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565" tabRatio="832"/>
  </bookViews>
  <sheets>
    <sheet name="Norms" sheetId="13" r:id="rId1"/>
    <sheet name="Snund" sheetId="15" r:id="rId2"/>
    <sheet name="Dasagirq_10%" sheetId="16" r:id="rId3"/>
    <sheet name="Ampop-2020" sheetId="14" r:id="rId4"/>
    <sheet name="Aragacotn" sheetId="1" r:id="rId5"/>
    <sheet name="Ararat" sheetId="10" r:id="rId6"/>
    <sheet name="Armavir" sheetId="2" r:id="rId7"/>
    <sheet name="Gegharkuniq" sheetId="3" r:id="rId8"/>
    <sheet name="Kotayq" sheetId="4" r:id="rId9"/>
    <sheet name="Lori" sheetId="5" r:id="rId10"/>
    <sheet name="Shirak" sheetId="6" r:id="rId11"/>
    <sheet name="Syuniq" sheetId="7" r:id="rId12"/>
    <sheet name="Tavush" sheetId="8" r:id="rId13"/>
    <sheet name="Vayoc Dzor" sheetId="9" r:id="rId14"/>
    <sheet name="Yerevan" sheetId="11" r:id="rId15"/>
    <sheet name="KGN" sheetId="12" r:id="rId16"/>
  </sheets>
  <definedNames>
    <definedName name="_xlnm._FilterDatabase" localSheetId="3" hidden="1">'Ampop-2020'!$A$1:$F$1357</definedName>
    <definedName name="_xlnm._FilterDatabase" localSheetId="4" hidden="1">Aragacotn!$A$4:$BF$122</definedName>
    <definedName name="_xlnm._FilterDatabase" localSheetId="5" hidden="1">Ararat!$A$4:$BK$111</definedName>
    <definedName name="_xlnm._FilterDatabase" localSheetId="6" hidden="1">Armavir!$A$4:$BK$115</definedName>
    <definedName name="_xlnm._FilterDatabase" localSheetId="7" hidden="1">Gegharkuniq!$A$4:$BK$125</definedName>
    <definedName name="_xlnm._FilterDatabase" localSheetId="15" hidden="1">KGN!$A$4:$BL$121</definedName>
    <definedName name="_xlnm._FilterDatabase" localSheetId="8" hidden="1">Kotayq!$A$4:$BK$94</definedName>
    <definedName name="_xlnm._FilterDatabase" localSheetId="9" hidden="1">Lori!$A$4:$BK$156</definedName>
    <definedName name="_xlnm._FilterDatabase" localSheetId="10" hidden="1">Shirak!$A$4:$AL$152</definedName>
    <definedName name="_xlnm._FilterDatabase" localSheetId="11" hidden="1">Syuniq!$A$4:$BK$117</definedName>
    <definedName name="_xlnm._FilterDatabase" localSheetId="12" hidden="1">Tavush!$A$4:$AL$80</definedName>
    <definedName name="_xlnm._FilterDatabase" localSheetId="13" hidden="1">'Vayoc Dzor'!$A$4:$AL$49</definedName>
    <definedName name="_xlnm._FilterDatabase" localSheetId="14" hidden="1">Yerevan!$A$4:$AL$156</definedName>
  </definedNames>
  <calcPr calcId="125725"/>
</workbook>
</file>

<file path=xl/calcChain.xml><?xml version="1.0" encoding="utf-8"?>
<calcChain xmlns="http://schemas.openxmlformats.org/spreadsheetml/2006/main">
  <c r="C43" i="14"/>
  <c r="C32"/>
  <c r="C33"/>
  <c r="C34"/>
  <c r="C35"/>
  <c r="C36"/>
  <c r="C37"/>
  <c r="C38"/>
  <c r="C39"/>
  <c r="C40"/>
  <c r="C41"/>
  <c r="C42"/>
  <c r="C31"/>
  <c r="F29"/>
  <c r="E29"/>
  <c r="D29"/>
  <c r="G121" i="12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F28" i="14"/>
  <c r="E28"/>
  <c r="D28"/>
  <c r="E157" i="11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D50" i="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F26" i="14"/>
  <c r="E26"/>
  <c r="D26"/>
  <c r="F81" i="8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F25" i="14"/>
  <c r="E25"/>
  <c r="D25"/>
  <c r="E118" i="7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F24" i="14"/>
  <c r="E24"/>
  <c r="D24"/>
  <c r="AJ155" i="6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J158" i="5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F22" i="14"/>
  <c r="E22"/>
  <c r="D22"/>
  <c r="AJ96" i="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H19" i="14"/>
  <c r="H24"/>
  <c r="H25"/>
  <c r="H26"/>
  <c r="H27"/>
  <c r="H28"/>
  <c r="H29"/>
  <c r="F21"/>
  <c r="E21"/>
  <c r="D21"/>
  <c r="H21" s="1"/>
  <c r="AJ127" i="3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F20" i="14"/>
  <c r="E20"/>
  <c r="D20"/>
  <c r="H20" s="1"/>
  <c r="AJ118" i="2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F18" i="14"/>
  <c r="E18"/>
  <c r="D18"/>
  <c r="H18" s="1"/>
  <c r="AJ124" i="1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N122"/>
  <c r="O122"/>
  <c r="H22" i="14" l="1"/>
  <c r="D54" i="13" l="1"/>
  <c r="D50"/>
  <c r="D44"/>
  <c r="D52"/>
  <c r="D53"/>
  <c r="D51"/>
  <c r="D46"/>
  <c r="D47"/>
  <c r="D48"/>
  <c r="D49"/>
  <c r="D45"/>
  <c r="D41"/>
  <c r="D42"/>
  <c r="D43"/>
  <c r="D40"/>
  <c r="BF120" i="12" l="1"/>
  <c r="BE120"/>
  <c r="AZ120"/>
  <c r="AV120"/>
  <c r="AN120"/>
  <c r="AM120"/>
  <c r="BF119"/>
  <c r="BE119"/>
  <c r="AZ119"/>
  <c r="BB119" s="1"/>
  <c r="AV119"/>
  <c r="AN119"/>
  <c r="AM119"/>
  <c r="BF118"/>
  <c r="BE118"/>
  <c r="AZ118"/>
  <c r="BD118" s="1"/>
  <c r="AV118"/>
  <c r="AN118"/>
  <c r="AM118"/>
  <c r="BE117"/>
  <c r="AZ117"/>
  <c r="BA117" s="1"/>
  <c r="AV117"/>
  <c r="AN117"/>
  <c r="AM117"/>
  <c r="AJ117"/>
  <c r="AI117"/>
  <c r="BF116"/>
  <c r="BE116"/>
  <c r="AZ116"/>
  <c r="BD116" s="1"/>
  <c r="AV116"/>
  <c r="AN116"/>
  <c r="BF115"/>
  <c r="BE115"/>
  <c r="AZ115"/>
  <c r="BC115" s="1"/>
  <c r="AV115"/>
  <c r="AN115"/>
  <c r="AM115"/>
  <c r="BF114"/>
  <c r="BE114"/>
  <c r="AZ114"/>
  <c r="BD114" s="1"/>
  <c r="AV114"/>
  <c r="AN114"/>
  <c r="AM114"/>
  <c r="BF113"/>
  <c r="BE113"/>
  <c r="AZ113"/>
  <c r="AV113"/>
  <c r="AN113"/>
  <c r="BF112"/>
  <c r="BE112"/>
  <c r="AZ112"/>
  <c r="AV112"/>
  <c r="AN112"/>
  <c r="BF111"/>
  <c r="BE111"/>
  <c r="AZ111"/>
  <c r="BA111" s="1"/>
  <c r="AV111"/>
  <c r="AN111"/>
  <c r="AU111" s="1"/>
  <c r="BF110"/>
  <c r="BE110"/>
  <c r="AZ110"/>
  <c r="BD110" s="1"/>
  <c r="AV110"/>
  <c r="AN110"/>
  <c r="AM110"/>
  <c r="BF109"/>
  <c r="BE109"/>
  <c r="AZ109"/>
  <c r="AV109"/>
  <c r="AN109"/>
  <c r="AM109"/>
  <c r="BF108"/>
  <c r="BE108"/>
  <c r="AZ108"/>
  <c r="AV108"/>
  <c r="AN108"/>
  <c r="AM108"/>
  <c r="BF107"/>
  <c r="BE107"/>
  <c r="AZ107"/>
  <c r="BD107" s="1"/>
  <c r="AV107"/>
  <c r="AN107"/>
  <c r="AM107"/>
  <c r="BF106"/>
  <c r="BE106"/>
  <c r="AZ106"/>
  <c r="AV106"/>
  <c r="AN106"/>
  <c r="BF105"/>
  <c r="BE105"/>
  <c r="AZ105"/>
  <c r="AV105"/>
  <c r="AN105"/>
  <c r="AM105"/>
  <c r="BF104"/>
  <c r="BE104"/>
  <c r="AZ104"/>
  <c r="BA104" s="1"/>
  <c r="AV104"/>
  <c r="AN104"/>
  <c r="AM104"/>
  <c r="BF103"/>
  <c r="BE103"/>
  <c r="AZ103"/>
  <c r="AV103"/>
  <c r="AN103"/>
  <c r="AM103"/>
  <c r="BF102"/>
  <c r="BE102"/>
  <c r="AZ102"/>
  <c r="AV102"/>
  <c r="AN102"/>
  <c r="AM102"/>
  <c r="BF101"/>
  <c r="BE101"/>
  <c r="AZ101"/>
  <c r="AV101"/>
  <c r="AN101"/>
  <c r="AM101"/>
  <c r="BF100"/>
  <c r="BE100"/>
  <c r="AZ100"/>
  <c r="BA100" s="1"/>
  <c r="BB100" s="1"/>
  <c r="AV100"/>
  <c r="AN100"/>
  <c r="AT100" s="1"/>
  <c r="BF99"/>
  <c r="BE99"/>
  <c r="AZ99"/>
  <c r="AV99"/>
  <c r="AN99"/>
  <c r="AM99"/>
  <c r="BF98"/>
  <c r="BE98"/>
  <c r="AZ98"/>
  <c r="AV98"/>
  <c r="AN98"/>
  <c r="AM98"/>
  <c r="BF97"/>
  <c r="BE97"/>
  <c r="AZ97"/>
  <c r="AV97"/>
  <c r="AN97"/>
  <c r="AM97"/>
  <c r="BF96"/>
  <c r="BE96"/>
  <c r="AZ96"/>
  <c r="BD96" s="1"/>
  <c r="AV96"/>
  <c r="AN96"/>
  <c r="BF95"/>
  <c r="BE95"/>
  <c r="AZ95"/>
  <c r="AV95"/>
  <c r="AN95"/>
  <c r="AM95"/>
  <c r="BF94"/>
  <c r="BE94"/>
  <c r="AZ94"/>
  <c r="AV94"/>
  <c r="AN94"/>
  <c r="AM94"/>
  <c r="BF93"/>
  <c r="BE93"/>
  <c r="AZ93"/>
  <c r="BC93" s="1"/>
  <c r="AV93"/>
  <c r="AN93"/>
  <c r="AM93"/>
  <c r="BF92"/>
  <c r="BE92"/>
  <c r="AZ92"/>
  <c r="AV92"/>
  <c r="AN92"/>
  <c r="AM92"/>
  <c r="BF91"/>
  <c r="BE91"/>
  <c r="AZ91"/>
  <c r="AV91"/>
  <c r="AN91"/>
  <c r="AM91"/>
  <c r="BF90"/>
  <c r="BE90"/>
  <c r="AZ90"/>
  <c r="BC90" s="1"/>
  <c r="AV90"/>
  <c r="AN90"/>
  <c r="AM90"/>
  <c r="BF89"/>
  <c r="BE89"/>
  <c r="AZ89"/>
  <c r="AV89"/>
  <c r="AN89"/>
  <c r="AM89"/>
  <c r="BF88"/>
  <c r="BE88"/>
  <c r="AZ88"/>
  <c r="BA88" s="1"/>
  <c r="AV88"/>
  <c r="AN88"/>
  <c r="AM88"/>
  <c r="BF87"/>
  <c r="BE87"/>
  <c r="AZ87"/>
  <c r="BA87" s="1"/>
  <c r="AV87"/>
  <c r="AN87"/>
  <c r="AM87"/>
  <c r="BF86"/>
  <c r="BE86"/>
  <c r="AZ86"/>
  <c r="BD86" s="1"/>
  <c r="AV86"/>
  <c r="AN86"/>
  <c r="AM86"/>
  <c r="BF85"/>
  <c r="BE85"/>
  <c r="AZ85"/>
  <c r="AV85"/>
  <c r="AN85"/>
  <c r="AM85"/>
  <c r="BF84"/>
  <c r="BE84"/>
  <c r="AZ84"/>
  <c r="BC84" s="1"/>
  <c r="AV84"/>
  <c r="AN84"/>
  <c r="AM84"/>
  <c r="BF83"/>
  <c r="BE83"/>
  <c r="AZ83"/>
  <c r="BC83" s="1"/>
  <c r="AV83"/>
  <c r="AN83"/>
  <c r="AM83"/>
  <c r="BF82"/>
  <c r="BE82"/>
  <c r="AZ82"/>
  <c r="BD82" s="1"/>
  <c r="AV82"/>
  <c r="AN82"/>
  <c r="AM82"/>
  <c r="BF81"/>
  <c r="BE81"/>
  <c r="AZ81"/>
  <c r="BA81" s="1"/>
  <c r="AV81"/>
  <c r="AN81"/>
  <c r="AM81"/>
  <c r="BF80"/>
  <c r="BE80"/>
  <c r="AZ80"/>
  <c r="BA80" s="1"/>
  <c r="AV80"/>
  <c r="AN80"/>
  <c r="AM80"/>
  <c r="BF79"/>
  <c r="BE79"/>
  <c r="AZ79"/>
  <c r="AV79"/>
  <c r="AN79"/>
  <c r="AM79"/>
  <c r="BF78"/>
  <c r="BE78"/>
  <c r="AZ78"/>
  <c r="BC78" s="1"/>
  <c r="AV78"/>
  <c r="AN78"/>
  <c r="AM78"/>
  <c r="BF77"/>
  <c r="BE77"/>
  <c r="AZ77"/>
  <c r="BA77" s="1"/>
  <c r="AV77"/>
  <c r="AN77"/>
  <c r="AM77"/>
  <c r="BF76"/>
  <c r="BE76"/>
  <c r="AZ76"/>
  <c r="BC76" s="1"/>
  <c r="AV76"/>
  <c r="AN76"/>
  <c r="AM76"/>
  <c r="BF75"/>
  <c r="BE75"/>
  <c r="AZ75"/>
  <c r="AV75"/>
  <c r="AN75"/>
  <c r="AM75"/>
  <c r="BF74"/>
  <c r="BE74"/>
  <c r="AZ74"/>
  <c r="AV74"/>
  <c r="AN74"/>
  <c r="AM74"/>
  <c r="BF73"/>
  <c r="BE73"/>
  <c r="AZ73"/>
  <c r="BB73" s="1"/>
  <c r="AV73"/>
  <c r="AN73"/>
  <c r="AM73"/>
  <c r="BF72"/>
  <c r="BE72"/>
  <c r="AZ72"/>
  <c r="AV72"/>
  <c r="AN72"/>
  <c r="AM72"/>
  <c r="BF71"/>
  <c r="BE71"/>
  <c r="AZ71"/>
  <c r="BD71" s="1"/>
  <c r="AV71"/>
  <c r="AN71"/>
  <c r="BF70"/>
  <c r="BE70"/>
  <c r="AZ70"/>
  <c r="BA70" s="1"/>
  <c r="AV70"/>
  <c r="AN70"/>
  <c r="AM70"/>
  <c r="BF69"/>
  <c r="BE69"/>
  <c r="AZ69"/>
  <c r="BA69" s="1"/>
  <c r="BC69" s="1"/>
  <c r="AV69"/>
  <c r="AN69"/>
  <c r="BF68"/>
  <c r="BE68"/>
  <c r="AZ68"/>
  <c r="AV68"/>
  <c r="AN68"/>
  <c r="AM68"/>
  <c r="BF67"/>
  <c r="BE67"/>
  <c r="AZ67"/>
  <c r="AV67"/>
  <c r="AN67"/>
  <c r="AM67"/>
  <c r="BF66"/>
  <c r="BE66"/>
  <c r="AZ66"/>
  <c r="BD66" s="1"/>
  <c r="AV66"/>
  <c r="AN66"/>
  <c r="AM66"/>
  <c r="BF65"/>
  <c r="BE65"/>
  <c r="AZ65"/>
  <c r="AV65"/>
  <c r="AN65"/>
  <c r="AM65"/>
  <c r="BE64"/>
  <c r="AZ64"/>
  <c r="BC64" s="1"/>
  <c r="AN64"/>
  <c r="AJ64"/>
  <c r="AI64"/>
  <c r="AK64" s="1"/>
  <c r="BF63"/>
  <c r="BE63"/>
  <c r="AZ63"/>
  <c r="AV63"/>
  <c r="AN63"/>
  <c r="AM63"/>
  <c r="BF62"/>
  <c r="BE62"/>
  <c r="AZ62"/>
  <c r="AV62"/>
  <c r="AN62"/>
  <c r="AM62"/>
  <c r="BF61"/>
  <c r="BE61"/>
  <c r="AZ61"/>
  <c r="BB61" s="1"/>
  <c r="AV61"/>
  <c r="AN61"/>
  <c r="AM61"/>
  <c r="BF60"/>
  <c r="BE60"/>
  <c r="AZ60"/>
  <c r="AV60"/>
  <c r="AN60"/>
  <c r="AM60"/>
  <c r="BF59"/>
  <c r="BE59"/>
  <c r="AZ59"/>
  <c r="AV59"/>
  <c r="AN59"/>
  <c r="AM59"/>
  <c r="BF58"/>
  <c r="BE58"/>
  <c r="AZ58"/>
  <c r="AV58"/>
  <c r="AN58"/>
  <c r="AM58"/>
  <c r="BF57"/>
  <c r="BE57"/>
  <c r="AZ57"/>
  <c r="BB57" s="1"/>
  <c r="AV57"/>
  <c r="AN57"/>
  <c r="AM57"/>
  <c r="BF56"/>
  <c r="BE56"/>
  <c r="AZ56"/>
  <c r="AV56"/>
  <c r="AN56"/>
  <c r="AM56"/>
  <c r="BF55"/>
  <c r="BE55"/>
  <c r="AZ55"/>
  <c r="AV55"/>
  <c r="AN55"/>
  <c r="AM55"/>
  <c r="BF54"/>
  <c r="BE54"/>
  <c r="AZ54"/>
  <c r="AV54"/>
  <c r="AN54"/>
  <c r="AM54"/>
  <c r="BF53"/>
  <c r="BE53"/>
  <c r="AZ53"/>
  <c r="AV53"/>
  <c r="AN53"/>
  <c r="AM53"/>
  <c r="BF52"/>
  <c r="BE52"/>
  <c r="AZ52"/>
  <c r="BD52" s="1"/>
  <c r="AV52"/>
  <c r="AN52"/>
  <c r="AM52"/>
  <c r="BF51"/>
  <c r="BE51"/>
  <c r="AZ51"/>
  <c r="BA51" s="1"/>
  <c r="AV51"/>
  <c r="AN51"/>
  <c r="AM51"/>
  <c r="BF50"/>
  <c r="BE50"/>
  <c r="AZ50"/>
  <c r="AV50"/>
  <c r="AN50"/>
  <c r="AM50"/>
  <c r="BF49"/>
  <c r="BE49"/>
  <c r="AZ49"/>
  <c r="AV49"/>
  <c r="AN49"/>
  <c r="AM49"/>
  <c r="BF48"/>
  <c r="BE48"/>
  <c r="AZ48"/>
  <c r="AV48"/>
  <c r="AN48"/>
  <c r="AM48"/>
  <c r="BF47"/>
  <c r="BE47"/>
  <c r="AZ47"/>
  <c r="AV47"/>
  <c r="AN47"/>
  <c r="AM47"/>
  <c r="BF46"/>
  <c r="BE46"/>
  <c r="AZ46"/>
  <c r="AV46"/>
  <c r="AN46"/>
  <c r="AM46"/>
  <c r="BF45"/>
  <c r="BE45"/>
  <c r="AZ45"/>
  <c r="AV45"/>
  <c r="AN45"/>
  <c r="AM45"/>
  <c r="BF44"/>
  <c r="BE44"/>
  <c r="AZ44"/>
  <c r="AV44"/>
  <c r="AN44"/>
  <c r="BF43"/>
  <c r="BE43"/>
  <c r="AZ43"/>
  <c r="AV43"/>
  <c r="AN43"/>
  <c r="BF42"/>
  <c r="BE42"/>
  <c r="AZ42"/>
  <c r="BA42" s="1"/>
  <c r="AV42"/>
  <c r="AN42"/>
  <c r="BF41"/>
  <c r="BE41"/>
  <c r="AZ41"/>
  <c r="AV41"/>
  <c r="AN41"/>
  <c r="AU41" s="1"/>
  <c r="BF40"/>
  <c r="BE40"/>
  <c r="AZ40"/>
  <c r="AV40"/>
  <c r="AN40"/>
  <c r="AS40" s="1"/>
  <c r="BF39"/>
  <c r="BE39"/>
  <c r="AZ39"/>
  <c r="AV39"/>
  <c r="AN39"/>
  <c r="BF38"/>
  <c r="BE38"/>
  <c r="AZ38"/>
  <c r="AV38"/>
  <c r="AN38"/>
  <c r="BF37"/>
  <c r="BE37"/>
  <c r="AZ37"/>
  <c r="AV37"/>
  <c r="AN37"/>
  <c r="BF36"/>
  <c r="BE36"/>
  <c r="AZ36"/>
  <c r="AV36"/>
  <c r="AN36"/>
  <c r="AM36"/>
  <c r="BF35"/>
  <c r="BE35"/>
  <c r="AZ35"/>
  <c r="BD35" s="1"/>
  <c r="AV35"/>
  <c r="AN35"/>
  <c r="AM35"/>
  <c r="BF34"/>
  <c r="BE34"/>
  <c r="AZ34"/>
  <c r="AV34"/>
  <c r="AN34"/>
  <c r="AM34"/>
  <c r="BF33"/>
  <c r="BE33"/>
  <c r="AZ33"/>
  <c r="BA33" s="1"/>
  <c r="AV33"/>
  <c r="AN33"/>
  <c r="AM33"/>
  <c r="BF32"/>
  <c r="BE32"/>
  <c r="AZ32"/>
  <c r="AV32"/>
  <c r="AN32"/>
  <c r="AM32"/>
  <c r="BF31"/>
  <c r="BE31"/>
  <c r="AZ31"/>
  <c r="BD31" s="1"/>
  <c r="AV31"/>
  <c r="AN31"/>
  <c r="AM31"/>
  <c r="BF30"/>
  <c r="BE30"/>
  <c r="AZ30"/>
  <c r="AV30"/>
  <c r="AN30"/>
  <c r="AM30"/>
  <c r="BF29"/>
  <c r="BE29"/>
  <c r="AZ29"/>
  <c r="BA29" s="1"/>
  <c r="AV29"/>
  <c r="AN29"/>
  <c r="AM29"/>
  <c r="BF28"/>
  <c r="BE28"/>
  <c r="AZ28"/>
  <c r="BA28" s="1"/>
  <c r="AV28"/>
  <c r="AN28"/>
  <c r="AM28"/>
  <c r="BF27"/>
  <c r="BE27"/>
  <c r="AZ27"/>
  <c r="BD27" s="1"/>
  <c r="AV27"/>
  <c r="AN27"/>
  <c r="AM27"/>
  <c r="BF26"/>
  <c r="BE26"/>
  <c r="AZ26"/>
  <c r="AV26"/>
  <c r="AN26"/>
  <c r="AM26"/>
  <c r="BF25"/>
  <c r="BE25"/>
  <c r="AZ25"/>
  <c r="AV25"/>
  <c r="AN25"/>
  <c r="AM25"/>
  <c r="BF24"/>
  <c r="BE24"/>
  <c r="AZ24"/>
  <c r="BC24" s="1"/>
  <c r="AV24"/>
  <c r="AN24"/>
  <c r="AM24"/>
  <c r="BF23"/>
  <c r="BE23"/>
  <c r="AZ23"/>
  <c r="AV23"/>
  <c r="AN23"/>
  <c r="AM23"/>
  <c r="BF22"/>
  <c r="BE22"/>
  <c r="AZ22"/>
  <c r="BD22" s="1"/>
  <c r="AV22"/>
  <c r="AN22"/>
  <c r="AM22"/>
  <c r="BF21"/>
  <c r="BE21"/>
  <c r="AZ21"/>
  <c r="AV21"/>
  <c r="AN21"/>
  <c r="AM21"/>
  <c r="BF20"/>
  <c r="BE20"/>
  <c r="AZ20"/>
  <c r="AV20"/>
  <c r="AN20"/>
  <c r="AM20"/>
  <c r="BF19"/>
  <c r="BE19"/>
  <c r="AZ19"/>
  <c r="BB19" s="1"/>
  <c r="AV19"/>
  <c r="AN19"/>
  <c r="AM19"/>
  <c r="BF18"/>
  <c r="BE18"/>
  <c r="AZ18"/>
  <c r="BA18" s="1"/>
  <c r="AV18"/>
  <c r="AN18"/>
  <c r="AM18"/>
  <c r="BF17"/>
  <c r="BE17"/>
  <c r="AZ17"/>
  <c r="AV17"/>
  <c r="AN17"/>
  <c r="AM17"/>
  <c r="BF16"/>
  <c r="AZ16"/>
  <c r="BC16" s="1"/>
  <c r="AN16"/>
  <c r="AB16"/>
  <c r="AA16"/>
  <c r="AK16" s="1"/>
  <c r="BF15"/>
  <c r="BE15"/>
  <c r="AZ15"/>
  <c r="BD15" s="1"/>
  <c r="AV15"/>
  <c r="AN15"/>
  <c r="AM15"/>
  <c r="BF14"/>
  <c r="BE14"/>
  <c r="AZ14"/>
  <c r="BC14" s="1"/>
  <c r="AV14"/>
  <c r="AN14"/>
  <c r="AM14"/>
  <c r="BF13"/>
  <c r="BE13"/>
  <c r="AZ13"/>
  <c r="AV13"/>
  <c r="AN13"/>
  <c r="AM13"/>
  <c r="BF12"/>
  <c r="BE12"/>
  <c r="AZ12"/>
  <c r="BC12" s="1"/>
  <c r="AV12"/>
  <c r="AN12"/>
  <c r="AM12"/>
  <c r="BF11"/>
  <c r="BE11"/>
  <c r="AZ11"/>
  <c r="AV11"/>
  <c r="AN11"/>
  <c r="AM11"/>
  <c r="BF10"/>
  <c r="BE10"/>
  <c r="AZ10"/>
  <c r="BC10" s="1"/>
  <c r="AV10"/>
  <c r="AN10"/>
  <c r="AM10"/>
  <c r="BF9"/>
  <c r="BE9"/>
  <c r="AZ9"/>
  <c r="BB9" s="1"/>
  <c r="AV9"/>
  <c r="AN9"/>
  <c r="AM9"/>
  <c r="BF8"/>
  <c r="BE8"/>
  <c r="AZ8"/>
  <c r="BC8" s="1"/>
  <c r="AV8"/>
  <c r="AN8"/>
  <c r="AM8"/>
  <c r="BF7"/>
  <c r="BE7"/>
  <c r="AZ7"/>
  <c r="BD7" s="1"/>
  <c r="AV7"/>
  <c r="AN7"/>
  <c r="AM7"/>
  <c r="BF6"/>
  <c r="BE6"/>
  <c r="AZ6"/>
  <c r="BC6" s="1"/>
  <c r="AV6"/>
  <c r="AN6"/>
  <c r="AM6"/>
  <c r="BF5"/>
  <c r="BE5"/>
  <c r="AZ5"/>
  <c r="AV5"/>
  <c r="AN5"/>
  <c r="AM5"/>
  <c r="BE156" i="11"/>
  <c r="BD156"/>
  <c r="BF156" s="1"/>
  <c r="BC156"/>
  <c r="AZ156"/>
  <c r="AY156"/>
  <c r="AU156"/>
  <c r="AM156"/>
  <c r="AL156"/>
  <c r="BE155"/>
  <c r="BD155"/>
  <c r="BF155" s="1"/>
  <c r="BC155"/>
  <c r="BB155"/>
  <c r="AZ155"/>
  <c r="BA155" s="1"/>
  <c r="AY155"/>
  <c r="AU155"/>
  <c r="AS155"/>
  <c r="AM155"/>
  <c r="AL155"/>
  <c r="BE154"/>
  <c r="BD154"/>
  <c r="BF154" s="1"/>
  <c r="BC154"/>
  <c r="AZ154"/>
  <c r="AY154"/>
  <c r="AU154"/>
  <c r="AS154"/>
  <c r="AM154"/>
  <c r="AL154"/>
  <c r="BE153"/>
  <c r="BD153"/>
  <c r="BF153" s="1"/>
  <c r="BC153"/>
  <c r="AZ153"/>
  <c r="BA153" s="1"/>
  <c r="AY153"/>
  <c r="AU153"/>
  <c r="AM153"/>
  <c r="AL153"/>
  <c r="BE152"/>
  <c r="BD152"/>
  <c r="BF152" s="1"/>
  <c r="BC152"/>
  <c r="AZ152"/>
  <c r="BB152" s="1"/>
  <c r="AY152"/>
  <c r="AU152"/>
  <c r="AS152"/>
  <c r="AQ152"/>
  <c r="AO152"/>
  <c r="AM152"/>
  <c r="AT152" s="1"/>
  <c r="AL152"/>
  <c r="BE151"/>
  <c r="BD151"/>
  <c r="BC151"/>
  <c r="BA151"/>
  <c r="AZ151"/>
  <c r="BB151" s="1"/>
  <c r="AY151"/>
  <c r="AU151"/>
  <c r="AT151"/>
  <c r="AR151"/>
  <c r="AM151"/>
  <c r="AS151" s="1"/>
  <c r="AL151"/>
  <c r="BE150"/>
  <c r="BD150"/>
  <c r="BF150" s="1"/>
  <c r="BC150"/>
  <c r="AZ150"/>
  <c r="BB150" s="1"/>
  <c r="AY150"/>
  <c r="AU150"/>
  <c r="AT150"/>
  <c r="AR150"/>
  <c r="AM150"/>
  <c r="AS150" s="1"/>
  <c r="AL150"/>
  <c r="BE149"/>
  <c r="BD149"/>
  <c r="BF149" s="1"/>
  <c r="BC149"/>
  <c r="BA149"/>
  <c r="AZ149"/>
  <c r="BB149" s="1"/>
  <c r="AY149"/>
  <c r="AU149"/>
  <c r="AT149"/>
  <c r="AR149"/>
  <c r="AM149"/>
  <c r="AS149" s="1"/>
  <c r="AL149"/>
  <c r="BE148"/>
  <c r="BD148"/>
  <c r="BC148"/>
  <c r="BA148"/>
  <c r="AZ148"/>
  <c r="BB148" s="1"/>
  <c r="AY148"/>
  <c r="AU148"/>
  <c r="AT148"/>
  <c r="AR148"/>
  <c r="AM148"/>
  <c r="AS148" s="1"/>
  <c r="AL148"/>
  <c r="BE147"/>
  <c r="BD147"/>
  <c r="BF147" s="1"/>
  <c r="BC147"/>
  <c r="AZ147"/>
  <c r="AY147"/>
  <c r="AU147"/>
  <c r="AT147"/>
  <c r="AR147"/>
  <c r="AM147"/>
  <c r="AS147" s="1"/>
  <c r="AL147"/>
  <c r="BE146"/>
  <c r="BD146"/>
  <c r="BF146" s="1"/>
  <c r="BC146"/>
  <c r="BA146"/>
  <c r="AZ146"/>
  <c r="BB146" s="1"/>
  <c r="AY146"/>
  <c r="AU146"/>
  <c r="AT146"/>
  <c r="AR146"/>
  <c r="AM146"/>
  <c r="AS146" s="1"/>
  <c r="AL146"/>
  <c r="BE145"/>
  <c r="BD145"/>
  <c r="BC145"/>
  <c r="AZ145"/>
  <c r="AY145"/>
  <c r="AU145"/>
  <c r="AT145"/>
  <c r="AR145"/>
  <c r="AM145"/>
  <c r="AS145" s="1"/>
  <c r="AL145"/>
  <c r="BE144"/>
  <c r="BD144"/>
  <c r="BC144"/>
  <c r="BA144"/>
  <c r="AZ144"/>
  <c r="BB144" s="1"/>
  <c r="AY144"/>
  <c r="AU144"/>
  <c r="AT144"/>
  <c r="AR144"/>
  <c r="AM144"/>
  <c r="AS144" s="1"/>
  <c r="AL144"/>
  <c r="BE143"/>
  <c r="BD143"/>
  <c r="BF143" s="1"/>
  <c r="BC143"/>
  <c r="AZ143"/>
  <c r="BB143" s="1"/>
  <c r="AY143"/>
  <c r="AU143"/>
  <c r="AT143"/>
  <c r="AR143"/>
  <c r="AM143"/>
  <c r="AS143" s="1"/>
  <c r="AL143"/>
  <c r="BE142"/>
  <c r="BD142"/>
  <c r="BF142" s="1"/>
  <c r="BC142"/>
  <c r="BA142"/>
  <c r="AZ142"/>
  <c r="BB142" s="1"/>
  <c r="AY142"/>
  <c r="AU142"/>
  <c r="AT142"/>
  <c r="AR142"/>
  <c r="AM142"/>
  <c r="AS142" s="1"/>
  <c r="AL142"/>
  <c r="BE141"/>
  <c r="BD141"/>
  <c r="BC141"/>
  <c r="AZ141"/>
  <c r="BB141" s="1"/>
  <c r="AY141"/>
  <c r="AU141"/>
  <c r="AT141"/>
  <c r="AR141"/>
  <c r="AM141"/>
  <c r="AS141" s="1"/>
  <c r="AL141"/>
  <c r="BE140"/>
  <c r="BD140"/>
  <c r="BC140"/>
  <c r="AZ140"/>
  <c r="AY140"/>
  <c r="AU140"/>
  <c r="AT140"/>
  <c r="AR140"/>
  <c r="AM140"/>
  <c r="AS140" s="1"/>
  <c r="AL140"/>
  <c r="BE139"/>
  <c r="BD139"/>
  <c r="BC139"/>
  <c r="BA139"/>
  <c r="AZ139"/>
  <c r="BB139" s="1"/>
  <c r="AY139"/>
  <c r="AU139"/>
  <c r="AT139"/>
  <c r="AR139"/>
  <c r="AM139"/>
  <c r="AS139" s="1"/>
  <c r="AL139"/>
  <c r="BE138"/>
  <c r="BD138"/>
  <c r="BF138" s="1"/>
  <c r="BC138"/>
  <c r="AZ138"/>
  <c r="AY138"/>
  <c r="AU138"/>
  <c r="AT138"/>
  <c r="AR138"/>
  <c r="AM138"/>
  <c r="AS138" s="1"/>
  <c r="AL138"/>
  <c r="BE137"/>
  <c r="BD137"/>
  <c r="BF137" s="1"/>
  <c r="BC137"/>
  <c r="BA137"/>
  <c r="AZ137"/>
  <c r="BB137" s="1"/>
  <c r="AY137"/>
  <c r="AU137"/>
  <c r="AT137"/>
  <c r="AR137"/>
  <c r="AM137"/>
  <c r="AS137" s="1"/>
  <c r="AL137"/>
  <c r="BE136"/>
  <c r="BD136"/>
  <c r="BC136"/>
  <c r="AZ136"/>
  <c r="BB136" s="1"/>
  <c r="AY136"/>
  <c r="AU136"/>
  <c r="AT136"/>
  <c r="AR136"/>
  <c r="AM136"/>
  <c r="AS136" s="1"/>
  <c r="AL136"/>
  <c r="BE135"/>
  <c r="BD135"/>
  <c r="BC135"/>
  <c r="BA135"/>
  <c r="AZ135"/>
  <c r="BB135" s="1"/>
  <c r="AY135"/>
  <c r="AU135"/>
  <c r="AT135"/>
  <c r="AR135"/>
  <c r="AM135"/>
  <c r="AS135" s="1"/>
  <c r="AL135"/>
  <c r="BE134"/>
  <c r="BD134"/>
  <c r="BF134" s="1"/>
  <c r="BC134"/>
  <c r="AZ134"/>
  <c r="BB134" s="1"/>
  <c r="AY134"/>
  <c r="AU134"/>
  <c r="AT134"/>
  <c r="AR134"/>
  <c r="AM134"/>
  <c r="AS134" s="1"/>
  <c r="AL134"/>
  <c r="BE133"/>
  <c r="BD133"/>
  <c r="BF133" s="1"/>
  <c r="BC133"/>
  <c r="BA133"/>
  <c r="AZ133"/>
  <c r="BB133" s="1"/>
  <c r="AY133"/>
  <c r="AU133"/>
  <c r="AT133"/>
  <c r="AR133"/>
  <c r="AM133"/>
  <c r="AS133" s="1"/>
  <c r="AL133"/>
  <c r="BE132"/>
  <c r="BD132"/>
  <c r="BC132"/>
  <c r="BA132"/>
  <c r="AZ132"/>
  <c r="BB132" s="1"/>
  <c r="AY132"/>
  <c r="AU132"/>
  <c r="AT132"/>
  <c r="AR132"/>
  <c r="AM132"/>
  <c r="AS132" s="1"/>
  <c r="AL132"/>
  <c r="BE131"/>
  <c r="BD131"/>
  <c r="BF131" s="1"/>
  <c r="BC131"/>
  <c r="AZ131"/>
  <c r="AY131"/>
  <c r="AU131"/>
  <c r="AT131"/>
  <c r="AR131"/>
  <c r="AM131"/>
  <c r="AS131" s="1"/>
  <c r="AL131"/>
  <c r="BE130"/>
  <c r="BD130"/>
  <c r="BF130" s="1"/>
  <c r="BC130"/>
  <c r="BA130"/>
  <c r="AZ130"/>
  <c r="BB130" s="1"/>
  <c r="AY130"/>
  <c r="AU130"/>
  <c r="AT130"/>
  <c r="AR130"/>
  <c r="AM130"/>
  <c r="AS130" s="1"/>
  <c r="AL130"/>
  <c r="BE129"/>
  <c r="BD129"/>
  <c r="BC129"/>
  <c r="AZ129"/>
  <c r="AY129"/>
  <c r="AU129"/>
  <c r="AT129"/>
  <c r="AR129"/>
  <c r="AM129"/>
  <c r="AS129" s="1"/>
  <c r="AL129"/>
  <c r="BE128"/>
  <c r="BD128"/>
  <c r="BC128"/>
  <c r="BA128"/>
  <c r="AZ128"/>
  <c r="BB128" s="1"/>
  <c r="AY128"/>
  <c r="AU128"/>
  <c r="AT128"/>
  <c r="AR128"/>
  <c r="AM128"/>
  <c r="AS128" s="1"/>
  <c r="AL128"/>
  <c r="BE127"/>
  <c r="BD127"/>
  <c r="BF127" s="1"/>
  <c r="BC127"/>
  <c r="AZ127"/>
  <c r="AY127"/>
  <c r="AU127"/>
  <c r="AT127"/>
  <c r="AR127"/>
  <c r="AM127"/>
  <c r="AS127" s="1"/>
  <c r="AL127"/>
  <c r="BE126"/>
  <c r="BD126"/>
  <c r="BF126" s="1"/>
  <c r="BC126"/>
  <c r="BA126"/>
  <c r="AZ126"/>
  <c r="BB126" s="1"/>
  <c r="AY126"/>
  <c r="AU126"/>
  <c r="AT126"/>
  <c r="AR126"/>
  <c r="AM126"/>
  <c r="AS126" s="1"/>
  <c r="AL126"/>
  <c r="BE125"/>
  <c r="BD125"/>
  <c r="BC125"/>
  <c r="AZ125"/>
  <c r="AY125"/>
  <c r="AU125"/>
  <c r="AT125"/>
  <c r="AR125"/>
  <c r="AM125"/>
  <c r="AS125" s="1"/>
  <c r="AL125"/>
  <c r="BE124"/>
  <c r="BD124"/>
  <c r="BC124"/>
  <c r="AZ124"/>
  <c r="AY124"/>
  <c r="AU124"/>
  <c r="AS124"/>
  <c r="AM124"/>
  <c r="AL124"/>
  <c r="BE123"/>
  <c r="BD123"/>
  <c r="BF123" s="1"/>
  <c r="BC123"/>
  <c r="AZ123"/>
  <c r="BA123" s="1"/>
  <c r="AY123"/>
  <c r="AU123"/>
  <c r="AM123"/>
  <c r="AL123"/>
  <c r="BE122"/>
  <c r="BD122"/>
  <c r="BF122" s="1"/>
  <c r="BC122"/>
  <c r="AZ122"/>
  <c r="BB122" s="1"/>
  <c r="AY122"/>
  <c r="AU122"/>
  <c r="AM122"/>
  <c r="AL122"/>
  <c r="BE121"/>
  <c r="BD121"/>
  <c r="BF121" s="1"/>
  <c r="BC121"/>
  <c r="BB121"/>
  <c r="AZ121"/>
  <c r="BA121" s="1"/>
  <c r="AY121"/>
  <c r="AU121"/>
  <c r="AS121"/>
  <c r="AM121"/>
  <c r="AL121"/>
  <c r="BE120"/>
  <c r="BD120"/>
  <c r="BF120" s="1"/>
  <c r="BC120"/>
  <c r="AZ120"/>
  <c r="AY120"/>
  <c r="AU120"/>
  <c r="AS120"/>
  <c r="AM120"/>
  <c r="AL120"/>
  <c r="BE119"/>
  <c r="BD119"/>
  <c r="BF119" s="1"/>
  <c r="BC119"/>
  <c r="AZ119"/>
  <c r="BA119" s="1"/>
  <c r="AY119"/>
  <c r="AU119"/>
  <c r="AM119"/>
  <c r="AL119"/>
  <c r="BE118"/>
  <c r="BD118"/>
  <c r="BF118" s="1"/>
  <c r="BC118"/>
  <c r="AZ118"/>
  <c r="AY118"/>
  <c r="AU118"/>
  <c r="AM118"/>
  <c r="AL118"/>
  <c r="BE117"/>
  <c r="BD117"/>
  <c r="BF117" s="1"/>
  <c r="BC117"/>
  <c r="BB117"/>
  <c r="AZ117"/>
  <c r="BA117" s="1"/>
  <c r="AY117"/>
  <c r="AU117"/>
  <c r="AS117"/>
  <c r="AM117"/>
  <c r="AL117"/>
  <c r="BE116"/>
  <c r="BD116"/>
  <c r="BF116" s="1"/>
  <c r="BC116"/>
  <c r="AZ116"/>
  <c r="BA116" s="1"/>
  <c r="AY116"/>
  <c r="AU116"/>
  <c r="AM116"/>
  <c r="AL116"/>
  <c r="BE115"/>
  <c r="BD115"/>
  <c r="BF115" s="1"/>
  <c r="BC115"/>
  <c r="AZ115"/>
  <c r="BB115" s="1"/>
  <c r="AY115"/>
  <c r="AU115"/>
  <c r="AM115"/>
  <c r="AL115"/>
  <c r="BE114"/>
  <c r="BD114"/>
  <c r="BF114" s="1"/>
  <c r="BC114"/>
  <c r="BB114"/>
  <c r="AZ114"/>
  <c r="BA114" s="1"/>
  <c r="AY114"/>
  <c r="AU114"/>
  <c r="AS114"/>
  <c r="AM114"/>
  <c r="AL114"/>
  <c r="BE113"/>
  <c r="BD113"/>
  <c r="BF113" s="1"/>
  <c r="BC113"/>
  <c r="BA113"/>
  <c r="AZ113"/>
  <c r="BB113" s="1"/>
  <c r="AY113"/>
  <c r="AU113"/>
  <c r="AT113"/>
  <c r="AR113"/>
  <c r="AM113"/>
  <c r="AS113" s="1"/>
  <c r="AL113"/>
  <c r="BE112"/>
  <c r="BD112"/>
  <c r="BF112" s="1"/>
  <c r="BC112"/>
  <c r="BA112"/>
  <c r="AZ112"/>
  <c r="BB112" s="1"/>
  <c r="AY112"/>
  <c r="AU112"/>
  <c r="AT112"/>
  <c r="AR112"/>
  <c r="AM112"/>
  <c r="AS112" s="1"/>
  <c r="AL112"/>
  <c r="BE111"/>
  <c r="BD111"/>
  <c r="BC111"/>
  <c r="AZ111"/>
  <c r="AY111"/>
  <c r="AU111"/>
  <c r="AT111"/>
  <c r="AR111"/>
  <c r="AM111"/>
  <c r="AS111" s="1"/>
  <c r="AL111"/>
  <c r="BE110"/>
  <c r="BD110"/>
  <c r="BC110"/>
  <c r="BA110"/>
  <c r="AZ110"/>
  <c r="BB110" s="1"/>
  <c r="AY110"/>
  <c r="AU110"/>
  <c r="AT110"/>
  <c r="AR110"/>
  <c r="AM110"/>
  <c r="AS110" s="1"/>
  <c r="AL110"/>
  <c r="BE109"/>
  <c r="BD109"/>
  <c r="BF109" s="1"/>
  <c r="BC109"/>
  <c r="AZ109"/>
  <c r="AY109"/>
  <c r="AU109"/>
  <c r="AT109"/>
  <c r="AR109"/>
  <c r="AM109"/>
  <c r="AS109" s="1"/>
  <c r="AL109"/>
  <c r="BE108"/>
  <c r="BD108"/>
  <c r="BF108" s="1"/>
  <c r="BC108"/>
  <c r="AZ108"/>
  <c r="BB108" s="1"/>
  <c r="AY108"/>
  <c r="AU108"/>
  <c r="AT108"/>
  <c r="AR108"/>
  <c r="AM108"/>
  <c r="AS108" s="1"/>
  <c r="AL108"/>
  <c r="BE107"/>
  <c r="BD107"/>
  <c r="BF107" s="1"/>
  <c r="BC107"/>
  <c r="BA107"/>
  <c r="AZ107"/>
  <c r="BB107" s="1"/>
  <c r="AY107"/>
  <c r="AU107"/>
  <c r="AT107"/>
  <c r="AR107"/>
  <c r="AM107"/>
  <c r="AS107" s="1"/>
  <c r="AL107"/>
  <c r="BE106"/>
  <c r="BD106"/>
  <c r="BC106"/>
  <c r="AZ106"/>
  <c r="AY106"/>
  <c r="AU106"/>
  <c r="AS106"/>
  <c r="AM106"/>
  <c r="AL106"/>
  <c r="BE105"/>
  <c r="BD105"/>
  <c r="BF105" s="1"/>
  <c r="BC105"/>
  <c r="AZ105"/>
  <c r="BA105" s="1"/>
  <c r="AY105"/>
  <c r="AU105"/>
  <c r="AM105"/>
  <c r="AL105"/>
  <c r="BE104"/>
  <c r="BD104"/>
  <c r="BF104" s="1"/>
  <c r="BC104"/>
  <c r="AZ104"/>
  <c r="AY104"/>
  <c r="AU104"/>
  <c r="AM104"/>
  <c r="AL104"/>
  <c r="BE103"/>
  <c r="BD103"/>
  <c r="BF103" s="1"/>
  <c r="BC103"/>
  <c r="BB103"/>
  <c r="AZ103"/>
  <c r="BA103" s="1"/>
  <c r="AY103"/>
  <c r="AU103"/>
  <c r="AS103"/>
  <c r="AM103"/>
  <c r="AL103"/>
  <c r="BE102"/>
  <c r="BD102"/>
  <c r="BF102" s="1"/>
  <c r="BC102"/>
  <c r="AZ102"/>
  <c r="AY102"/>
  <c r="AU102"/>
  <c r="AS102"/>
  <c r="AM102"/>
  <c r="AL102"/>
  <c r="BE101"/>
  <c r="BD101"/>
  <c r="BF101" s="1"/>
  <c r="BC101"/>
  <c r="AZ101"/>
  <c r="BA101" s="1"/>
  <c r="AY101"/>
  <c r="AU101"/>
  <c r="AM101"/>
  <c r="AL101"/>
  <c r="BE100"/>
  <c r="BD100"/>
  <c r="BF100" s="1"/>
  <c r="BC100"/>
  <c r="BB100"/>
  <c r="AZ100"/>
  <c r="BA100" s="1"/>
  <c r="AY100"/>
  <c r="AU100"/>
  <c r="AS100"/>
  <c r="AM100"/>
  <c r="AL100"/>
  <c r="BE99"/>
  <c r="BD99"/>
  <c r="BF99" s="1"/>
  <c r="BC99"/>
  <c r="BA99"/>
  <c r="AZ99"/>
  <c r="BB99" s="1"/>
  <c r="AY99"/>
  <c r="AU99"/>
  <c r="AT99"/>
  <c r="AR99"/>
  <c r="AM99"/>
  <c r="AS99" s="1"/>
  <c r="AL99"/>
  <c r="BE98"/>
  <c r="BD98"/>
  <c r="BF98" s="1"/>
  <c r="BC98"/>
  <c r="BA98"/>
  <c r="AZ98"/>
  <c r="BB98" s="1"/>
  <c r="AY98"/>
  <c r="AU98"/>
  <c r="AT98"/>
  <c r="AR98"/>
  <c r="AM98"/>
  <c r="AS98" s="1"/>
  <c r="AL98"/>
  <c r="BE97"/>
  <c r="BD97"/>
  <c r="BC97"/>
  <c r="AZ97"/>
  <c r="BB97" s="1"/>
  <c r="AY97"/>
  <c r="AU97"/>
  <c r="AT97"/>
  <c r="AR97"/>
  <c r="AM97"/>
  <c r="AS97" s="1"/>
  <c r="AL97"/>
  <c r="BE96"/>
  <c r="BD96"/>
  <c r="BC96"/>
  <c r="BA96"/>
  <c r="AZ96"/>
  <c r="BB96" s="1"/>
  <c r="AY96"/>
  <c r="AU96"/>
  <c r="AT96"/>
  <c r="AR96"/>
  <c r="AM96"/>
  <c r="AS96" s="1"/>
  <c r="AL96"/>
  <c r="BE95"/>
  <c r="BD95"/>
  <c r="BF95" s="1"/>
  <c r="BC95"/>
  <c r="AZ95"/>
  <c r="AY95"/>
  <c r="AU95"/>
  <c r="AT95"/>
  <c r="AR95"/>
  <c r="AM95"/>
  <c r="AS95" s="1"/>
  <c r="AL95"/>
  <c r="BE94"/>
  <c r="BD94"/>
  <c r="BF94" s="1"/>
  <c r="BC94"/>
  <c r="BA94"/>
  <c r="AZ94"/>
  <c r="BB94" s="1"/>
  <c r="AY94"/>
  <c r="AU94"/>
  <c r="AT94"/>
  <c r="AR94"/>
  <c r="AM94"/>
  <c r="AS94" s="1"/>
  <c r="AL94"/>
  <c r="BE93"/>
  <c r="BD93"/>
  <c r="BC93"/>
  <c r="AZ93"/>
  <c r="AY93"/>
  <c r="AU93"/>
  <c r="AT93"/>
  <c r="AR93"/>
  <c r="AM93"/>
  <c r="AS93" s="1"/>
  <c r="AL93"/>
  <c r="BE92"/>
  <c r="BD92"/>
  <c r="BC92"/>
  <c r="AZ92"/>
  <c r="AY92"/>
  <c r="AU92"/>
  <c r="AS92"/>
  <c r="AM92"/>
  <c r="AL92"/>
  <c r="BE91"/>
  <c r="BD91"/>
  <c r="BF91" s="1"/>
  <c r="BC91"/>
  <c r="AZ91"/>
  <c r="BA91" s="1"/>
  <c r="AY91"/>
  <c r="AU91"/>
  <c r="AM91"/>
  <c r="AL91"/>
  <c r="BE90"/>
  <c r="BD90"/>
  <c r="BF90" s="1"/>
  <c r="BC90"/>
  <c r="AZ90"/>
  <c r="BB90" s="1"/>
  <c r="AY90"/>
  <c r="AU90"/>
  <c r="AT90"/>
  <c r="AS90"/>
  <c r="AR90"/>
  <c r="AL90"/>
  <c r="BE89"/>
  <c r="BD89"/>
  <c r="BF89" s="1"/>
  <c r="BC89"/>
  <c r="AZ89"/>
  <c r="AY89"/>
  <c r="AU89"/>
  <c r="AT89"/>
  <c r="AR89"/>
  <c r="AM89"/>
  <c r="AS89" s="1"/>
  <c r="AL89"/>
  <c r="BE88"/>
  <c r="BD88"/>
  <c r="BF88" s="1"/>
  <c r="BC88"/>
  <c r="AZ88"/>
  <c r="AY88"/>
  <c r="AU88"/>
  <c r="AT88"/>
  <c r="AR88"/>
  <c r="AM88"/>
  <c r="AS88" s="1"/>
  <c r="AL88"/>
  <c r="BE87"/>
  <c r="BD87"/>
  <c r="BF87" s="1"/>
  <c r="BC87"/>
  <c r="AZ87"/>
  <c r="AY87"/>
  <c r="AU87"/>
  <c r="AT87"/>
  <c r="AR87"/>
  <c r="AM87"/>
  <c r="AS87" s="1"/>
  <c r="AL87"/>
  <c r="BE86"/>
  <c r="BD86"/>
  <c r="BF86" s="1"/>
  <c r="BC86"/>
  <c r="AZ86"/>
  <c r="AY86"/>
  <c r="AU86"/>
  <c r="AT86"/>
  <c r="AR86"/>
  <c r="AM86"/>
  <c r="AS86" s="1"/>
  <c r="AL86"/>
  <c r="BE85"/>
  <c r="BD85"/>
  <c r="BF85" s="1"/>
  <c r="BC85"/>
  <c r="AZ85"/>
  <c r="AY85"/>
  <c r="AU85"/>
  <c r="AT85"/>
  <c r="AR85"/>
  <c r="AM85"/>
  <c r="AS85" s="1"/>
  <c r="AL85"/>
  <c r="BE84"/>
  <c r="BD84"/>
  <c r="BF84" s="1"/>
  <c r="BC84"/>
  <c r="AZ84"/>
  <c r="AY84"/>
  <c r="AU84"/>
  <c r="AT84"/>
  <c r="AR84"/>
  <c r="AM84"/>
  <c r="AS84" s="1"/>
  <c r="AL84"/>
  <c r="BE83"/>
  <c r="BD83"/>
  <c r="BF83" s="1"/>
  <c r="BC83"/>
  <c r="AZ83"/>
  <c r="AY83"/>
  <c r="AU83"/>
  <c r="AT83"/>
  <c r="AR83"/>
  <c r="AM83"/>
  <c r="AS83" s="1"/>
  <c r="AL83"/>
  <c r="BE82"/>
  <c r="BD82"/>
  <c r="BF82" s="1"/>
  <c r="BC82"/>
  <c r="AZ82"/>
  <c r="AY82"/>
  <c r="AU82"/>
  <c r="AT82"/>
  <c r="AR82"/>
  <c r="AM82"/>
  <c r="AS82" s="1"/>
  <c r="AL82"/>
  <c r="BE81"/>
  <c r="BD81"/>
  <c r="BF81" s="1"/>
  <c r="BC81"/>
  <c r="AZ81"/>
  <c r="AY81"/>
  <c r="AU81"/>
  <c r="AT81"/>
  <c r="AR81"/>
  <c r="AM81"/>
  <c r="AS81" s="1"/>
  <c r="AL81"/>
  <c r="BE80"/>
  <c r="BD80"/>
  <c r="BF80" s="1"/>
  <c r="BC80"/>
  <c r="AZ80"/>
  <c r="AY80"/>
  <c r="AU80"/>
  <c r="AT80"/>
  <c r="AR80"/>
  <c r="AM80"/>
  <c r="AS80" s="1"/>
  <c r="AL80"/>
  <c r="BE79"/>
  <c r="BD79"/>
  <c r="BF79" s="1"/>
  <c r="BC79"/>
  <c r="AZ79"/>
  <c r="AY79"/>
  <c r="AU79"/>
  <c r="AT79"/>
  <c r="AR79"/>
  <c r="AM79"/>
  <c r="AS79" s="1"/>
  <c r="AL79"/>
  <c r="BE78"/>
  <c r="BD78"/>
  <c r="BF78" s="1"/>
  <c r="BC78"/>
  <c r="AZ78"/>
  <c r="AY78"/>
  <c r="AU78"/>
  <c r="AT78"/>
  <c r="AR78"/>
  <c r="AM78"/>
  <c r="AS78" s="1"/>
  <c r="AL78"/>
  <c r="BE77"/>
  <c r="BD77"/>
  <c r="BF77" s="1"/>
  <c r="BC77"/>
  <c r="AZ77"/>
  <c r="AY77"/>
  <c r="AU77"/>
  <c r="AT77"/>
  <c r="AR77"/>
  <c r="AM77"/>
  <c r="AS77" s="1"/>
  <c r="AL77"/>
  <c r="BE76"/>
  <c r="BD76"/>
  <c r="BF76" s="1"/>
  <c r="BC76"/>
  <c r="AZ76"/>
  <c r="AY76"/>
  <c r="AU76"/>
  <c r="AT76"/>
  <c r="AR76"/>
  <c r="AM76"/>
  <c r="AS76" s="1"/>
  <c r="AL76"/>
  <c r="BE75"/>
  <c r="BD75"/>
  <c r="BF75" s="1"/>
  <c r="BC75"/>
  <c r="AZ75"/>
  <c r="AY75"/>
  <c r="AU75"/>
  <c r="AT75"/>
  <c r="AR75"/>
  <c r="AM75"/>
  <c r="AS75" s="1"/>
  <c r="AL75"/>
  <c r="BE74"/>
  <c r="BD74"/>
  <c r="BF74" s="1"/>
  <c r="BC74"/>
  <c r="AZ74"/>
  <c r="AY74"/>
  <c r="AU74"/>
  <c r="AT74"/>
  <c r="AR74"/>
  <c r="AM74"/>
  <c r="AS74" s="1"/>
  <c r="AL74"/>
  <c r="BE73"/>
  <c r="BD73"/>
  <c r="BF73" s="1"/>
  <c r="BC73"/>
  <c r="AZ73"/>
  <c r="AY73"/>
  <c r="AU73"/>
  <c r="AT73"/>
  <c r="AR73"/>
  <c r="AM73"/>
  <c r="AS73" s="1"/>
  <c r="AL73"/>
  <c r="BE72"/>
  <c r="BD72"/>
  <c r="BF72" s="1"/>
  <c r="BC72"/>
  <c r="AZ72"/>
  <c r="AY72"/>
  <c r="AU72"/>
  <c r="AT72"/>
  <c r="AR72"/>
  <c r="AM72"/>
  <c r="AS72" s="1"/>
  <c r="AL72"/>
  <c r="BE71"/>
  <c r="BD71"/>
  <c r="BF71" s="1"/>
  <c r="BC71"/>
  <c r="AZ71"/>
  <c r="AY71"/>
  <c r="AU71"/>
  <c r="AT71"/>
  <c r="AR71"/>
  <c r="AM71"/>
  <c r="AS71" s="1"/>
  <c r="AL71"/>
  <c r="BE70"/>
  <c r="BD70"/>
  <c r="BF70" s="1"/>
  <c r="BC70"/>
  <c r="AZ70"/>
  <c r="AY70"/>
  <c r="AU70"/>
  <c r="AT70"/>
  <c r="AR70"/>
  <c r="AM70"/>
  <c r="AS70" s="1"/>
  <c r="AL70"/>
  <c r="BE69"/>
  <c r="BD69"/>
  <c r="BF69" s="1"/>
  <c r="BC69"/>
  <c r="AZ69"/>
  <c r="BB69" s="1"/>
  <c r="AY69"/>
  <c r="AU69"/>
  <c r="AT69"/>
  <c r="AR69"/>
  <c r="AM69"/>
  <c r="AS69" s="1"/>
  <c r="AL69"/>
  <c r="BE68"/>
  <c r="BD68"/>
  <c r="BF68" s="1"/>
  <c r="BC68"/>
  <c r="AZ68"/>
  <c r="BB68" s="1"/>
  <c r="AY68"/>
  <c r="AU68"/>
  <c r="AT68"/>
  <c r="AR68"/>
  <c r="AM68"/>
  <c r="AS68" s="1"/>
  <c r="AL68"/>
  <c r="BE67"/>
  <c r="BD67"/>
  <c r="BF67" s="1"/>
  <c r="BC67"/>
  <c r="AZ67"/>
  <c r="AY67"/>
  <c r="AU67"/>
  <c r="AM67"/>
  <c r="AL67"/>
  <c r="BE66"/>
  <c r="BD66"/>
  <c r="BF66" s="1"/>
  <c r="BC66"/>
  <c r="AZ66"/>
  <c r="BB66" s="1"/>
  <c r="AY66"/>
  <c r="AU66"/>
  <c r="AM66"/>
  <c r="AL66"/>
  <c r="BE65"/>
  <c r="BD65"/>
  <c r="BF65" s="1"/>
  <c r="BC65"/>
  <c r="AZ65"/>
  <c r="BB65" s="1"/>
  <c r="AY65"/>
  <c r="AU65"/>
  <c r="AM65"/>
  <c r="AL65"/>
  <c r="BE64"/>
  <c r="BD64"/>
  <c r="BF64" s="1"/>
  <c r="BC64"/>
  <c r="AZ64"/>
  <c r="BB64" s="1"/>
  <c r="AY64"/>
  <c r="AU64"/>
  <c r="AM64"/>
  <c r="AL64"/>
  <c r="BE63"/>
  <c r="BD63"/>
  <c r="BF63" s="1"/>
  <c r="BC63"/>
  <c r="AZ63"/>
  <c r="BB63" s="1"/>
  <c r="AY63"/>
  <c r="AU63"/>
  <c r="AM63"/>
  <c r="AL63"/>
  <c r="BE62"/>
  <c r="BD62"/>
  <c r="BF62" s="1"/>
  <c r="BC62"/>
  <c r="AZ62"/>
  <c r="BB62" s="1"/>
  <c r="AY62"/>
  <c r="AU62"/>
  <c r="AM62"/>
  <c r="AL62"/>
  <c r="BE61"/>
  <c r="BD61"/>
  <c r="BF61" s="1"/>
  <c r="BC61"/>
  <c r="AZ61"/>
  <c r="BB61" s="1"/>
  <c r="AY61"/>
  <c r="AU61"/>
  <c r="AM61"/>
  <c r="AL61"/>
  <c r="BE60"/>
  <c r="BD60"/>
  <c r="BF60" s="1"/>
  <c r="BC60"/>
  <c r="AZ60"/>
  <c r="BB60" s="1"/>
  <c r="AY60"/>
  <c r="AU60"/>
  <c r="AM60"/>
  <c r="AL60"/>
  <c r="BE59"/>
  <c r="BD59"/>
  <c r="BF59" s="1"/>
  <c r="BC59"/>
  <c r="BA59"/>
  <c r="AZ59"/>
  <c r="BB59" s="1"/>
  <c r="AY59"/>
  <c r="AU59"/>
  <c r="AT59"/>
  <c r="AR59"/>
  <c r="AM59"/>
  <c r="AS59" s="1"/>
  <c r="AL59"/>
  <c r="BE58"/>
  <c r="BD58"/>
  <c r="BC58"/>
  <c r="AZ58"/>
  <c r="BB58" s="1"/>
  <c r="AY58"/>
  <c r="AU58"/>
  <c r="AT58"/>
  <c r="AR58"/>
  <c r="AM58"/>
  <c r="AS58" s="1"/>
  <c r="AL58"/>
  <c r="BE57"/>
  <c r="BD57"/>
  <c r="BC57"/>
  <c r="AZ57"/>
  <c r="BB57" s="1"/>
  <c r="AY57"/>
  <c r="AU57"/>
  <c r="AT57"/>
  <c r="AR57"/>
  <c r="AM57"/>
  <c r="AS57" s="1"/>
  <c r="AL57"/>
  <c r="BE56"/>
  <c r="BD56"/>
  <c r="BC56"/>
  <c r="AZ56"/>
  <c r="BB56" s="1"/>
  <c r="AY56"/>
  <c r="AU56"/>
  <c r="AT56"/>
  <c r="AR56"/>
  <c r="AM56"/>
  <c r="AS56" s="1"/>
  <c r="AL56"/>
  <c r="BE55"/>
  <c r="BD55"/>
  <c r="BC55"/>
  <c r="AZ55"/>
  <c r="BB55" s="1"/>
  <c r="AY55"/>
  <c r="AU55"/>
  <c r="AT55"/>
  <c r="AR55"/>
  <c r="AM55"/>
  <c r="AS55" s="1"/>
  <c r="AL55"/>
  <c r="BE54"/>
  <c r="BD54"/>
  <c r="BC54"/>
  <c r="AZ54"/>
  <c r="BB54" s="1"/>
  <c r="AY54"/>
  <c r="AU54"/>
  <c r="AT54"/>
  <c r="AR54"/>
  <c r="AM54"/>
  <c r="AS54" s="1"/>
  <c r="AL54"/>
  <c r="BE53"/>
  <c r="BD53"/>
  <c r="BC53"/>
  <c r="AZ53"/>
  <c r="BB53" s="1"/>
  <c r="AY53"/>
  <c r="AU53"/>
  <c r="AT53"/>
  <c r="AR53"/>
  <c r="AM53"/>
  <c r="AS53" s="1"/>
  <c r="AL53"/>
  <c r="BE52"/>
  <c r="BD52"/>
  <c r="BC52"/>
  <c r="AZ52"/>
  <c r="BB52" s="1"/>
  <c r="AY52"/>
  <c r="AU52"/>
  <c r="AT52"/>
  <c r="AR52"/>
  <c r="AM52"/>
  <c r="AS52" s="1"/>
  <c r="AL52"/>
  <c r="BE51"/>
  <c r="BD51"/>
  <c r="BC51"/>
  <c r="AZ51"/>
  <c r="AY51"/>
  <c r="AU51"/>
  <c r="AS51"/>
  <c r="AM51"/>
  <c r="AL51"/>
  <c r="BE50"/>
  <c r="BD50"/>
  <c r="BF50" s="1"/>
  <c r="BC50"/>
  <c r="AZ50"/>
  <c r="BB50" s="1"/>
  <c r="AY50"/>
  <c r="AU50"/>
  <c r="AS50"/>
  <c r="AM50"/>
  <c r="AL50"/>
  <c r="BE49"/>
  <c r="BD49"/>
  <c r="BF49" s="1"/>
  <c r="BC49"/>
  <c r="AZ49"/>
  <c r="BB49" s="1"/>
  <c r="AY49"/>
  <c r="AU49"/>
  <c r="AS49"/>
  <c r="AM49"/>
  <c r="AL49"/>
  <c r="BE48"/>
  <c r="BD48"/>
  <c r="BF48" s="1"/>
  <c r="BC48"/>
  <c r="AZ48"/>
  <c r="BB48" s="1"/>
  <c r="AY48"/>
  <c r="AU48"/>
  <c r="AT48"/>
  <c r="AR48"/>
  <c r="AM48"/>
  <c r="AS48" s="1"/>
  <c r="AL48"/>
  <c r="BE47"/>
  <c r="BD47"/>
  <c r="BF47" s="1"/>
  <c r="BC47"/>
  <c r="AZ47"/>
  <c r="BB47" s="1"/>
  <c r="AY47"/>
  <c r="AU47"/>
  <c r="AM47"/>
  <c r="AS47" s="1"/>
  <c r="AL47"/>
  <c r="BE46"/>
  <c r="BD46"/>
  <c r="BF46" s="1"/>
  <c r="BC46"/>
  <c r="AZ46"/>
  <c r="BB46" s="1"/>
  <c r="AY46"/>
  <c r="AU46"/>
  <c r="AM46"/>
  <c r="AT46" s="1"/>
  <c r="AL46"/>
  <c r="BE45"/>
  <c r="BD45"/>
  <c r="BF45" s="1"/>
  <c r="BC45"/>
  <c r="AZ45"/>
  <c r="BB45" s="1"/>
  <c r="AY45"/>
  <c r="AU45"/>
  <c r="AM45"/>
  <c r="AT45" s="1"/>
  <c r="AL45"/>
  <c r="BE44"/>
  <c r="BD44"/>
  <c r="BF44" s="1"/>
  <c r="BC44"/>
  <c r="AZ44"/>
  <c r="BB44" s="1"/>
  <c r="AY44"/>
  <c r="AU44"/>
  <c r="AM44"/>
  <c r="AT44" s="1"/>
  <c r="AL44"/>
  <c r="BE43"/>
  <c r="BD43"/>
  <c r="BF43" s="1"/>
  <c r="BC43"/>
  <c r="BA43"/>
  <c r="AZ43"/>
  <c r="BB43" s="1"/>
  <c r="AY43"/>
  <c r="AU43"/>
  <c r="AT43"/>
  <c r="AR43"/>
  <c r="AM43"/>
  <c r="AS43" s="1"/>
  <c r="AL43"/>
  <c r="BE42"/>
  <c r="BD42"/>
  <c r="BF42" s="1"/>
  <c r="BC42"/>
  <c r="AZ42"/>
  <c r="BB42" s="1"/>
  <c r="AY42"/>
  <c r="AU42"/>
  <c r="AT42"/>
  <c r="AR42"/>
  <c r="AM42"/>
  <c r="AS42" s="1"/>
  <c r="AL42"/>
  <c r="BE41"/>
  <c r="BD41"/>
  <c r="BF41" s="1"/>
  <c r="BC41"/>
  <c r="AZ41"/>
  <c r="BB41" s="1"/>
  <c r="AY41"/>
  <c r="AU41"/>
  <c r="AT41"/>
  <c r="AR41"/>
  <c r="AM41"/>
  <c r="AS41" s="1"/>
  <c r="AL41"/>
  <c r="BE40"/>
  <c r="BD40"/>
  <c r="BF40" s="1"/>
  <c r="BC40"/>
  <c r="AZ40"/>
  <c r="BB40" s="1"/>
  <c r="AY40"/>
  <c r="AU40"/>
  <c r="AT40"/>
  <c r="AR40"/>
  <c r="AM40"/>
  <c r="AS40" s="1"/>
  <c r="AL40"/>
  <c r="BE39"/>
  <c r="BD39"/>
  <c r="BF39" s="1"/>
  <c r="BC39"/>
  <c r="AZ39"/>
  <c r="BB39" s="1"/>
  <c r="AY39"/>
  <c r="AU39"/>
  <c r="AT39"/>
  <c r="AR39"/>
  <c r="AM39"/>
  <c r="AS39" s="1"/>
  <c r="AL39"/>
  <c r="BE38"/>
  <c r="BD38"/>
  <c r="BF38" s="1"/>
  <c r="BC38"/>
  <c r="AZ38"/>
  <c r="BB38" s="1"/>
  <c r="AY38"/>
  <c r="AU38"/>
  <c r="AT38"/>
  <c r="AR38"/>
  <c r="AM38"/>
  <c r="AS38" s="1"/>
  <c r="AL38"/>
  <c r="BE37"/>
  <c r="BD37"/>
  <c r="BF37" s="1"/>
  <c r="BC37"/>
  <c r="AZ37"/>
  <c r="BB37" s="1"/>
  <c r="AY37"/>
  <c r="AU37"/>
  <c r="AM37"/>
  <c r="AS37" s="1"/>
  <c r="AL37"/>
  <c r="BE36"/>
  <c r="BD36"/>
  <c r="BF36" s="1"/>
  <c r="BC36"/>
  <c r="AZ36"/>
  <c r="BB36" s="1"/>
  <c r="AY36"/>
  <c r="AU36"/>
  <c r="AS36"/>
  <c r="AQ36"/>
  <c r="AO36"/>
  <c r="AM36"/>
  <c r="AT36" s="1"/>
  <c r="AL36"/>
  <c r="BE35"/>
  <c r="BD35"/>
  <c r="BF35" s="1"/>
  <c r="BC35"/>
  <c r="AZ35"/>
  <c r="BB35" s="1"/>
  <c r="AY35"/>
  <c r="AU35"/>
  <c r="AM35"/>
  <c r="AT35" s="1"/>
  <c r="AL35"/>
  <c r="BE34"/>
  <c r="BD34"/>
  <c r="BF34" s="1"/>
  <c r="BC34"/>
  <c r="AZ34"/>
  <c r="BB34" s="1"/>
  <c r="AY34"/>
  <c r="AU34"/>
  <c r="AM34"/>
  <c r="AT34" s="1"/>
  <c r="AL34"/>
  <c r="BE33"/>
  <c r="BD33"/>
  <c r="BF33" s="1"/>
  <c r="BC33"/>
  <c r="AZ33"/>
  <c r="BB33" s="1"/>
  <c r="AY33"/>
  <c r="AU33"/>
  <c r="AM33"/>
  <c r="AT33" s="1"/>
  <c r="AL33"/>
  <c r="BE32"/>
  <c r="BD32"/>
  <c r="BF32" s="1"/>
  <c r="BC32"/>
  <c r="AZ32"/>
  <c r="BB32" s="1"/>
  <c r="AY32"/>
  <c r="AU32"/>
  <c r="AS32"/>
  <c r="AQ32"/>
  <c r="AO32"/>
  <c r="AM32"/>
  <c r="AT32" s="1"/>
  <c r="AL32"/>
  <c r="BE31"/>
  <c r="BD31"/>
  <c r="BF31" s="1"/>
  <c r="BC31"/>
  <c r="AZ31"/>
  <c r="BB31" s="1"/>
  <c r="AY31"/>
  <c r="AU31"/>
  <c r="AT31"/>
  <c r="AR31"/>
  <c r="AM31"/>
  <c r="AS31" s="1"/>
  <c r="AL31"/>
  <c r="BE30"/>
  <c r="BD30"/>
  <c r="BF30" s="1"/>
  <c r="BC30"/>
  <c r="AZ30"/>
  <c r="BB30" s="1"/>
  <c r="AY30"/>
  <c r="AU30"/>
  <c r="AT30"/>
  <c r="AR30"/>
  <c r="AM30"/>
  <c r="AS30" s="1"/>
  <c r="AL30"/>
  <c r="BE29"/>
  <c r="BD29"/>
  <c r="BF29" s="1"/>
  <c r="BC29"/>
  <c r="AZ29"/>
  <c r="BB29" s="1"/>
  <c r="AY29"/>
  <c r="AU29"/>
  <c r="AT29"/>
  <c r="AR29"/>
  <c r="AM29"/>
  <c r="AS29" s="1"/>
  <c r="AL29"/>
  <c r="BE28"/>
  <c r="BD28"/>
  <c r="BF28" s="1"/>
  <c r="BC28"/>
  <c r="AZ28"/>
  <c r="BB28" s="1"/>
  <c r="AY28"/>
  <c r="AU28"/>
  <c r="AT28"/>
  <c r="AR28"/>
  <c r="AM28"/>
  <c r="AS28" s="1"/>
  <c r="AL28"/>
  <c r="BE27"/>
  <c r="BD27"/>
  <c r="BF27" s="1"/>
  <c r="BC27"/>
  <c r="AZ27"/>
  <c r="BB27" s="1"/>
  <c r="AY27"/>
  <c r="AU27"/>
  <c r="AM27"/>
  <c r="AT27" s="1"/>
  <c r="AL27"/>
  <c r="BE26"/>
  <c r="BD26"/>
  <c r="BF26" s="1"/>
  <c r="BC26"/>
  <c r="AZ26"/>
  <c r="BB26" s="1"/>
  <c r="AY26"/>
  <c r="AU26"/>
  <c r="AM26"/>
  <c r="AT26" s="1"/>
  <c r="AL26"/>
  <c r="BE25"/>
  <c r="BD25"/>
  <c r="BF25" s="1"/>
  <c r="BC25"/>
  <c r="AZ25"/>
  <c r="BB25" s="1"/>
  <c r="AY25"/>
  <c r="AU25"/>
  <c r="AM25"/>
  <c r="AT25" s="1"/>
  <c r="AL25"/>
  <c r="BE24"/>
  <c r="BD24"/>
  <c r="BF24" s="1"/>
  <c r="BC24"/>
  <c r="AZ24"/>
  <c r="BB24" s="1"/>
  <c r="AY24"/>
  <c r="AU24"/>
  <c r="AM24"/>
  <c r="AT24" s="1"/>
  <c r="AL24"/>
  <c r="BE23"/>
  <c r="BD23"/>
  <c r="BF23" s="1"/>
  <c r="BC23"/>
  <c r="AZ23"/>
  <c r="BB23" s="1"/>
  <c r="AY23"/>
  <c r="AU23"/>
  <c r="AM23"/>
  <c r="AT23" s="1"/>
  <c r="AL23"/>
  <c r="BE22"/>
  <c r="BD22"/>
  <c r="BF22" s="1"/>
  <c r="BC22"/>
  <c r="AZ22"/>
  <c r="BB22" s="1"/>
  <c r="AY22"/>
  <c r="AU22"/>
  <c r="AM22"/>
  <c r="AT22" s="1"/>
  <c r="AL22"/>
  <c r="BE21"/>
  <c r="BD21"/>
  <c r="BF21" s="1"/>
  <c r="BC21"/>
  <c r="AZ21"/>
  <c r="BB21" s="1"/>
  <c r="AY21"/>
  <c r="AU21"/>
  <c r="AM21"/>
  <c r="AT21" s="1"/>
  <c r="AL21"/>
  <c r="BE20"/>
  <c r="BD20"/>
  <c r="BF20" s="1"/>
  <c r="BC20"/>
  <c r="AZ20"/>
  <c r="BB20" s="1"/>
  <c r="AY20"/>
  <c r="AU20"/>
  <c r="AS20"/>
  <c r="AQ20"/>
  <c r="AO20"/>
  <c r="AM20"/>
  <c r="AT20" s="1"/>
  <c r="AL20"/>
  <c r="BE19"/>
  <c r="BD19"/>
  <c r="BF19" s="1"/>
  <c r="BC19"/>
  <c r="AZ19"/>
  <c r="BB19" s="1"/>
  <c r="AY19"/>
  <c r="AU19"/>
  <c r="AM19"/>
  <c r="AT19" s="1"/>
  <c r="AL19"/>
  <c r="BE18"/>
  <c r="BD18"/>
  <c r="BF18" s="1"/>
  <c r="BC18"/>
  <c r="AZ18"/>
  <c r="BB18" s="1"/>
  <c r="AY18"/>
  <c r="AU18"/>
  <c r="AM18"/>
  <c r="AT18" s="1"/>
  <c r="AL18"/>
  <c r="BE17"/>
  <c r="BD17"/>
  <c r="BF17" s="1"/>
  <c r="BC17"/>
  <c r="AZ17"/>
  <c r="BB17" s="1"/>
  <c r="AY17"/>
  <c r="AU17"/>
  <c r="AM17"/>
  <c r="AT17" s="1"/>
  <c r="AL17"/>
  <c r="BE16"/>
  <c r="BD16"/>
  <c r="BF16" s="1"/>
  <c r="BC16"/>
  <c r="AZ16"/>
  <c r="BB16" s="1"/>
  <c r="AY16"/>
  <c r="AU16"/>
  <c r="AM16"/>
  <c r="AT16" s="1"/>
  <c r="AL16"/>
  <c r="BE15"/>
  <c r="BD15"/>
  <c r="BF15" s="1"/>
  <c r="BC15"/>
  <c r="AZ15"/>
  <c r="BB15" s="1"/>
  <c r="AY15"/>
  <c r="AU15"/>
  <c r="AM15"/>
  <c r="AT15" s="1"/>
  <c r="AL15"/>
  <c r="BE14"/>
  <c r="BD14"/>
  <c r="BF14" s="1"/>
  <c r="BC14"/>
  <c r="AZ14"/>
  <c r="BB14" s="1"/>
  <c r="AY14"/>
  <c r="AU14"/>
  <c r="AM14"/>
  <c r="AT14" s="1"/>
  <c r="AL14"/>
  <c r="BE13"/>
  <c r="BD13"/>
  <c r="BF13" s="1"/>
  <c r="BC13"/>
  <c r="AZ13"/>
  <c r="BB13" s="1"/>
  <c r="AY13"/>
  <c r="AU13"/>
  <c r="AM13"/>
  <c r="AT13" s="1"/>
  <c r="AL13"/>
  <c r="BE12"/>
  <c r="BD12"/>
  <c r="BF12" s="1"/>
  <c r="BC12"/>
  <c r="AZ12"/>
  <c r="BB12" s="1"/>
  <c r="AY12"/>
  <c r="AU12"/>
  <c r="AM12"/>
  <c r="AT12" s="1"/>
  <c r="AL12"/>
  <c r="BE11"/>
  <c r="BD11"/>
  <c r="BF11" s="1"/>
  <c r="BC11"/>
  <c r="BA11"/>
  <c r="AZ11"/>
  <c r="BB11" s="1"/>
  <c r="AY11"/>
  <c r="AU11"/>
  <c r="AT11"/>
  <c r="AR11"/>
  <c r="AM11"/>
  <c r="AS11" s="1"/>
  <c r="AL11"/>
  <c r="BE10"/>
  <c r="BD10"/>
  <c r="BF10" s="1"/>
  <c r="BC10"/>
  <c r="AZ10"/>
  <c r="BB10" s="1"/>
  <c r="AY10"/>
  <c r="AU10"/>
  <c r="AT10"/>
  <c r="AR10"/>
  <c r="AM10"/>
  <c r="AS10" s="1"/>
  <c r="AL10"/>
  <c r="BE9"/>
  <c r="BD9"/>
  <c r="BF9" s="1"/>
  <c r="BC9"/>
  <c r="AZ9"/>
  <c r="BB9" s="1"/>
  <c r="AY9"/>
  <c r="AU9"/>
  <c r="AT9"/>
  <c r="AR9"/>
  <c r="AM9"/>
  <c r="AS9" s="1"/>
  <c r="AL9"/>
  <c r="BE8"/>
  <c r="BD8"/>
  <c r="BF8" s="1"/>
  <c r="BC8"/>
  <c r="AZ8"/>
  <c r="BB8" s="1"/>
  <c r="AY8"/>
  <c r="AU8"/>
  <c r="AT8"/>
  <c r="AR8"/>
  <c r="AM8"/>
  <c r="AS8" s="1"/>
  <c r="AL8"/>
  <c r="BE7"/>
  <c r="BD7"/>
  <c r="BF7" s="1"/>
  <c r="BC7"/>
  <c r="AZ7"/>
  <c r="BB7" s="1"/>
  <c r="AY7"/>
  <c r="AU7"/>
  <c r="AT7"/>
  <c r="AR7"/>
  <c r="AM7"/>
  <c r="AS7" s="1"/>
  <c r="AL7"/>
  <c r="BE6"/>
  <c r="BD6"/>
  <c r="BF6" s="1"/>
  <c r="BC6"/>
  <c r="AZ6"/>
  <c r="BB6" s="1"/>
  <c r="AY6"/>
  <c r="AU6"/>
  <c r="AT6"/>
  <c r="AR6"/>
  <c r="AM6"/>
  <c r="AS6" s="1"/>
  <c r="AL6"/>
  <c r="BE5"/>
  <c r="BD5"/>
  <c r="BF5" s="1"/>
  <c r="BC5"/>
  <c r="AZ5"/>
  <c r="BB5" s="1"/>
  <c r="AY5"/>
  <c r="AU5"/>
  <c r="AT5"/>
  <c r="AR5"/>
  <c r="AM5"/>
  <c r="AS5" s="1"/>
  <c r="AL5"/>
  <c r="BE49" i="9"/>
  <c r="BD49"/>
  <c r="BF49" s="1"/>
  <c r="BC49"/>
  <c r="AZ49"/>
  <c r="AY49"/>
  <c r="AU49"/>
  <c r="AM49"/>
  <c r="AS49" s="1"/>
  <c r="AL49"/>
  <c r="BE48"/>
  <c r="BD48"/>
  <c r="BF48" s="1"/>
  <c r="BC48"/>
  <c r="AZ48"/>
  <c r="AY48"/>
  <c r="AU48"/>
  <c r="AS48"/>
  <c r="AQ48"/>
  <c r="AO48"/>
  <c r="AM48"/>
  <c r="AT48" s="1"/>
  <c r="AL48"/>
  <c r="BE47"/>
  <c r="BD47"/>
  <c r="BF47" s="1"/>
  <c r="BC47"/>
  <c r="AZ47"/>
  <c r="AY47"/>
  <c r="AU47"/>
  <c r="AM47"/>
  <c r="AS47" s="1"/>
  <c r="AL47"/>
  <c r="BE46"/>
  <c r="BD46"/>
  <c r="BF46" s="1"/>
  <c r="BC46"/>
  <c r="AZ46"/>
  <c r="AY46"/>
  <c r="AU46"/>
  <c r="AM46"/>
  <c r="AT46" s="1"/>
  <c r="AL46"/>
  <c r="BE45"/>
  <c r="BD45"/>
  <c r="BF45" s="1"/>
  <c r="BC45"/>
  <c r="AZ45"/>
  <c r="AY45"/>
  <c r="AU45"/>
  <c r="AS45"/>
  <c r="AQ45"/>
  <c r="AO45"/>
  <c r="AM45"/>
  <c r="AT45" s="1"/>
  <c r="AL45"/>
  <c r="BE44"/>
  <c r="BD44"/>
  <c r="BF44" s="1"/>
  <c r="BC44"/>
  <c r="AZ44"/>
  <c r="AY44"/>
  <c r="AU44"/>
  <c r="AM44"/>
  <c r="AS44" s="1"/>
  <c r="AL44"/>
  <c r="BE43"/>
  <c r="BD43"/>
  <c r="BF43" s="1"/>
  <c r="BC43"/>
  <c r="AZ43"/>
  <c r="AY43"/>
  <c r="AU43"/>
  <c r="AS43"/>
  <c r="AQ43"/>
  <c r="AO43"/>
  <c r="AM43"/>
  <c r="AT43" s="1"/>
  <c r="AL43"/>
  <c r="BE42"/>
  <c r="BD42"/>
  <c r="BF42" s="1"/>
  <c r="BC42"/>
  <c r="AZ42"/>
  <c r="AY42"/>
  <c r="AU42"/>
  <c r="AM42"/>
  <c r="AS42" s="1"/>
  <c r="AL42"/>
  <c r="BE41"/>
  <c r="BD41"/>
  <c r="BF41" s="1"/>
  <c r="BC41"/>
  <c r="AZ41"/>
  <c r="AY41"/>
  <c r="AU41"/>
  <c r="AM41"/>
  <c r="AT41" s="1"/>
  <c r="AL41"/>
  <c r="BE40"/>
  <c r="BD40"/>
  <c r="BF40" s="1"/>
  <c r="BC40"/>
  <c r="AZ40"/>
  <c r="AY40"/>
  <c r="AU40"/>
  <c r="AM40"/>
  <c r="AT40" s="1"/>
  <c r="AL40"/>
  <c r="BE39"/>
  <c r="BD39"/>
  <c r="BF39" s="1"/>
  <c r="BC39"/>
  <c r="AZ39"/>
  <c r="AY39"/>
  <c r="AU39"/>
  <c r="AS39"/>
  <c r="AQ39"/>
  <c r="AO39"/>
  <c r="AM39"/>
  <c r="AT39" s="1"/>
  <c r="AL39"/>
  <c r="BE38"/>
  <c r="BD38"/>
  <c r="BF38" s="1"/>
  <c r="BC38"/>
  <c r="AZ38"/>
  <c r="AY38"/>
  <c r="AU38"/>
  <c r="AM38"/>
  <c r="AS38" s="1"/>
  <c r="AL38"/>
  <c r="BE37"/>
  <c r="BD37"/>
  <c r="BF37" s="1"/>
  <c r="BC37"/>
  <c r="BB37"/>
  <c r="BA37"/>
  <c r="AZ37"/>
  <c r="AY37"/>
  <c r="AU37"/>
  <c r="AS37"/>
  <c r="AQ37"/>
  <c r="AO37"/>
  <c r="AM37"/>
  <c r="AT37" s="1"/>
  <c r="AL37"/>
  <c r="BE36"/>
  <c r="BD36"/>
  <c r="BF36" s="1"/>
  <c r="BC36"/>
  <c r="AZ36"/>
  <c r="AY36"/>
  <c r="AU36"/>
  <c r="AM36"/>
  <c r="AS36" s="1"/>
  <c r="AL36"/>
  <c r="BE35"/>
  <c r="BD35"/>
  <c r="BF35" s="1"/>
  <c r="BC35"/>
  <c r="AZ35"/>
  <c r="AY35"/>
  <c r="AU35"/>
  <c r="AM35"/>
  <c r="AT35" s="1"/>
  <c r="AL35"/>
  <c r="BE34"/>
  <c r="BD34"/>
  <c r="BF34" s="1"/>
  <c r="BC34"/>
  <c r="AZ34"/>
  <c r="AY34"/>
  <c r="AU34"/>
  <c r="AM34"/>
  <c r="AT34" s="1"/>
  <c r="AL34"/>
  <c r="BE33"/>
  <c r="BD33"/>
  <c r="BF33" s="1"/>
  <c r="BC33"/>
  <c r="AZ33"/>
  <c r="AY33"/>
  <c r="AU33"/>
  <c r="AS33"/>
  <c r="AQ33"/>
  <c r="AO33"/>
  <c r="AM33"/>
  <c r="AT33" s="1"/>
  <c r="AL33"/>
  <c r="BE32"/>
  <c r="BD32"/>
  <c r="BF32" s="1"/>
  <c r="BC32"/>
  <c r="AZ32"/>
  <c r="AY32"/>
  <c r="AU32"/>
  <c r="AM32"/>
  <c r="AS32" s="1"/>
  <c r="AL32"/>
  <c r="BE31"/>
  <c r="BD31"/>
  <c r="BF31" s="1"/>
  <c r="BC31"/>
  <c r="AZ31"/>
  <c r="AY31"/>
  <c r="AU31"/>
  <c r="AS31"/>
  <c r="AQ31"/>
  <c r="AO31"/>
  <c r="AM31"/>
  <c r="AT31" s="1"/>
  <c r="AL31"/>
  <c r="BE30"/>
  <c r="BD30"/>
  <c r="BF30" s="1"/>
  <c r="BC30"/>
  <c r="AZ30"/>
  <c r="AY30"/>
  <c r="AU30"/>
  <c r="AM30"/>
  <c r="AS30" s="1"/>
  <c r="AL30"/>
  <c r="BE29"/>
  <c r="BD29"/>
  <c r="BF29" s="1"/>
  <c r="BC29"/>
  <c r="AZ29"/>
  <c r="AY29"/>
  <c r="AU29"/>
  <c r="AS29"/>
  <c r="AQ29"/>
  <c r="AO29"/>
  <c r="AM29"/>
  <c r="AT29" s="1"/>
  <c r="AL29"/>
  <c r="BE28"/>
  <c r="BD28"/>
  <c r="BF28" s="1"/>
  <c r="BC28"/>
  <c r="AZ28"/>
  <c r="AY28"/>
  <c r="AU28"/>
  <c r="AM28"/>
  <c r="AS28" s="1"/>
  <c r="AL28"/>
  <c r="BE27"/>
  <c r="BD27"/>
  <c r="BF27" s="1"/>
  <c r="BC27"/>
  <c r="AZ27"/>
  <c r="AY27"/>
  <c r="AU27"/>
  <c r="AS27"/>
  <c r="AQ27"/>
  <c r="AO27"/>
  <c r="AM27"/>
  <c r="AT27" s="1"/>
  <c r="AL27"/>
  <c r="BE26"/>
  <c r="BD26"/>
  <c r="BF26" s="1"/>
  <c r="BC26"/>
  <c r="AZ26"/>
  <c r="AY26"/>
  <c r="AU26"/>
  <c r="AM26"/>
  <c r="AS26" s="1"/>
  <c r="AL26"/>
  <c r="BE25"/>
  <c r="BD25"/>
  <c r="BF25" s="1"/>
  <c r="BC25"/>
  <c r="AZ25"/>
  <c r="AY25"/>
  <c r="AU25"/>
  <c r="AS25"/>
  <c r="AQ25"/>
  <c r="AO25"/>
  <c r="AM25"/>
  <c r="AT25" s="1"/>
  <c r="AL25"/>
  <c r="BE24"/>
  <c r="BD24"/>
  <c r="BF24" s="1"/>
  <c r="BC24"/>
  <c r="AZ24"/>
  <c r="AY24"/>
  <c r="AU24"/>
  <c r="AM24"/>
  <c r="AS24" s="1"/>
  <c r="AL24"/>
  <c r="BE23"/>
  <c r="BD23"/>
  <c r="BF23" s="1"/>
  <c r="BC23"/>
  <c r="AZ23"/>
  <c r="AY23"/>
  <c r="AU23"/>
  <c r="AM23"/>
  <c r="AT23" s="1"/>
  <c r="AL23"/>
  <c r="BE22"/>
  <c r="BD22"/>
  <c r="BF22" s="1"/>
  <c r="BC22"/>
  <c r="AZ22"/>
  <c r="AY22"/>
  <c r="AU22"/>
  <c r="AM22"/>
  <c r="AT22" s="1"/>
  <c r="AL22"/>
  <c r="BE21"/>
  <c r="BD21"/>
  <c r="BF21" s="1"/>
  <c r="BC21"/>
  <c r="AZ21"/>
  <c r="AY21"/>
  <c r="AU21"/>
  <c r="AS21"/>
  <c r="AQ21"/>
  <c r="AO21"/>
  <c r="AM21"/>
  <c r="AT21" s="1"/>
  <c r="BJ21" s="1"/>
  <c r="AL21"/>
  <c r="BE20"/>
  <c r="BD20"/>
  <c r="BF20" s="1"/>
  <c r="BC20"/>
  <c r="AZ20"/>
  <c r="AY20"/>
  <c r="AU20"/>
  <c r="AM20"/>
  <c r="AS20" s="1"/>
  <c r="AL20"/>
  <c r="BE19"/>
  <c r="BD19"/>
  <c r="BF19" s="1"/>
  <c r="BC19"/>
  <c r="AZ19"/>
  <c r="AY19"/>
  <c r="AU19"/>
  <c r="AS19"/>
  <c r="AQ19"/>
  <c r="AO19"/>
  <c r="AM19"/>
  <c r="AT19" s="1"/>
  <c r="AL19"/>
  <c r="BE18"/>
  <c r="BD18"/>
  <c r="BF18" s="1"/>
  <c r="BC18"/>
  <c r="AZ18"/>
  <c r="AY18"/>
  <c r="AU18"/>
  <c r="AM18"/>
  <c r="AS18" s="1"/>
  <c r="AL18"/>
  <c r="BE17"/>
  <c r="BD17"/>
  <c r="BF17" s="1"/>
  <c r="BC17"/>
  <c r="AZ17"/>
  <c r="AY17"/>
  <c r="AU17"/>
  <c r="AS17"/>
  <c r="AQ17"/>
  <c r="AO17"/>
  <c r="AM17"/>
  <c r="AT17" s="1"/>
  <c r="AL17"/>
  <c r="BE16"/>
  <c r="BD16"/>
  <c r="BF16" s="1"/>
  <c r="BC16"/>
  <c r="AZ16"/>
  <c r="AY16"/>
  <c r="AU16"/>
  <c r="AT16"/>
  <c r="AR16"/>
  <c r="AM16"/>
  <c r="AS16" s="1"/>
  <c r="AL16"/>
  <c r="BE15"/>
  <c r="BD15"/>
  <c r="BF15" s="1"/>
  <c r="BC15"/>
  <c r="AZ15"/>
  <c r="AY15"/>
  <c r="AU15"/>
  <c r="AT15"/>
  <c r="AR15"/>
  <c r="AM15"/>
  <c r="AS15" s="1"/>
  <c r="AL15"/>
  <c r="BE14"/>
  <c r="BD14"/>
  <c r="BF14" s="1"/>
  <c r="BC14"/>
  <c r="AZ14"/>
  <c r="AY14"/>
  <c r="AU14"/>
  <c r="AM14"/>
  <c r="AS14" s="1"/>
  <c r="AL14"/>
  <c r="BE13"/>
  <c r="BD13"/>
  <c r="BF13" s="1"/>
  <c r="BC13"/>
  <c r="AZ13"/>
  <c r="AY13"/>
  <c r="AU13"/>
  <c r="AS13"/>
  <c r="AQ13"/>
  <c r="AO13"/>
  <c r="AM13"/>
  <c r="AT13" s="1"/>
  <c r="AL13"/>
  <c r="BE12"/>
  <c r="BD12"/>
  <c r="BF12" s="1"/>
  <c r="BC12"/>
  <c r="AZ12"/>
  <c r="AY12"/>
  <c r="AU12"/>
  <c r="AM12"/>
  <c r="AS12" s="1"/>
  <c r="AL12"/>
  <c r="BE11"/>
  <c r="BD11"/>
  <c r="BF11" s="1"/>
  <c r="BC11"/>
  <c r="AZ11"/>
  <c r="AY11"/>
  <c r="AU11"/>
  <c r="AS11"/>
  <c r="AQ11"/>
  <c r="AO11"/>
  <c r="AM11"/>
  <c r="AT11" s="1"/>
  <c r="AL11"/>
  <c r="BE10"/>
  <c r="BD10"/>
  <c r="BF10" s="1"/>
  <c r="BC10"/>
  <c r="AZ10"/>
  <c r="BB10" s="1"/>
  <c r="AY10"/>
  <c r="AU10"/>
  <c r="AS10"/>
  <c r="AQ10"/>
  <c r="AO10"/>
  <c r="AM10"/>
  <c r="AT10" s="1"/>
  <c r="AL10"/>
  <c r="BE9"/>
  <c r="BD9"/>
  <c r="BF9" s="1"/>
  <c r="BC9"/>
  <c r="AZ9"/>
  <c r="BB9" s="1"/>
  <c r="AY9"/>
  <c r="AU9"/>
  <c r="AT9"/>
  <c r="AR9"/>
  <c r="AM9"/>
  <c r="AS9" s="1"/>
  <c r="AL9"/>
  <c r="BE8"/>
  <c r="BD8"/>
  <c r="BF8" s="1"/>
  <c r="BC8"/>
  <c r="AZ8"/>
  <c r="BB8" s="1"/>
  <c r="AY8"/>
  <c r="AU8"/>
  <c r="AM8"/>
  <c r="AS8" s="1"/>
  <c r="AL8"/>
  <c r="BE7"/>
  <c r="BD7"/>
  <c r="BF7" s="1"/>
  <c r="BC7"/>
  <c r="AZ7"/>
  <c r="BB7" s="1"/>
  <c r="AY7"/>
  <c r="AU7"/>
  <c r="AM7"/>
  <c r="AT7" s="1"/>
  <c r="AL7"/>
  <c r="BE6"/>
  <c r="BD6"/>
  <c r="BF6" s="1"/>
  <c r="BC6"/>
  <c r="AZ6"/>
  <c r="BB6" s="1"/>
  <c r="AY6"/>
  <c r="AU6"/>
  <c r="AS6"/>
  <c r="AQ6"/>
  <c r="AO6"/>
  <c r="AM6"/>
  <c r="AT6" s="1"/>
  <c r="AL6"/>
  <c r="BE5"/>
  <c r="BD5"/>
  <c r="BF5" s="1"/>
  <c r="BC5"/>
  <c r="AZ5"/>
  <c r="BB5" s="1"/>
  <c r="AY5"/>
  <c r="AU5"/>
  <c r="AM5"/>
  <c r="AS5" s="1"/>
  <c r="AL5"/>
  <c r="BE80" i="8"/>
  <c r="BD80"/>
  <c r="BF80" s="1"/>
  <c r="BC80"/>
  <c r="BB80"/>
  <c r="AZ80"/>
  <c r="BA80" s="1"/>
  <c r="AY80"/>
  <c r="AU80"/>
  <c r="AM80"/>
  <c r="AS80" s="1"/>
  <c r="AL80"/>
  <c r="BE79"/>
  <c r="BD79"/>
  <c r="BF79" s="1"/>
  <c r="BC79"/>
  <c r="BB79"/>
  <c r="AZ79"/>
  <c r="BA79" s="1"/>
  <c r="AY79"/>
  <c r="AU79"/>
  <c r="AM79"/>
  <c r="AS79" s="1"/>
  <c r="AL79"/>
  <c r="BE78"/>
  <c r="BD78"/>
  <c r="BF78" s="1"/>
  <c r="BC78"/>
  <c r="AZ78"/>
  <c r="BA78" s="1"/>
  <c r="AY78"/>
  <c r="AU78"/>
  <c r="AS78"/>
  <c r="AQ78"/>
  <c r="AO78"/>
  <c r="AM78"/>
  <c r="AT78" s="1"/>
  <c r="AL78"/>
  <c r="BE77"/>
  <c r="BD77"/>
  <c r="BF77" s="1"/>
  <c r="BC77"/>
  <c r="AZ77"/>
  <c r="BA77" s="1"/>
  <c r="AY77"/>
  <c r="AU77"/>
  <c r="AM77"/>
  <c r="AS77" s="1"/>
  <c r="AL77"/>
  <c r="BE76"/>
  <c r="BD76"/>
  <c r="BF76" s="1"/>
  <c r="BC76"/>
  <c r="AZ76"/>
  <c r="BA76" s="1"/>
  <c r="AY76"/>
  <c r="AU76"/>
  <c r="AS76"/>
  <c r="AQ76"/>
  <c r="AO76"/>
  <c r="AM76"/>
  <c r="AT76" s="1"/>
  <c r="AL76"/>
  <c r="BE75"/>
  <c r="BD75"/>
  <c r="BF75" s="1"/>
  <c r="BC75"/>
  <c r="AZ75"/>
  <c r="BA75" s="1"/>
  <c r="AY75"/>
  <c r="AU75"/>
  <c r="AM75"/>
  <c r="AS75" s="1"/>
  <c r="AL75"/>
  <c r="BE74"/>
  <c r="BD74"/>
  <c r="BF74" s="1"/>
  <c r="BC74"/>
  <c r="AZ74"/>
  <c r="BA74" s="1"/>
  <c r="AY74"/>
  <c r="AU74"/>
  <c r="AS74"/>
  <c r="AQ74"/>
  <c r="AO74"/>
  <c r="AM74"/>
  <c r="AT74" s="1"/>
  <c r="AL74"/>
  <c r="BE73"/>
  <c r="BD73"/>
  <c r="BF73" s="1"/>
  <c r="BC73"/>
  <c r="AZ73"/>
  <c r="AY73"/>
  <c r="AU73"/>
  <c r="AM73"/>
  <c r="AS73" s="1"/>
  <c r="AL73"/>
  <c r="BE72"/>
  <c r="BD72"/>
  <c r="BF72" s="1"/>
  <c r="BC72"/>
  <c r="AZ72"/>
  <c r="BA72" s="1"/>
  <c r="AY72"/>
  <c r="AU72"/>
  <c r="AS72"/>
  <c r="AQ72"/>
  <c r="AO72"/>
  <c r="AM72"/>
  <c r="AT72" s="1"/>
  <c r="AL72"/>
  <c r="BE71"/>
  <c r="BD71"/>
  <c r="BF71" s="1"/>
  <c r="BC71"/>
  <c r="AZ71"/>
  <c r="BA71" s="1"/>
  <c r="AY71"/>
  <c r="AU71"/>
  <c r="AM71"/>
  <c r="AS71" s="1"/>
  <c r="AL71"/>
  <c r="BE70"/>
  <c r="BD70"/>
  <c r="BF70" s="1"/>
  <c r="BC70"/>
  <c r="AZ70"/>
  <c r="BA70" s="1"/>
  <c r="AY70"/>
  <c r="AU70"/>
  <c r="AS70"/>
  <c r="AQ70"/>
  <c r="AO70"/>
  <c r="AM70"/>
  <c r="AT70" s="1"/>
  <c r="AL70"/>
  <c r="BE69"/>
  <c r="BD69"/>
  <c r="BF69" s="1"/>
  <c r="BC69"/>
  <c r="AZ69"/>
  <c r="AY69"/>
  <c r="AU69"/>
  <c r="AM69"/>
  <c r="AS69" s="1"/>
  <c r="AL69"/>
  <c r="BE68"/>
  <c r="BD68"/>
  <c r="BF68" s="1"/>
  <c r="BC68"/>
  <c r="AZ68"/>
  <c r="BA68" s="1"/>
  <c r="AY68"/>
  <c r="AU68"/>
  <c r="AM68"/>
  <c r="AT68" s="1"/>
  <c r="AL68"/>
  <c r="BE67"/>
  <c r="BD67"/>
  <c r="BF67" s="1"/>
  <c r="BC67"/>
  <c r="AZ67"/>
  <c r="BA67" s="1"/>
  <c r="AY67"/>
  <c r="AU67"/>
  <c r="AM67"/>
  <c r="AT67" s="1"/>
  <c r="AL67"/>
  <c r="BE66"/>
  <c r="BD66"/>
  <c r="BF66" s="1"/>
  <c r="BC66"/>
  <c r="AZ66"/>
  <c r="BA66" s="1"/>
  <c r="AY66"/>
  <c r="AU66"/>
  <c r="AS66"/>
  <c r="AQ66"/>
  <c r="AO66"/>
  <c r="AM66"/>
  <c r="AT66" s="1"/>
  <c r="AL66"/>
  <c r="BE65"/>
  <c r="BD65"/>
  <c r="BF65" s="1"/>
  <c r="BC65"/>
  <c r="AZ65"/>
  <c r="AY65"/>
  <c r="AU65"/>
  <c r="AM65"/>
  <c r="AS65" s="1"/>
  <c r="AL65"/>
  <c r="BE64"/>
  <c r="BD64"/>
  <c r="BF64" s="1"/>
  <c r="BC64"/>
  <c r="AZ64"/>
  <c r="AY64"/>
  <c r="AU64"/>
  <c r="AM64"/>
  <c r="AT64" s="1"/>
  <c r="AL64"/>
  <c r="BE63"/>
  <c r="BD63"/>
  <c r="BF63" s="1"/>
  <c r="BC63"/>
  <c r="BB63"/>
  <c r="AZ63"/>
  <c r="BA63" s="1"/>
  <c r="AY63"/>
  <c r="AU63"/>
  <c r="AT63"/>
  <c r="AR63"/>
  <c r="AM63"/>
  <c r="AS63" s="1"/>
  <c r="AL63"/>
  <c r="BE62"/>
  <c r="BD62"/>
  <c r="BF62" s="1"/>
  <c r="BC62"/>
  <c r="AZ62"/>
  <c r="BA62" s="1"/>
  <c r="AY62"/>
  <c r="AU62"/>
  <c r="AM62"/>
  <c r="AS62" s="1"/>
  <c r="AL62"/>
  <c r="BE61"/>
  <c r="BD61"/>
  <c r="BF61" s="1"/>
  <c r="BC61"/>
  <c r="AZ61"/>
  <c r="BA61" s="1"/>
  <c r="AY61"/>
  <c r="AU61"/>
  <c r="AM61"/>
  <c r="AT61" s="1"/>
  <c r="AL61"/>
  <c r="BE60"/>
  <c r="BD60"/>
  <c r="BF60" s="1"/>
  <c r="BC60"/>
  <c r="AZ60"/>
  <c r="AY60"/>
  <c r="AU60"/>
  <c r="AM60"/>
  <c r="AT60" s="1"/>
  <c r="AL60"/>
  <c r="BE59"/>
  <c r="BD59"/>
  <c r="BF59" s="1"/>
  <c r="BC59"/>
  <c r="AZ59"/>
  <c r="BA59" s="1"/>
  <c r="AY59"/>
  <c r="AU59"/>
  <c r="AS59"/>
  <c r="AQ59"/>
  <c r="AO59"/>
  <c r="AM59"/>
  <c r="AT59" s="1"/>
  <c r="AL59"/>
  <c r="BE58"/>
  <c r="BD58"/>
  <c r="BF58" s="1"/>
  <c r="BC58"/>
  <c r="AZ58"/>
  <c r="BA58" s="1"/>
  <c r="AY58"/>
  <c r="AU58"/>
  <c r="AM58"/>
  <c r="AS58" s="1"/>
  <c r="AL58"/>
  <c r="BE57"/>
  <c r="BD57"/>
  <c r="BF57" s="1"/>
  <c r="BC57"/>
  <c r="AZ57"/>
  <c r="BA57" s="1"/>
  <c r="AY57"/>
  <c r="AU57"/>
  <c r="AS57"/>
  <c r="AQ57"/>
  <c r="AO57"/>
  <c r="AM57"/>
  <c r="AT57" s="1"/>
  <c r="AL57"/>
  <c r="BE56"/>
  <c r="BD56"/>
  <c r="BF56" s="1"/>
  <c r="BC56"/>
  <c r="AZ56"/>
  <c r="AY56"/>
  <c r="AU56"/>
  <c r="AM56"/>
  <c r="AS56" s="1"/>
  <c r="AL56"/>
  <c r="BE55"/>
  <c r="BD55"/>
  <c r="BF55" s="1"/>
  <c r="BC55"/>
  <c r="BB55"/>
  <c r="AZ55"/>
  <c r="BA55" s="1"/>
  <c r="AY55"/>
  <c r="AU55"/>
  <c r="AM55"/>
  <c r="AS55" s="1"/>
  <c r="AL55"/>
  <c r="BE54"/>
  <c r="BD54"/>
  <c r="BF54" s="1"/>
  <c r="BC54"/>
  <c r="AZ54"/>
  <c r="BA54" s="1"/>
  <c r="AY54"/>
  <c r="AU54"/>
  <c r="AS54"/>
  <c r="AQ54"/>
  <c r="AO54"/>
  <c r="AM54"/>
  <c r="AT54" s="1"/>
  <c r="AL54"/>
  <c r="BE53"/>
  <c r="BD53"/>
  <c r="BF53" s="1"/>
  <c r="BC53"/>
  <c r="AZ53"/>
  <c r="BA53" s="1"/>
  <c r="AY53"/>
  <c r="AU53"/>
  <c r="AM53"/>
  <c r="AS53" s="1"/>
  <c r="AL53"/>
  <c r="BE52"/>
  <c r="BD52"/>
  <c r="BF52" s="1"/>
  <c r="BC52"/>
  <c r="AZ52"/>
  <c r="AY52"/>
  <c r="AU52"/>
  <c r="AS52"/>
  <c r="AQ52"/>
  <c r="AO52"/>
  <c r="AM52"/>
  <c r="AT52" s="1"/>
  <c r="AL52"/>
  <c r="BE51"/>
  <c r="BD51"/>
  <c r="BF51" s="1"/>
  <c r="BC51"/>
  <c r="AZ51"/>
  <c r="BA51" s="1"/>
  <c r="AY51"/>
  <c r="AU51"/>
  <c r="AM51"/>
  <c r="AS51" s="1"/>
  <c r="AL51"/>
  <c r="BE50"/>
  <c r="BD50"/>
  <c r="BF50" s="1"/>
  <c r="BC50"/>
  <c r="AZ50"/>
  <c r="BA50" s="1"/>
  <c r="AY50"/>
  <c r="AU50"/>
  <c r="AM50"/>
  <c r="AT50" s="1"/>
  <c r="AL50"/>
  <c r="BE49"/>
  <c r="BD49"/>
  <c r="BF49" s="1"/>
  <c r="BC49"/>
  <c r="AZ49"/>
  <c r="BA49" s="1"/>
  <c r="AY49"/>
  <c r="AU49"/>
  <c r="AS49"/>
  <c r="AQ49"/>
  <c r="AO49"/>
  <c r="AM49"/>
  <c r="AT49" s="1"/>
  <c r="AL49"/>
  <c r="BE48"/>
  <c r="BD48"/>
  <c r="BF48" s="1"/>
  <c r="BC48"/>
  <c r="AZ48"/>
  <c r="AY48"/>
  <c r="AU48"/>
  <c r="AM48"/>
  <c r="AS48" s="1"/>
  <c r="AL48"/>
  <c r="BE47"/>
  <c r="BD47"/>
  <c r="BF47" s="1"/>
  <c r="BC47"/>
  <c r="BB47"/>
  <c r="AZ47"/>
  <c r="BA47" s="1"/>
  <c r="AY47"/>
  <c r="AU47"/>
  <c r="AM47"/>
  <c r="AS47" s="1"/>
  <c r="AL47"/>
  <c r="BE46"/>
  <c r="BD46"/>
  <c r="BF46" s="1"/>
  <c r="BC46"/>
  <c r="AZ46"/>
  <c r="BA46" s="1"/>
  <c r="AY46"/>
  <c r="AU46"/>
  <c r="AS46"/>
  <c r="AQ46"/>
  <c r="AO46"/>
  <c r="AM46"/>
  <c r="AT46" s="1"/>
  <c r="AL46"/>
  <c r="BE45"/>
  <c r="BD45"/>
  <c r="BF45" s="1"/>
  <c r="BC45"/>
  <c r="AZ45"/>
  <c r="BA45" s="1"/>
  <c r="AY45"/>
  <c r="AU45"/>
  <c r="AM45"/>
  <c r="AS45" s="1"/>
  <c r="AL45"/>
  <c r="BE44"/>
  <c r="BD44"/>
  <c r="BF44" s="1"/>
  <c r="BC44"/>
  <c r="AZ44"/>
  <c r="AY44"/>
  <c r="AU44"/>
  <c r="AS44"/>
  <c r="AQ44"/>
  <c r="AO44"/>
  <c r="AM44"/>
  <c r="AT44" s="1"/>
  <c r="AL44"/>
  <c r="BE43"/>
  <c r="BD43"/>
  <c r="BF43" s="1"/>
  <c r="BC43"/>
  <c r="AZ43"/>
  <c r="BA43" s="1"/>
  <c r="AY43"/>
  <c r="AU43"/>
  <c r="AT43"/>
  <c r="AR43"/>
  <c r="AM43"/>
  <c r="AS43" s="1"/>
  <c r="AL43"/>
  <c r="BE42"/>
  <c r="BD42"/>
  <c r="BF42" s="1"/>
  <c r="BC42"/>
  <c r="AZ42"/>
  <c r="BA42" s="1"/>
  <c r="AY42"/>
  <c r="AU42"/>
  <c r="AM42"/>
  <c r="AS42" s="1"/>
  <c r="AL42"/>
  <c r="BE41"/>
  <c r="BD41"/>
  <c r="BF41" s="1"/>
  <c r="BC41"/>
  <c r="AZ41"/>
  <c r="BA41" s="1"/>
  <c r="AY41"/>
  <c r="AU41"/>
  <c r="AM41"/>
  <c r="AT41" s="1"/>
  <c r="AL41"/>
  <c r="BE40"/>
  <c r="BD40"/>
  <c r="BF40" s="1"/>
  <c r="BC40"/>
  <c r="AZ40"/>
  <c r="AY40"/>
  <c r="AU40"/>
  <c r="AM40"/>
  <c r="AT40" s="1"/>
  <c r="AL40"/>
  <c r="BE39"/>
  <c r="BD39"/>
  <c r="BF39" s="1"/>
  <c r="BC39"/>
  <c r="BB39"/>
  <c r="AZ39"/>
  <c r="BA39" s="1"/>
  <c r="AY39"/>
  <c r="AU39"/>
  <c r="AM39"/>
  <c r="AS39" s="1"/>
  <c r="AL39"/>
  <c r="BE38"/>
  <c r="BD38"/>
  <c r="BF38" s="1"/>
  <c r="BC38"/>
  <c r="AZ38"/>
  <c r="BA38" s="1"/>
  <c r="AY38"/>
  <c r="AU38"/>
  <c r="AS38"/>
  <c r="AQ38"/>
  <c r="AO38"/>
  <c r="AM38"/>
  <c r="AT38" s="1"/>
  <c r="AL38"/>
  <c r="BE37"/>
  <c r="BD37"/>
  <c r="BF37" s="1"/>
  <c r="BC37"/>
  <c r="AZ37"/>
  <c r="BA37" s="1"/>
  <c r="AY37"/>
  <c r="AU37"/>
  <c r="AT37"/>
  <c r="AR37"/>
  <c r="AM37"/>
  <c r="AS37" s="1"/>
  <c r="AL37"/>
  <c r="BE36"/>
  <c r="BD36"/>
  <c r="BF36" s="1"/>
  <c r="BC36"/>
  <c r="AZ36"/>
  <c r="AY36"/>
  <c r="AU36"/>
  <c r="AT36"/>
  <c r="AR36"/>
  <c r="AM36"/>
  <c r="AS36" s="1"/>
  <c r="AL36"/>
  <c r="BE35"/>
  <c r="BD35"/>
  <c r="BF35" s="1"/>
  <c r="BC35"/>
  <c r="AZ35"/>
  <c r="BA35" s="1"/>
  <c r="AY35"/>
  <c r="AU35"/>
  <c r="AT35"/>
  <c r="AR35"/>
  <c r="AM35"/>
  <c r="AS35" s="1"/>
  <c r="AL35"/>
  <c r="BE34"/>
  <c r="BD34"/>
  <c r="BF34" s="1"/>
  <c r="BC34"/>
  <c r="AZ34"/>
  <c r="BA34" s="1"/>
  <c r="AY34"/>
  <c r="AU34"/>
  <c r="AT34"/>
  <c r="AR34"/>
  <c r="AM34"/>
  <c r="AS34" s="1"/>
  <c r="AL34"/>
  <c r="BE33"/>
  <c r="BD33"/>
  <c r="BF33" s="1"/>
  <c r="BC33"/>
  <c r="AZ33"/>
  <c r="BA33" s="1"/>
  <c r="AY33"/>
  <c r="AU33"/>
  <c r="AT33"/>
  <c r="AR33"/>
  <c r="AM33"/>
  <c r="AS33" s="1"/>
  <c r="AL33"/>
  <c r="BE32"/>
  <c r="BD32"/>
  <c r="BF32" s="1"/>
  <c r="BC32"/>
  <c r="AZ32"/>
  <c r="AY32"/>
  <c r="AU32"/>
  <c r="AT32"/>
  <c r="AR32"/>
  <c r="AM32"/>
  <c r="AS32" s="1"/>
  <c r="AL32"/>
  <c r="BE31"/>
  <c r="BD31"/>
  <c r="BF31" s="1"/>
  <c r="BC31"/>
  <c r="AZ31"/>
  <c r="BA31" s="1"/>
  <c r="AY31"/>
  <c r="AU31"/>
  <c r="AS31"/>
  <c r="AQ31"/>
  <c r="AO31"/>
  <c r="AM31"/>
  <c r="AT31" s="1"/>
  <c r="AL31"/>
  <c r="BE30"/>
  <c r="BD30"/>
  <c r="BF30" s="1"/>
  <c r="BC30"/>
  <c r="AZ30"/>
  <c r="BA30" s="1"/>
  <c r="AY30"/>
  <c r="AU30"/>
  <c r="AM30"/>
  <c r="AT30" s="1"/>
  <c r="AL30"/>
  <c r="BE29"/>
  <c r="BD29"/>
  <c r="BF29" s="1"/>
  <c r="BC29"/>
  <c r="AZ29"/>
  <c r="BA29" s="1"/>
  <c r="AY29"/>
  <c r="AU29"/>
  <c r="AS29"/>
  <c r="AQ29"/>
  <c r="AO29"/>
  <c r="AM29"/>
  <c r="AT29" s="1"/>
  <c r="AL29"/>
  <c r="BE28"/>
  <c r="BD28"/>
  <c r="BC28"/>
  <c r="AZ28"/>
  <c r="AY28"/>
  <c r="AU28"/>
  <c r="AT28"/>
  <c r="AP28"/>
  <c r="AM28"/>
  <c r="AL28"/>
  <c r="BE27"/>
  <c r="BD27"/>
  <c r="BF27" s="1"/>
  <c r="BC27"/>
  <c r="AZ27"/>
  <c r="BA27" s="1"/>
  <c r="AY27"/>
  <c r="AU27"/>
  <c r="AS27"/>
  <c r="AQ27"/>
  <c r="AO27"/>
  <c r="AM27"/>
  <c r="AT27" s="1"/>
  <c r="AL27"/>
  <c r="BE26"/>
  <c r="BD26"/>
  <c r="BF26" s="1"/>
  <c r="BC26"/>
  <c r="AZ26"/>
  <c r="BA26" s="1"/>
  <c r="AY26"/>
  <c r="AU26"/>
  <c r="AM26"/>
  <c r="AT26" s="1"/>
  <c r="AL26"/>
  <c r="BE25"/>
  <c r="BD25"/>
  <c r="BF25" s="1"/>
  <c r="BC25"/>
  <c r="AZ25"/>
  <c r="BA25" s="1"/>
  <c r="AY25"/>
  <c r="AU25"/>
  <c r="AS25"/>
  <c r="AQ25"/>
  <c r="AO25"/>
  <c r="AM25"/>
  <c r="AT25" s="1"/>
  <c r="AL25"/>
  <c r="BE24"/>
  <c r="BD24"/>
  <c r="BC24"/>
  <c r="AZ24"/>
  <c r="AY24"/>
  <c r="AU24"/>
  <c r="AT24"/>
  <c r="AP24"/>
  <c r="AM24"/>
  <c r="AL24"/>
  <c r="BE23"/>
  <c r="BD23"/>
  <c r="BF23" s="1"/>
  <c r="BC23"/>
  <c r="BB23"/>
  <c r="AZ23"/>
  <c r="BA23" s="1"/>
  <c r="AY23"/>
  <c r="AU23"/>
  <c r="AM23"/>
  <c r="AT23" s="1"/>
  <c r="AL23"/>
  <c r="BE22"/>
  <c r="BD22"/>
  <c r="BF22" s="1"/>
  <c r="BC22"/>
  <c r="AZ22"/>
  <c r="BA22" s="1"/>
  <c r="AY22"/>
  <c r="AU22"/>
  <c r="AS22"/>
  <c r="AQ22"/>
  <c r="AO22"/>
  <c r="AM22"/>
  <c r="AT22" s="1"/>
  <c r="AL22"/>
  <c r="BE21"/>
  <c r="BD21"/>
  <c r="BC21"/>
  <c r="AZ21"/>
  <c r="BA21" s="1"/>
  <c r="AY21"/>
  <c r="AU21"/>
  <c r="AT21"/>
  <c r="AP21"/>
  <c r="AM21"/>
  <c r="AL21"/>
  <c r="BE20"/>
  <c r="BD20"/>
  <c r="BF20" s="1"/>
  <c r="BC20"/>
  <c r="AZ20"/>
  <c r="AY20"/>
  <c r="AU20"/>
  <c r="AS20"/>
  <c r="AQ20"/>
  <c r="AO20"/>
  <c r="AM20"/>
  <c r="AT20" s="1"/>
  <c r="AL20"/>
  <c r="BE19"/>
  <c r="BD19"/>
  <c r="BF19" s="1"/>
  <c r="BC19"/>
  <c r="AZ19"/>
  <c r="BA19" s="1"/>
  <c r="AY19"/>
  <c r="AU19"/>
  <c r="AM19"/>
  <c r="AT19" s="1"/>
  <c r="AL19"/>
  <c r="BE18"/>
  <c r="BD18"/>
  <c r="BF18" s="1"/>
  <c r="BC18"/>
  <c r="AZ18"/>
  <c r="BA18" s="1"/>
  <c r="AY18"/>
  <c r="AU18"/>
  <c r="AM18"/>
  <c r="AS18" s="1"/>
  <c r="AL18"/>
  <c r="BE17"/>
  <c r="BD17"/>
  <c r="BF17" s="1"/>
  <c r="BC17"/>
  <c r="AZ17"/>
  <c r="BA17" s="1"/>
  <c r="AY17"/>
  <c r="AU17"/>
  <c r="AM17"/>
  <c r="AS17" s="1"/>
  <c r="AL17"/>
  <c r="BE16"/>
  <c r="BD16"/>
  <c r="BF16" s="1"/>
  <c r="BC16"/>
  <c r="AZ16"/>
  <c r="AY16"/>
  <c r="AU16"/>
  <c r="AM16"/>
  <c r="AS16" s="1"/>
  <c r="AL16"/>
  <c r="BE15"/>
  <c r="BD15"/>
  <c r="BF15" s="1"/>
  <c r="BC15"/>
  <c r="BB15"/>
  <c r="AZ15"/>
  <c r="BA15" s="1"/>
  <c r="AY15"/>
  <c r="AU15"/>
  <c r="AT15"/>
  <c r="AR15"/>
  <c r="AM15"/>
  <c r="AS15" s="1"/>
  <c r="AL15"/>
  <c r="BE14"/>
  <c r="BD14"/>
  <c r="BC14"/>
  <c r="AZ14"/>
  <c r="BA14" s="1"/>
  <c r="AY14"/>
  <c r="AU14"/>
  <c r="AM14"/>
  <c r="AS14" s="1"/>
  <c r="AL14"/>
  <c r="BE13"/>
  <c r="BD13"/>
  <c r="BF13" s="1"/>
  <c r="BC13"/>
  <c r="AZ13"/>
  <c r="BA13" s="1"/>
  <c r="AY13"/>
  <c r="AU13"/>
  <c r="AS13"/>
  <c r="AQ13"/>
  <c r="AO13"/>
  <c r="AM13"/>
  <c r="AT13" s="1"/>
  <c r="AL13"/>
  <c r="BE12"/>
  <c r="BD12"/>
  <c r="BF12" s="1"/>
  <c r="BC12"/>
  <c r="AZ12"/>
  <c r="AY12"/>
  <c r="AU12"/>
  <c r="AM12"/>
  <c r="AT12" s="1"/>
  <c r="AL12"/>
  <c r="BE11"/>
  <c r="BD11"/>
  <c r="BF11" s="1"/>
  <c r="BC11"/>
  <c r="AZ11"/>
  <c r="BA11" s="1"/>
  <c r="AY11"/>
  <c r="AU11"/>
  <c r="AM11"/>
  <c r="AS11" s="1"/>
  <c r="AL11"/>
  <c r="BE10"/>
  <c r="BD10"/>
  <c r="BF10" s="1"/>
  <c r="BC10"/>
  <c r="AZ10"/>
  <c r="BA10" s="1"/>
  <c r="AY10"/>
  <c r="AU10"/>
  <c r="AM10"/>
  <c r="AS10" s="1"/>
  <c r="AL10"/>
  <c r="BE9"/>
  <c r="BD9"/>
  <c r="BF9" s="1"/>
  <c r="BC9"/>
  <c r="BB9"/>
  <c r="BA9"/>
  <c r="AZ9"/>
  <c r="AY9"/>
  <c r="AU9"/>
  <c r="AM9"/>
  <c r="AS9" s="1"/>
  <c r="BE8"/>
  <c r="BD8"/>
  <c r="BF8" s="1"/>
  <c r="BC8"/>
  <c r="BA8"/>
  <c r="AZ8"/>
  <c r="BB8" s="1"/>
  <c r="AY8"/>
  <c r="AU8"/>
  <c r="AT8"/>
  <c r="AR8"/>
  <c r="AM8"/>
  <c r="AS8" s="1"/>
  <c r="AL8"/>
  <c r="BE7"/>
  <c r="BD7"/>
  <c r="BF7" s="1"/>
  <c r="BC7"/>
  <c r="AZ7"/>
  <c r="BB7" s="1"/>
  <c r="AY7"/>
  <c r="AU7"/>
  <c r="AT7"/>
  <c r="AR7"/>
  <c r="AM7"/>
  <c r="AS7" s="1"/>
  <c r="AL7"/>
  <c r="BE6"/>
  <c r="BD6"/>
  <c r="BF6" s="1"/>
  <c r="BC6"/>
  <c r="BA6"/>
  <c r="AZ6"/>
  <c r="BB6" s="1"/>
  <c r="AY6"/>
  <c r="AU6"/>
  <c r="AT6"/>
  <c r="AR6"/>
  <c r="AM6"/>
  <c r="AS6" s="1"/>
  <c r="AL6"/>
  <c r="BE5"/>
  <c r="BD5"/>
  <c r="BF5" s="1"/>
  <c r="BC5"/>
  <c r="AZ5"/>
  <c r="BB5" s="1"/>
  <c r="AY5"/>
  <c r="AU5"/>
  <c r="AT5"/>
  <c r="AR5"/>
  <c r="AM5"/>
  <c r="AS5" s="1"/>
  <c r="AL5"/>
  <c r="BE117" i="7"/>
  <c r="BD117"/>
  <c r="BF117" s="1"/>
  <c r="BC117"/>
  <c r="AZ117"/>
  <c r="BA117" s="1"/>
  <c r="AY117"/>
  <c r="AU117"/>
  <c r="AS117"/>
  <c r="AQ117"/>
  <c r="AO117"/>
  <c r="AM117"/>
  <c r="AT117" s="1"/>
  <c r="AL117"/>
  <c r="BE116"/>
  <c r="BD116"/>
  <c r="BF116" s="1"/>
  <c r="BC116"/>
  <c r="AZ116"/>
  <c r="AY116"/>
  <c r="AU116"/>
  <c r="AM116"/>
  <c r="AT116" s="1"/>
  <c r="AL116"/>
  <c r="BE115"/>
  <c r="BD115"/>
  <c r="BF115" s="1"/>
  <c r="BC115"/>
  <c r="BB115"/>
  <c r="AZ115"/>
  <c r="BA115" s="1"/>
  <c r="AY115"/>
  <c r="AU115"/>
  <c r="AM115"/>
  <c r="AT115" s="1"/>
  <c r="AL115"/>
  <c r="BE114"/>
  <c r="BD114"/>
  <c r="BF114" s="1"/>
  <c r="BC114"/>
  <c r="AZ114"/>
  <c r="BB114" s="1"/>
  <c r="AY114"/>
  <c r="AU114"/>
  <c r="AS114"/>
  <c r="AQ114"/>
  <c r="AO114"/>
  <c r="AM114"/>
  <c r="AT114" s="1"/>
  <c r="AL114"/>
  <c r="BE113"/>
  <c r="BD113"/>
  <c r="BF113" s="1"/>
  <c r="BC113"/>
  <c r="BA113"/>
  <c r="AZ113"/>
  <c r="BB113" s="1"/>
  <c r="AY113"/>
  <c r="AU113"/>
  <c r="AM113"/>
  <c r="AT113" s="1"/>
  <c r="AL113"/>
  <c r="BE112"/>
  <c r="BD112"/>
  <c r="BF112" s="1"/>
  <c r="BC112"/>
  <c r="AZ112"/>
  <c r="AY112"/>
  <c r="AU112"/>
  <c r="AS112"/>
  <c r="AQ112"/>
  <c r="AO112"/>
  <c r="AM112"/>
  <c r="AT112" s="1"/>
  <c r="AL112"/>
  <c r="BE111"/>
  <c r="BD111"/>
  <c r="BF111" s="1"/>
  <c r="BC111"/>
  <c r="BA111"/>
  <c r="AZ111"/>
  <c r="BB111" s="1"/>
  <c r="AY111"/>
  <c r="AU111"/>
  <c r="AM111"/>
  <c r="AT111" s="1"/>
  <c r="AL111"/>
  <c r="BE110"/>
  <c r="BD110"/>
  <c r="BF110" s="1"/>
  <c r="BC110"/>
  <c r="AZ110"/>
  <c r="AY110"/>
  <c r="AU110"/>
  <c r="AS110"/>
  <c r="AQ110"/>
  <c r="AO110"/>
  <c r="AM110"/>
  <c r="AT110" s="1"/>
  <c r="AL110"/>
  <c r="BE109"/>
  <c r="BD109"/>
  <c r="BF109" s="1"/>
  <c r="BC109"/>
  <c r="AZ109"/>
  <c r="BB109" s="1"/>
  <c r="AY109"/>
  <c r="AU109"/>
  <c r="AT109"/>
  <c r="AR109"/>
  <c r="AM109"/>
  <c r="AS109" s="1"/>
  <c r="AL109"/>
  <c r="BE108"/>
  <c r="BD108"/>
  <c r="BF108" s="1"/>
  <c r="BC108"/>
  <c r="AZ108"/>
  <c r="BA108" s="1"/>
  <c r="AY108"/>
  <c r="AU108"/>
  <c r="AM108"/>
  <c r="AS108" s="1"/>
  <c r="AL108"/>
  <c r="BE107"/>
  <c r="BD107"/>
  <c r="BF107" s="1"/>
  <c r="BC107"/>
  <c r="AZ107"/>
  <c r="BB107" s="1"/>
  <c r="AY107"/>
  <c r="AU107"/>
  <c r="AS107"/>
  <c r="AQ107"/>
  <c r="AO107"/>
  <c r="AM107"/>
  <c r="AT107" s="1"/>
  <c r="BE106"/>
  <c r="BD106"/>
  <c r="BF106" s="1"/>
  <c r="BC106"/>
  <c r="AZ106"/>
  <c r="AY106"/>
  <c r="AU106"/>
  <c r="AS106"/>
  <c r="AQ106"/>
  <c r="AO106"/>
  <c r="AM106"/>
  <c r="AT106" s="1"/>
  <c r="AL106"/>
  <c r="BE105"/>
  <c r="BD105"/>
  <c r="BF105" s="1"/>
  <c r="BC105"/>
  <c r="AZ105"/>
  <c r="AY105"/>
  <c r="AU105"/>
  <c r="AM105"/>
  <c r="AT105" s="1"/>
  <c r="AL105"/>
  <c r="BE104"/>
  <c r="BD104"/>
  <c r="BF104" s="1"/>
  <c r="BC104"/>
  <c r="AZ104"/>
  <c r="AY104"/>
  <c r="AU104"/>
  <c r="AS104"/>
  <c r="AQ104"/>
  <c r="AO104"/>
  <c r="AM104"/>
  <c r="AT104" s="1"/>
  <c r="AL104"/>
  <c r="BE103"/>
  <c r="BD103"/>
  <c r="BF103" s="1"/>
  <c r="BC103"/>
  <c r="AZ103"/>
  <c r="AY103"/>
  <c r="AU103"/>
  <c r="AM103"/>
  <c r="AT103" s="1"/>
  <c r="AL103"/>
  <c r="BE102"/>
  <c r="BD102"/>
  <c r="BF102" s="1"/>
  <c r="BC102"/>
  <c r="AZ102"/>
  <c r="AY102"/>
  <c r="AU102"/>
  <c r="AS102"/>
  <c r="AQ102"/>
  <c r="AO102"/>
  <c r="AM102"/>
  <c r="AT102" s="1"/>
  <c r="AL102"/>
  <c r="BE101"/>
  <c r="BD101"/>
  <c r="BF101" s="1"/>
  <c r="BC101"/>
  <c r="AZ101"/>
  <c r="AY101"/>
  <c r="AU101"/>
  <c r="AM101"/>
  <c r="AT101" s="1"/>
  <c r="AL101"/>
  <c r="BE100"/>
  <c r="BD100"/>
  <c r="BF100" s="1"/>
  <c r="BC100"/>
  <c r="AZ100"/>
  <c r="AY100"/>
  <c r="AU100"/>
  <c r="AS100"/>
  <c r="AQ100"/>
  <c r="AO100"/>
  <c r="AM100"/>
  <c r="AT100" s="1"/>
  <c r="AL100"/>
  <c r="BE99"/>
  <c r="BD99"/>
  <c r="BF99" s="1"/>
  <c r="BC99"/>
  <c r="AZ99"/>
  <c r="AY99"/>
  <c r="AU99"/>
  <c r="AM99"/>
  <c r="AT99" s="1"/>
  <c r="AL99"/>
  <c r="BE98"/>
  <c r="BD98"/>
  <c r="BF98" s="1"/>
  <c r="BC98"/>
  <c r="AZ98"/>
  <c r="AY98"/>
  <c r="AU98"/>
  <c r="AS98"/>
  <c r="AQ98"/>
  <c r="AO98"/>
  <c r="AM98"/>
  <c r="AT98" s="1"/>
  <c r="AL98"/>
  <c r="BE97"/>
  <c r="BD97"/>
  <c r="BF97" s="1"/>
  <c r="BC97"/>
  <c r="AZ97"/>
  <c r="AY97"/>
  <c r="AU97"/>
  <c r="AM97"/>
  <c r="AT97" s="1"/>
  <c r="AL97"/>
  <c r="BE96"/>
  <c r="BD96"/>
  <c r="BF96" s="1"/>
  <c r="BC96"/>
  <c r="AZ96"/>
  <c r="AY96"/>
  <c r="AU96"/>
  <c r="AS96"/>
  <c r="AQ96"/>
  <c r="AO96"/>
  <c r="AM96"/>
  <c r="AT96" s="1"/>
  <c r="AL96"/>
  <c r="BE95"/>
  <c r="BD95"/>
  <c r="BF95" s="1"/>
  <c r="BC95"/>
  <c r="AZ95"/>
  <c r="AY95"/>
  <c r="AU95"/>
  <c r="AM95"/>
  <c r="AT95" s="1"/>
  <c r="AL95"/>
  <c r="BE94"/>
  <c r="BD94"/>
  <c r="BF94" s="1"/>
  <c r="BC94"/>
  <c r="AZ94"/>
  <c r="AY94"/>
  <c r="AU94"/>
  <c r="AS94"/>
  <c r="AQ94"/>
  <c r="AO94"/>
  <c r="AM94"/>
  <c r="AT94" s="1"/>
  <c r="AL94"/>
  <c r="BE93"/>
  <c r="BD93"/>
  <c r="BF93" s="1"/>
  <c r="BC93"/>
  <c r="AZ93"/>
  <c r="AY93"/>
  <c r="AU93"/>
  <c r="AM93"/>
  <c r="AT93" s="1"/>
  <c r="AL93"/>
  <c r="BE92"/>
  <c r="BD92"/>
  <c r="BF92" s="1"/>
  <c r="BC92"/>
  <c r="AZ92"/>
  <c r="AY92"/>
  <c r="AU92"/>
  <c r="AS92"/>
  <c r="AQ92"/>
  <c r="AO92"/>
  <c r="AM92"/>
  <c r="AT92" s="1"/>
  <c r="AL92"/>
  <c r="BE91"/>
  <c r="BD91"/>
  <c r="BF91" s="1"/>
  <c r="BC91"/>
  <c r="AZ91"/>
  <c r="AY91"/>
  <c r="AU91"/>
  <c r="AM91"/>
  <c r="AT91" s="1"/>
  <c r="AL91"/>
  <c r="BE90"/>
  <c r="BD90"/>
  <c r="BF90" s="1"/>
  <c r="BC90"/>
  <c r="AZ90"/>
  <c r="AY90"/>
  <c r="AU90"/>
  <c r="AS90"/>
  <c r="AQ90"/>
  <c r="AO90"/>
  <c r="AM90"/>
  <c r="AT90" s="1"/>
  <c r="AL90"/>
  <c r="BE89"/>
  <c r="BD89"/>
  <c r="BF89" s="1"/>
  <c r="BC89"/>
  <c r="AZ89"/>
  <c r="AY89"/>
  <c r="AU89"/>
  <c r="AT89"/>
  <c r="AS89"/>
  <c r="AR89"/>
  <c r="AQ89"/>
  <c r="AP89"/>
  <c r="AO89"/>
  <c r="AL89"/>
  <c r="BE88"/>
  <c r="BD88"/>
  <c r="BF88" s="1"/>
  <c r="BC88"/>
  <c r="AZ88"/>
  <c r="AY88"/>
  <c r="AU88"/>
  <c r="AM88"/>
  <c r="AT88" s="1"/>
  <c r="AL88"/>
  <c r="BE87"/>
  <c r="BD87"/>
  <c r="BF87" s="1"/>
  <c r="BC87"/>
  <c r="AZ87"/>
  <c r="BB87" s="1"/>
  <c r="AY87"/>
  <c r="AU87"/>
  <c r="AS87"/>
  <c r="AQ87"/>
  <c r="AO87"/>
  <c r="AM87"/>
  <c r="AT87" s="1"/>
  <c r="AL87"/>
  <c r="BE86"/>
  <c r="BD86"/>
  <c r="BF86" s="1"/>
  <c r="BC86"/>
  <c r="AZ86"/>
  <c r="BB86" s="1"/>
  <c r="AY86"/>
  <c r="AU86"/>
  <c r="AS86"/>
  <c r="AQ86"/>
  <c r="AO86"/>
  <c r="AM86"/>
  <c r="AT86" s="1"/>
  <c r="AL86"/>
  <c r="BE85"/>
  <c r="BD85"/>
  <c r="BF85" s="1"/>
  <c r="BC85"/>
  <c r="AZ85"/>
  <c r="BB85" s="1"/>
  <c r="AY85"/>
  <c r="AU85"/>
  <c r="AM85"/>
  <c r="AT85" s="1"/>
  <c r="AL85"/>
  <c r="BE84"/>
  <c r="BD84"/>
  <c r="BF84" s="1"/>
  <c r="BC84"/>
  <c r="AZ84"/>
  <c r="AY84"/>
  <c r="AU84"/>
  <c r="AS84"/>
  <c r="AQ84"/>
  <c r="AO84"/>
  <c r="AM84"/>
  <c r="AT84" s="1"/>
  <c r="AL84"/>
  <c r="BE83"/>
  <c r="BD83"/>
  <c r="BF83" s="1"/>
  <c r="BC83"/>
  <c r="AZ83"/>
  <c r="BB83" s="1"/>
  <c r="AY83"/>
  <c r="AU83"/>
  <c r="AM83"/>
  <c r="AT83" s="1"/>
  <c r="AL83"/>
  <c r="BE82"/>
  <c r="BD82"/>
  <c r="BF82" s="1"/>
  <c r="BC82"/>
  <c r="AZ82"/>
  <c r="BB82" s="1"/>
  <c r="AY82"/>
  <c r="AU82"/>
  <c r="AS82"/>
  <c r="AQ82"/>
  <c r="AO82"/>
  <c r="AM82"/>
  <c r="AT82" s="1"/>
  <c r="AL82"/>
  <c r="BE81"/>
  <c r="BD81"/>
  <c r="BF81" s="1"/>
  <c r="BC81"/>
  <c r="AZ81"/>
  <c r="BB81" s="1"/>
  <c r="AY81"/>
  <c r="AU81"/>
  <c r="AM81"/>
  <c r="AT81" s="1"/>
  <c r="AL81"/>
  <c r="BE80"/>
  <c r="BD80"/>
  <c r="BF80" s="1"/>
  <c r="BC80"/>
  <c r="AZ80"/>
  <c r="AY80"/>
  <c r="AU80"/>
  <c r="AS80"/>
  <c r="AQ80"/>
  <c r="AO80"/>
  <c r="AM80"/>
  <c r="AT80" s="1"/>
  <c r="AL80"/>
  <c r="BE79"/>
  <c r="BD79"/>
  <c r="BF79" s="1"/>
  <c r="BC79"/>
  <c r="AZ79"/>
  <c r="BB79" s="1"/>
  <c r="AY79"/>
  <c r="AU79"/>
  <c r="AM79"/>
  <c r="AT79" s="1"/>
  <c r="AL79"/>
  <c r="BE78"/>
  <c r="BD78"/>
  <c r="BF78" s="1"/>
  <c r="BC78"/>
  <c r="AZ78"/>
  <c r="AY78"/>
  <c r="AU78"/>
  <c r="AS78"/>
  <c r="AQ78"/>
  <c r="AO78"/>
  <c r="AM78"/>
  <c r="AT78" s="1"/>
  <c r="AL78"/>
  <c r="BE77"/>
  <c r="BD77"/>
  <c r="BF77" s="1"/>
  <c r="BC77"/>
  <c r="AZ77"/>
  <c r="BB77" s="1"/>
  <c r="AY77"/>
  <c r="AU77"/>
  <c r="AM77"/>
  <c r="AT77" s="1"/>
  <c r="AL77"/>
  <c r="BE76"/>
  <c r="BD76"/>
  <c r="BF76" s="1"/>
  <c r="BC76"/>
  <c r="AZ76"/>
  <c r="AY76"/>
  <c r="AU76"/>
  <c r="AM76"/>
  <c r="AS76" s="1"/>
  <c r="AL76"/>
  <c r="BE75"/>
  <c r="BD75"/>
  <c r="BF75" s="1"/>
  <c r="BC75"/>
  <c r="AZ75"/>
  <c r="BB75" s="1"/>
  <c r="AY75"/>
  <c r="AU75"/>
  <c r="AM75"/>
  <c r="AS75" s="1"/>
  <c r="AL75"/>
  <c r="BE74"/>
  <c r="BD74"/>
  <c r="BF74" s="1"/>
  <c r="BC74"/>
  <c r="AZ74"/>
  <c r="AY74"/>
  <c r="AU74"/>
  <c r="AM74"/>
  <c r="AS74" s="1"/>
  <c r="AL74"/>
  <c r="BE73"/>
  <c r="BD73"/>
  <c r="BF73" s="1"/>
  <c r="BC73"/>
  <c r="AZ73"/>
  <c r="AY73"/>
  <c r="AU73"/>
  <c r="AM73"/>
  <c r="AS73" s="1"/>
  <c r="AL73"/>
  <c r="BE72"/>
  <c r="BD72"/>
  <c r="BF72" s="1"/>
  <c r="BC72"/>
  <c r="AZ72"/>
  <c r="AY72"/>
  <c r="AU72"/>
  <c r="AM72"/>
  <c r="AS72" s="1"/>
  <c r="AL72"/>
  <c r="BE71"/>
  <c r="BD71"/>
  <c r="BF71" s="1"/>
  <c r="BC71"/>
  <c r="AZ71"/>
  <c r="BB71" s="1"/>
  <c r="AY71"/>
  <c r="AU71"/>
  <c r="AS71"/>
  <c r="AQ71"/>
  <c r="AO71"/>
  <c r="AM71"/>
  <c r="AT71" s="1"/>
  <c r="BE70"/>
  <c r="BD70"/>
  <c r="BF70" s="1"/>
  <c r="BC70"/>
  <c r="AZ70"/>
  <c r="BA70" s="1"/>
  <c r="AY70"/>
  <c r="AU70"/>
  <c r="AS70"/>
  <c r="AQ70"/>
  <c r="AO70"/>
  <c r="AM70"/>
  <c r="AT70" s="1"/>
  <c r="AL70"/>
  <c r="BE69"/>
  <c r="BD69"/>
  <c r="BF69" s="1"/>
  <c r="BC69"/>
  <c r="AZ69"/>
  <c r="AY69"/>
  <c r="AU69"/>
  <c r="AM69"/>
  <c r="AT69" s="1"/>
  <c r="AL69"/>
  <c r="BE68"/>
  <c r="BD68"/>
  <c r="BF68" s="1"/>
  <c r="BC68"/>
  <c r="AZ68"/>
  <c r="BA68" s="1"/>
  <c r="AY68"/>
  <c r="AU68"/>
  <c r="AS68"/>
  <c r="AQ68"/>
  <c r="AO68"/>
  <c r="AM68"/>
  <c r="AT68" s="1"/>
  <c r="BJ68" s="1"/>
  <c r="AL68"/>
  <c r="BE67"/>
  <c r="BD67"/>
  <c r="BF67" s="1"/>
  <c r="BC67"/>
  <c r="AZ67"/>
  <c r="BA67" s="1"/>
  <c r="AY67"/>
  <c r="AU67"/>
  <c r="AS67"/>
  <c r="AQ67"/>
  <c r="AO67"/>
  <c r="AM67"/>
  <c r="AT67" s="1"/>
  <c r="AL67"/>
  <c r="BE66"/>
  <c r="BD66"/>
  <c r="BF66" s="1"/>
  <c r="BC66"/>
  <c r="AZ66"/>
  <c r="BA66" s="1"/>
  <c r="AY66"/>
  <c r="AU66"/>
  <c r="AM66"/>
  <c r="AT66" s="1"/>
  <c r="AL66"/>
  <c r="BE65"/>
  <c r="BD65"/>
  <c r="BF65" s="1"/>
  <c r="BC65"/>
  <c r="AZ65"/>
  <c r="AY65"/>
  <c r="AU65"/>
  <c r="AS65"/>
  <c r="AQ65"/>
  <c r="AO65"/>
  <c r="AM65"/>
  <c r="AT65" s="1"/>
  <c r="AL65"/>
  <c r="BE64"/>
  <c r="BD64"/>
  <c r="BF64" s="1"/>
  <c r="BC64"/>
  <c r="AZ64"/>
  <c r="BA64" s="1"/>
  <c r="AY64"/>
  <c r="AU64"/>
  <c r="AM64"/>
  <c r="AT64" s="1"/>
  <c r="AL64"/>
  <c r="BE63"/>
  <c r="BD63"/>
  <c r="BF63" s="1"/>
  <c r="BC63"/>
  <c r="AZ63"/>
  <c r="BA63" s="1"/>
  <c r="AY63"/>
  <c r="AU63"/>
  <c r="AS63"/>
  <c r="AQ63"/>
  <c r="AO63"/>
  <c r="AM63"/>
  <c r="AT63" s="1"/>
  <c r="AL63"/>
  <c r="BE62"/>
  <c r="BD62"/>
  <c r="BF62" s="1"/>
  <c r="BC62"/>
  <c r="AZ62"/>
  <c r="BA62" s="1"/>
  <c r="AY62"/>
  <c r="AU62"/>
  <c r="AM62"/>
  <c r="AT62" s="1"/>
  <c r="AL62"/>
  <c r="BE61"/>
  <c r="BD61"/>
  <c r="BF61" s="1"/>
  <c r="BC61"/>
  <c r="AZ61"/>
  <c r="AY61"/>
  <c r="AU61"/>
  <c r="AS61"/>
  <c r="AQ61"/>
  <c r="AO61"/>
  <c r="AM61"/>
  <c r="AT61" s="1"/>
  <c r="AL61"/>
  <c r="BE60"/>
  <c r="BD60"/>
  <c r="BF60" s="1"/>
  <c r="BC60"/>
  <c r="AZ60"/>
  <c r="AY60"/>
  <c r="AU60"/>
  <c r="AM60"/>
  <c r="AT60" s="1"/>
  <c r="AL60"/>
  <c r="BE59"/>
  <c r="BD59"/>
  <c r="BF59" s="1"/>
  <c r="BC59"/>
  <c r="BB59"/>
  <c r="AZ59"/>
  <c r="BA59" s="1"/>
  <c r="AY59"/>
  <c r="AU59"/>
  <c r="AM59"/>
  <c r="AT59" s="1"/>
  <c r="AL59"/>
  <c r="BE58"/>
  <c r="BD58"/>
  <c r="BF58" s="1"/>
  <c r="BC58"/>
  <c r="AZ58"/>
  <c r="BA58" s="1"/>
  <c r="AY58"/>
  <c r="AU58"/>
  <c r="AS58"/>
  <c r="AQ58"/>
  <c r="AO58"/>
  <c r="AM58"/>
  <c r="AT58" s="1"/>
  <c r="AL58"/>
  <c r="BE57"/>
  <c r="BD57"/>
  <c r="BF57" s="1"/>
  <c r="BC57"/>
  <c r="AZ57"/>
  <c r="BA57" s="1"/>
  <c r="AY57"/>
  <c r="AU57"/>
  <c r="AS57"/>
  <c r="AQ57"/>
  <c r="AO57"/>
  <c r="AM57"/>
  <c r="AT57" s="1"/>
  <c r="AL57"/>
  <c r="BE56"/>
  <c r="BD56"/>
  <c r="BF56" s="1"/>
  <c r="BC56"/>
  <c r="AZ56"/>
  <c r="AY56"/>
  <c r="AU56"/>
  <c r="AM56"/>
  <c r="AS56" s="1"/>
  <c r="AL56"/>
  <c r="BE55"/>
  <c r="BD55"/>
  <c r="BF55" s="1"/>
  <c r="BC55"/>
  <c r="AZ55"/>
  <c r="BA55" s="1"/>
  <c r="AY55"/>
  <c r="AU55"/>
  <c r="AS55"/>
  <c r="AQ55"/>
  <c r="AO55"/>
  <c r="AM55"/>
  <c r="AT55" s="1"/>
  <c r="AL55"/>
  <c r="BE54"/>
  <c r="BD54"/>
  <c r="BF54" s="1"/>
  <c r="BC54"/>
  <c r="AZ54"/>
  <c r="BA54" s="1"/>
  <c r="AY54"/>
  <c r="AU54"/>
  <c r="AM54"/>
  <c r="AS54" s="1"/>
  <c r="AL54"/>
  <c r="BE53"/>
  <c r="BD53"/>
  <c r="BF53" s="1"/>
  <c r="BC53"/>
  <c r="BB53"/>
  <c r="AZ53"/>
  <c r="BA53" s="1"/>
  <c r="AY53"/>
  <c r="AU53"/>
  <c r="AM53"/>
  <c r="AS53" s="1"/>
  <c r="AL53"/>
  <c r="BE52"/>
  <c r="BD52"/>
  <c r="BF52" s="1"/>
  <c r="BC52"/>
  <c r="AZ52"/>
  <c r="AY52"/>
  <c r="AU52"/>
  <c r="AS52"/>
  <c r="AQ52"/>
  <c r="AO52"/>
  <c r="AM52"/>
  <c r="AT52" s="1"/>
  <c r="AL52"/>
  <c r="BE51"/>
  <c r="BD51"/>
  <c r="BF51" s="1"/>
  <c r="BC51"/>
  <c r="AZ51"/>
  <c r="AY51"/>
  <c r="AU51"/>
  <c r="AM51"/>
  <c r="AS51" s="1"/>
  <c r="AL51"/>
  <c r="BE50"/>
  <c r="BD50"/>
  <c r="BF50" s="1"/>
  <c r="BC50"/>
  <c r="AZ50"/>
  <c r="BB50" s="1"/>
  <c r="AY50"/>
  <c r="AU50"/>
  <c r="AM50"/>
  <c r="AT50" s="1"/>
  <c r="AL50"/>
  <c r="BE49"/>
  <c r="BD49"/>
  <c r="BF49" s="1"/>
  <c r="BC49"/>
  <c r="AZ49"/>
  <c r="BA49" s="1"/>
  <c r="AY49"/>
  <c r="AU49"/>
  <c r="AM49"/>
  <c r="AT49" s="1"/>
  <c r="AL49"/>
  <c r="BE48"/>
  <c r="BD48"/>
  <c r="BF48" s="1"/>
  <c r="BC48"/>
  <c r="AZ48"/>
  <c r="AY48"/>
  <c r="AU48"/>
  <c r="AM48"/>
  <c r="AT48" s="1"/>
  <c r="AL48"/>
  <c r="BE47"/>
  <c r="BD47"/>
  <c r="BF47" s="1"/>
  <c r="BC47"/>
  <c r="AZ47"/>
  <c r="BA47" s="1"/>
  <c r="AY47"/>
  <c r="AU47"/>
  <c r="AM47"/>
  <c r="AT47" s="1"/>
  <c r="AL47"/>
  <c r="BE46"/>
  <c r="BD46"/>
  <c r="BF46" s="1"/>
  <c r="BC46"/>
  <c r="BB46"/>
  <c r="AZ46"/>
  <c r="BA46" s="1"/>
  <c r="AY46"/>
  <c r="AU46"/>
  <c r="AT46"/>
  <c r="AR46"/>
  <c r="AM46"/>
  <c r="AS46" s="1"/>
  <c r="AL46"/>
  <c r="BE45"/>
  <c r="BD45"/>
  <c r="BF45" s="1"/>
  <c r="BC45"/>
  <c r="AZ45"/>
  <c r="AY45"/>
  <c r="AU45"/>
  <c r="AT45"/>
  <c r="AR45"/>
  <c r="AM45"/>
  <c r="AS45" s="1"/>
  <c r="AL45"/>
  <c r="BE44"/>
  <c r="BD44"/>
  <c r="BF44" s="1"/>
  <c r="BC44"/>
  <c r="BA44"/>
  <c r="AZ44"/>
  <c r="BB44" s="1"/>
  <c r="AY44"/>
  <c r="AU44"/>
  <c r="AT44"/>
  <c r="AR44"/>
  <c r="AM44"/>
  <c r="AS44" s="1"/>
  <c r="AL44"/>
  <c r="BE43"/>
  <c r="BD43"/>
  <c r="BF43" s="1"/>
  <c r="BC43"/>
  <c r="AZ43"/>
  <c r="AY43"/>
  <c r="AU43"/>
  <c r="AM43"/>
  <c r="AS43" s="1"/>
  <c r="AL43"/>
  <c r="BE42"/>
  <c r="BD42"/>
  <c r="BF42" s="1"/>
  <c r="BC42"/>
  <c r="AZ42"/>
  <c r="BB42" s="1"/>
  <c r="AY42"/>
  <c r="AU42"/>
  <c r="AS42"/>
  <c r="AQ42"/>
  <c r="AO42"/>
  <c r="AM42"/>
  <c r="AT42" s="1"/>
  <c r="AL42"/>
  <c r="BE41"/>
  <c r="BD41"/>
  <c r="BF41" s="1"/>
  <c r="BC41"/>
  <c r="BA41"/>
  <c r="AZ41"/>
  <c r="BB41" s="1"/>
  <c r="AY41"/>
  <c r="AU41"/>
  <c r="AM41"/>
  <c r="AS41" s="1"/>
  <c r="AL41"/>
  <c r="BE40"/>
  <c r="BD40"/>
  <c r="BF40" s="1"/>
  <c r="BC40"/>
  <c r="BB40"/>
  <c r="BA40"/>
  <c r="AZ40"/>
  <c r="AY40"/>
  <c r="AU40"/>
  <c r="AS40"/>
  <c r="AQ40"/>
  <c r="AO40"/>
  <c r="AM40"/>
  <c r="AT40" s="1"/>
  <c r="AL40"/>
  <c r="BE39"/>
  <c r="BD39"/>
  <c r="BF39" s="1"/>
  <c r="BC39"/>
  <c r="BA39"/>
  <c r="AZ39"/>
  <c r="BB39" s="1"/>
  <c r="AY39"/>
  <c r="AU39"/>
  <c r="AM39"/>
  <c r="AS39" s="1"/>
  <c r="AL39"/>
  <c r="BE38"/>
  <c r="BD38"/>
  <c r="BF38" s="1"/>
  <c r="BC38"/>
  <c r="BB38"/>
  <c r="AZ38"/>
  <c r="BA38" s="1"/>
  <c r="AY38"/>
  <c r="AU38"/>
  <c r="AM38"/>
  <c r="AS38" s="1"/>
  <c r="AL38"/>
  <c r="BE37"/>
  <c r="BD37"/>
  <c r="BF37" s="1"/>
  <c r="BC37"/>
  <c r="AZ37"/>
  <c r="AY37"/>
  <c r="AU37"/>
  <c r="AQ37"/>
  <c r="AO37"/>
  <c r="AM37"/>
  <c r="AT37" s="1"/>
  <c r="AL37"/>
  <c r="BE36"/>
  <c r="BD36"/>
  <c r="BF36" s="1"/>
  <c r="BC36"/>
  <c r="AZ36"/>
  <c r="BB36" s="1"/>
  <c r="AY36"/>
  <c r="AU36"/>
  <c r="AM36"/>
  <c r="AS36" s="1"/>
  <c r="AL36"/>
  <c r="BE35"/>
  <c r="BD35"/>
  <c r="BF35" s="1"/>
  <c r="BC35"/>
  <c r="BB35"/>
  <c r="BA35"/>
  <c r="AZ35"/>
  <c r="AY35"/>
  <c r="AU35"/>
  <c r="AO35"/>
  <c r="AM35"/>
  <c r="AT35" s="1"/>
  <c r="AL35"/>
  <c r="BE34"/>
  <c r="BD34"/>
  <c r="BF34" s="1"/>
  <c r="BC34"/>
  <c r="AZ34"/>
  <c r="BB34" s="1"/>
  <c r="AY34"/>
  <c r="AU34"/>
  <c r="AO34"/>
  <c r="AM34"/>
  <c r="AS34" s="1"/>
  <c r="AL34"/>
  <c r="BE33"/>
  <c r="BD33"/>
  <c r="BF33" s="1"/>
  <c r="BC33"/>
  <c r="AZ33"/>
  <c r="BA33" s="1"/>
  <c r="AY33"/>
  <c r="AU33"/>
  <c r="AO33"/>
  <c r="AM33"/>
  <c r="AT33" s="1"/>
  <c r="AL33"/>
  <c r="BE32"/>
  <c r="BD32"/>
  <c r="BF32" s="1"/>
  <c r="BC32"/>
  <c r="AZ32"/>
  <c r="AY32"/>
  <c r="AU32"/>
  <c r="AM32"/>
  <c r="AS32" s="1"/>
  <c r="AL32"/>
  <c r="BE31"/>
  <c r="BD31"/>
  <c r="BF31" s="1"/>
  <c r="BC31"/>
  <c r="AZ31"/>
  <c r="BA31" s="1"/>
  <c r="AY31"/>
  <c r="AU31"/>
  <c r="AO31"/>
  <c r="AM31"/>
  <c r="AT31" s="1"/>
  <c r="AL31"/>
  <c r="BE30"/>
  <c r="BD30"/>
  <c r="BF30" s="1"/>
  <c r="BC30"/>
  <c r="AZ30"/>
  <c r="BA30" s="1"/>
  <c r="AY30"/>
  <c r="AU30"/>
  <c r="AQ30"/>
  <c r="AO30"/>
  <c r="AM30"/>
  <c r="AT30" s="1"/>
  <c r="AL30"/>
  <c r="BE29"/>
  <c r="BD29"/>
  <c r="BF29" s="1"/>
  <c r="BC29"/>
  <c r="AZ29"/>
  <c r="AY29"/>
  <c r="AU29"/>
  <c r="AM29"/>
  <c r="AS29" s="1"/>
  <c r="AL29"/>
  <c r="BE28"/>
  <c r="BD28"/>
  <c r="BF28" s="1"/>
  <c r="BC28"/>
  <c r="AZ28"/>
  <c r="BA28" s="1"/>
  <c r="AY28"/>
  <c r="AU28"/>
  <c r="AO28"/>
  <c r="AM28"/>
  <c r="AT28" s="1"/>
  <c r="BE27"/>
  <c r="BD27"/>
  <c r="BF27" s="1"/>
  <c r="BC27"/>
  <c r="AZ27"/>
  <c r="BB27" s="1"/>
  <c r="AY27"/>
  <c r="AU27"/>
  <c r="AQ27"/>
  <c r="AO27"/>
  <c r="AM27"/>
  <c r="AT27" s="1"/>
  <c r="AL27"/>
  <c r="BE26"/>
  <c r="BD26"/>
  <c r="BF26" s="1"/>
  <c r="BC26"/>
  <c r="AZ26"/>
  <c r="AY26"/>
  <c r="AU26"/>
  <c r="AM26"/>
  <c r="AS26" s="1"/>
  <c r="AL26"/>
  <c r="BE25"/>
  <c r="BD25"/>
  <c r="BF25" s="1"/>
  <c r="BC25"/>
  <c r="AZ25"/>
  <c r="BB25" s="1"/>
  <c r="AY25"/>
  <c r="AU25"/>
  <c r="AS25"/>
  <c r="AQ25"/>
  <c r="AO25"/>
  <c r="AM25"/>
  <c r="AT25" s="1"/>
  <c r="AL25"/>
  <c r="BE24"/>
  <c r="BD24"/>
  <c r="BF24" s="1"/>
  <c r="BC24"/>
  <c r="AZ24"/>
  <c r="BA24" s="1"/>
  <c r="AY24"/>
  <c r="AU24"/>
  <c r="AM24"/>
  <c r="AS24" s="1"/>
  <c r="AL24"/>
  <c r="BE23"/>
  <c r="BD23"/>
  <c r="BF23" s="1"/>
  <c r="BC23"/>
  <c r="AZ23"/>
  <c r="BB23" s="1"/>
  <c r="AY23"/>
  <c r="AU23"/>
  <c r="AS23"/>
  <c r="AQ23"/>
  <c r="AO23"/>
  <c r="AM23"/>
  <c r="AT23" s="1"/>
  <c r="AL23"/>
  <c r="BE22"/>
  <c r="BD22"/>
  <c r="BF22" s="1"/>
  <c r="BC22"/>
  <c r="AZ22"/>
  <c r="BA22" s="1"/>
  <c r="AY22"/>
  <c r="AU22"/>
  <c r="AS22"/>
  <c r="AQ22"/>
  <c r="AO22"/>
  <c r="AM22"/>
  <c r="AT22" s="1"/>
  <c r="AL22"/>
  <c r="BE21"/>
  <c r="BD21"/>
  <c r="BF21" s="1"/>
  <c r="BC21"/>
  <c r="AZ21"/>
  <c r="BB21" s="1"/>
  <c r="AY21"/>
  <c r="AU21"/>
  <c r="AM21"/>
  <c r="AS21" s="1"/>
  <c r="AL21"/>
  <c r="BE20"/>
  <c r="BD20"/>
  <c r="BF20" s="1"/>
  <c r="BC20"/>
  <c r="AZ20"/>
  <c r="BA20" s="1"/>
  <c r="AY20"/>
  <c r="AU20"/>
  <c r="AS20"/>
  <c r="AQ20"/>
  <c r="AO20"/>
  <c r="AM20"/>
  <c r="AT20" s="1"/>
  <c r="AL20"/>
  <c r="BE19"/>
  <c r="BD19"/>
  <c r="BF19" s="1"/>
  <c r="BC19"/>
  <c r="AZ19"/>
  <c r="BB19" s="1"/>
  <c r="AY19"/>
  <c r="AU19"/>
  <c r="AM19"/>
  <c r="AS19" s="1"/>
  <c r="AL19"/>
  <c r="BE18"/>
  <c r="BD18"/>
  <c r="BF18" s="1"/>
  <c r="BC18"/>
  <c r="AZ18"/>
  <c r="AY18"/>
  <c r="AU18"/>
  <c r="AM18"/>
  <c r="AT18" s="1"/>
  <c r="AL18"/>
  <c r="BE17"/>
  <c r="BD17"/>
  <c r="BF17" s="1"/>
  <c r="BC17"/>
  <c r="AZ17"/>
  <c r="BB17" s="1"/>
  <c r="AY17"/>
  <c r="AU17"/>
  <c r="AM17"/>
  <c r="AT17" s="1"/>
  <c r="AL17"/>
  <c r="BE16"/>
  <c r="BD16"/>
  <c r="BF16" s="1"/>
  <c r="BC16"/>
  <c r="AZ16"/>
  <c r="BA16" s="1"/>
  <c r="AY16"/>
  <c r="AU16"/>
  <c r="AS16"/>
  <c r="AQ16"/>
  <c r="AO16"/>
  <c r="AM16"/>
  <c r="AT16" s="1"/>
  <c r="AL16"/>
  <c r="BE15"/>
  <c r="BD15"/>
  <c r="BF15" s="1"/>
  <c r="BC15"/>
  <c r="AZ15"/>
  <c r="BB15" s="1"/>
  <c r="AY15"/>
  <c r="AU15"/>
  <c r="AM15"/>
  <c r="AS15" s="1"/>
  <c r="AL15"/>
  <c r="BE14"/>
  <c r="BD14"/>
  <c r="BF14" s="1"/>
  <c r="BC14"/>
  <c r="BB14"/>
  <c r="AZ14"/>
  <c r="BA14" s="1"/>
  <c r="AY14"/>
  <c r="AU14"/>
  <c r="AM14"/>
  <c r="AT14" s="1"/>
  <c r="AL14"/>
  <c r="BE13"/>
  <c r="BD13"/>
  <c r="BF13" s="1"/>
  <c r="BC13"/>
  <c r="AZ13"/>
  <c r="BB13" s="1"/>
  <c r="AY13"/>
  <c r="AU13"/>
  <c r="AS13"/>
  <c r="AQ13"/>
  <c r="AO13"/>
  <c r="AM13"/>
  <c r="AT13" s="1"/>
  <c r="AL13"/>
  <c r="BE12"/>
  <c r="BD12"/>
  <c r="BF12" s="1"/>
  <c r="BC12"/>
  <c r="AZ12"/>
  <c r="BA12" s="1"/>
  <c r="AY12"/>
  <c r="AU12"/>
  <c r="AM12"/>
  <c r="AS12" s="1"/>
  <c r="AL12"/>
  <c r="BE11"/>
  <c r="BD11"/>
  <c r="BF11" s="1"/>
  <c r="BC11"/>
  <c r="AZ11"/>
  <c r="BB11" s="1"/>
  <c r="AY11"/>
  <c r="AU11"/>
  <c r="AS11"/>
  <c r="AQ11"/>
  <c r="AO11"/>
  <c r="AM11"/>
  <c r="AT11" s="1"/>
  <c r="AL11"/>
  <c r="BE10"/>
  <c r="BD10"/>
  <c r="BF10" s="1"/>
  <c r="BC10"/>
  <c r="AZ10"/>
  <c r="AY10"/>
  <c r="AU10"/>
  <c r="AT10"/>
  <c r="AR10"/>
  <c r="AM10"/>
  <c r="AS10" s="1"/>
  <c r="AL10"/>
  <c r="BE9"/>
  <c r="BD9"/>
  <c r="BF9" s="1"/>
  <c r="BC9"/>
  <c r="AZ9"/>
  <c r="BB9" s="1"/>
  <c r="AY9"/>
  <c r="AU9"/>
  <c r="AT9"/>
  <c r="AR9"/>
  <c r="AM9"/>
  <c r="AS9" s="1"/>
  <c r="AL9"/>
  <c r="BE8"/>
  <c r="BD8"/>
  <c r="BF8" s="1"/>
  <c r="BC8"/>
  <c r="AZ8"/>
  <c r="BA8" s="1"/>
  <c r="AY8"/>
  <c r="AU8"/>
  <c r="AT8"/>
  <c r="AR8"/>
  <c r="AM8"/>
  <c r="AS8" s="1"/>
  <c r="AL8"/>
  <c r="BE7"/>
  <c r="BD7"/>
  <c r="BF7" s="1"/>
  <c r="BC7"/>
  <c r="AZ7"/>
  <c r="BB7" s="1"/>
  <c r="AY7"/>
  <c r="AU7"/>
  <c r="AM7"/>
  <c r="AT7" s="1"/>
  <c r="AL7"/>
  <c r="BE6"/>
  <c r="BD6"/>
  <c r="BF6" s="1"/>
  <c r="BC6"/>
  <c r="BB6"/>
  <c r="AZ6"/>
  <c r="BA6" s="1"/>
  <c r="AY6"/>
  <c r="AU6"/>
  <c r="AM6"/>
  <c r="AT6" s="1"/>
  <c r="AL6"/>
  <c r="BE5"/>
  <c r="BD5"/>
  <c r="BF5" s="1"/>
  <c r="BC5"/>
  <c r="AZ5"/>
  <c r="BB5" s="1"/>
  <c r="AY5"/>
  <c r="AU5"/>
  <c r="AM5"/>
  <c r="AT5" s="1"/>
  <c r="AL5"/>
  <c r="BE152" i="6"/>
  <c r="BD152"/>
  <c r="BF152" s="1"/>
  <c r="BC152"/>
  <c r="AZ152"/>
  <c r="BB152" s="1"/>
  <c r="AY152"/>
  <c r="AU152"/>
  <c r="AS152"/>
  <c r="AQ152"/>
  <c r="AO152"/>
  <c r="AM152"/>
  <c r="AT152" s="1"/>
  <c r="AL152"/>
  <c r="BE151"/>
  <c r="BD151"/>
  <c r="BF151" s="1"/>
  <c r="BC151"/>
  <c r="AZ151"/>
  <c r="BB151" s="1"/>
  <c r="AY151"/>
  <c r="AU151"/>
  <c r="AM151"/>
  <c r="AS151" s="1"/>
  <c r="AL151"/>
  <c r="BE150"/>
  <c r="BD150"/>
  <c r="BF150" s="1"/>
  <c r="BC150"/>
  <c r="AZ150"/>
  <c r="AY150"/>
  <c r="AU150"/>
  <c r="AM150"/>
  <c r="AS150" s="1"/>
  <c r="AL150"/>
  <c r="BE149"/>
  <c r="BD149"/>
  <c r="BF149" s="1"/>
  <c r="BC149"/>
  <c r="AZ149"/>
  <c r="BB149" s="1"/>
  <c r="AY149"/>
  <c r="AU149"/>
  <c r="AS149"/>
  <c r="AQ149"/>
  <c r="AO149"/>
  <c r="AM149"/>
  <c r="AT149" s="1"/>
  <c r="AL149"/>
  <c r="BE148"/>
  <c r="BD148"/>
  <c r="BF148" s="1"/>
  <c r="BC148"/>
  <c r="AZ148"/>
  <c r="BB148" s="1"/>
  <c r="AY148"/>
  <c r="AU148"/>
  <c r="AM148"/>
  <c r="AT148" s="1"/>
  <c r="AL148"/>
  <c r="BE147"/>
  <c r="BD147"/>
  <c r="BF147" s="1"/>
  <c r="BC147"/>
  <c r="AZ147"/>
  <c r="BB147" s="1"/>
  <c r="AY147"/>
  <c r="AU147"/>
  <c r="AS147"/>
  <c r="AQ147"/>
  <c r="AO147"/>
  <c r="AM147"/>
  <c r="AT147" s="1"/>
  <c r="AL147"/>
  <c r="BE146"/>
  <c r="BD146"/>
  <c r="BF146" s="1"/>
  <c r="BC146"/>
  <c r="AZ146"/>
  <c r="AY146"/>
  <c r="AU146"/>
  <c r="AM146"/>
  <c r="AT146" s="1"/>
  <c r="AL146"/>
  <c r="BE145"/>
  <c r="BD145"/>
  <c r="BF145" s="1"/>
  <c r="BC145"/>
  <c r="AZ145"/>
  <c r="BB145" s="1"/>
  <c r="AY145"/>
  <c r="AU145"/>
  <c r="AS145"/>
  <c r="AQ145"/>
  <c r="AO145"/>
  <c r="AM145"/>
  <c r="AT145" s="1"/>
  <c r="AL145"/>
  <c r="BE144"/>
  <c r="BD144"/>
  <c r="BF144" s="1"/>
  <c r="BC144"/>
  <c r="AZ144"/>
  <c r="BB144" s="1"/>
  <c r="AY144"/>
  <c r="AU144"/>
  <c r="AM144"/>
  <c r="AT144" s="1"/>
  <c r="AL144"/>
  <c r="BE143"/>
  <c r="BD143"/>
  <c r="BF143" s="1"/>
  <c r="BC143"/>
  <c r="AZ143"/>
  <c r="BB143" s="1"/>
  <c r="AY143"/>
  <c r="AU143"/>
  <c r="AS143"/>
  <c r="AQ143"/>
  <c r="AO143"/>
  <c r="AM143"/>
  <c r="AT143" s="1"/>
  <c r="AL143"/>
  <c r="BE142"/>
  <c r="BD142"/>
  <c r="BF142" s="1"/>
  <c r="BC142"/>
  <c r="AZ142"/>
  <c r="AY142"/>
  <c r="AU142"/>
  <c r="AM142"/>
  <c r="AT142" s="1"/>
  <c r="AL142"/>
  <c r="BE141"/>
  <c r="BD141"/>
  <c r="BF141" s="1"/>
  <c r="BC141"/>
  <c r="AZ141"/>
  <c r="BB141" s="1"/>
  <c r="AY141"/>
  <c r="AU141"/>
  <c r="AS141"/>
  <c r="AQ141"/>
  <c r="AO141"/>
  <c r="AM141"/>
  <c r="AT141" s="1"/>
  <c r="AL141"/>
  <c r="BE140"/>
  <c r="BD140"/>
  <c r="BF140" s="1"/>
  <c r="BC140"/>
  <c r="AZ140"/>
  <c r="BB140" s="1"/>
  <c r="AY140"/>
  <c r="AU140"/>
  <c r="AM140"/>
  <c r="AT140" s="1"/>
  <c r="AL140"/>
  <c r="BE139"/>
  <c r="BD139"/>
  <c r="BF139" s="1"/>
  <c r="BC139"/>
  <c r="AZ139"/>
  <c r="BB139" s="1"/>
  <c r="AY139"/>
  <c r="AU139"/>
  <c r="AQ139"/>
  <c r="AO139"/>
  <c r="AM139"/>
  <c r="AS139" s="1"/>
  <c r="AL139"/>
  <c r="BE138"/>
  <c r="BD138"/>
  <c r="BF138" s="1"/>
  <c r="BC138"/>
  <c r="AZ138"/>
  <c r="AY138"/>
  <c r="AU138"/>
  <c r="AM138"/>
  <c r="AT138" s="1"/>
  <c r="AL138"/>
  <c r="BE137"/>
  <c r="BD137"/>
  <c r="BF137" s="1"/>
  <c r="BC137"/>
  <c r="BA137"/>
  <c r="AZ137"/>
  <c r="BB137" s="1"/>
  <c r="AY137"/>
  <c r="AU137"/>
  <c r="AM137"/>
  <c r="AT137" s="1"/>
  <c r="AL137"/>
  <c r="BE136"/>
  <c r="BD136"/>
  <c r="BF136" s="1"/>
  <c r="BC136"/>
  <c r="AZ136"/>
  <c r="BB136" s="1"/>
  <c r="AY136"/>
  <c r="AU136"/>
  <c r="AM136"/>
  <c r="AS136" s="1"/>
  <c r="AL136"/>
  <c r="BE135"/>
  <c r="BD135"/>
  <c r="BF135" s="1"/>
  <c r="BC135"/>
  <c r="AZ135"/>
  <c r="BB135" s="1"/>
  <c r="AY135"/>
  <c r="AU135"/>
  <c r="AM135"/>
  <c r="AS135" s="1"/>
  <c r="AL135"/>
  <c r="BE134"/>
  <c r="BD134"/>
  <c r="BF134" s="1"/>
  <c r="BC134"/>
  <c r="AZ134"/>
  <c r="AY134"/>
  <c r="AU134"/>
  <c r="AS134"/>
  <c r="AQ134"/>
  <c r="AO134"/>
  <c r="AM134"/>
  <c r="AT134" s="1"/>
  <c r="AL134"/>
  <c r="BE133"/>
  <c r="BD133"/>
  <c r="BF133" s="1"/>
  <c r="BC133"/>
  <c r="AZ133"/>
  <c r="BB133" s="1"/>
  <c r="AY133"/>
  <c r="AU133"/>
  <c r="AM133"/>
  <c r="AT133" s="1"/>
  <c r="AL133"/>
  <c r="BE132"/>
  <c r="BD132"/>
  <c r="BF132" s="1"/>
  <c r="BC132"/>
  <c r="AZ132"/>
  <c r="BB132" s="1"/>
  <c r="AY132"/>
  <c r="AU132"/>
  <c r="AS132"/>
  <c r="AQ132"/>
  <c r="AO132"/>
  <c r="AM132"/>
  <c r="AT132" s="1"/>
  <c r="BE131"/>
  <c r="BD131"/>
  <c r="BF131" s="1"/>
  <c r="BC131"/>
  <c r="AZ131"/>
  <c r="AY131"/>
  <c r="AU131"/>
  <c r="AS131"/>
  <c r="AQ131"/>
  <c r="AO131"/>
  <c r="AM131"/>
  <c r="AT131" s="1"/>
  <c r="AL131"/>
  <c r="BE130"/>
  <c r="BD130"/>
  <c r="BF130" s="1"/>
  <c r="BC130"/>
  <c r="AZ130"/>
  <c r="BA130" s="1"/>
  <c r="AY130"/>
  <c r="AU130"/>
  <c r="AM130"/>
  <c r="AT130" s="1"/>
  <c r="AL130"/>
  <c r="BE129"/>
  <c r="BD129"/>
  <c r="BF129" s="1"/>
  <c r="BC129"/>
  <c r="AZ129"/>
  <c r="BA129" s="1"/>
  <c r="AY129"/>
  <c r="AU129"/>
  <c r="AS129"/>
  <c r="AQ129"/>
  <c r="AO129"/>
  <c r="AM129"/>
  <c r="AT129" s="1"/>
  <c r="AL129"/>
  <c r="BE128"/>
  <c r="BD128"/>
  <c r="BF128" s="1"/>
  <c r="BC128"/>
  <c r="AZ128"/>
  <c r="BA128" s="1"/>
  <c r="AY128"/>
  <c r="AU128"/>
  <c r="AM128"/>
  <c r="AT128" s="1"/>
  <c r="AL128"/>
  <c r="BE127"/>
  <c r="BD127"/>
  <c r="BF127" s="1"/>
  <c r="BC127"/>
  <c r="AZ127"/>
  <c r="AY127"/>
  <c r="AU127"/>
  <c r="AS127"/>
  <c r="AQ127"/>
  <c r="AO127"/>
  <c r="AM127"/>
  <c r="AT127" s="1"/>
  <c r="AL127"/>
  <c r="BE126"/>
  <c r="BD126"/>
  <c r="BF126" s="1"/>
  <c r="BC126"/>
  <c r="AZ126"/>
  <c r="BA126" s="1"/>
  <c r="AY126"/>
  <c r="AU126"/>
  <c r="AM126"/>
  <c r="AT126" s="1"/>
  <c r="AL126"/>
  <c r="BE125"/>
  <c r="BD125"/>
  <c r="BF125" s="1"/>
  <c r="BC125"/>
  <c r="BB125"/>
  <c r="AZ125"/>
  <c r="BA125" s="1"/>
  <c r="AY125"/>
  <c r="AU125"/>
  <c r="AM125"/>
  <c r="AT125" s="1"/>
  <c r="AL125"/>
  <c r="BE124"/>
  <c r="BD124"/>
  <c r="BF124" s="1"/>
  <c r="BC124"/>
  <c r="AZ124"/>
  <c r="BA124" s="1"/>
  <c r="AY124"/>
  <c r="AU124"/>
  <c r="AS124"/>
  <c r="AQ124"/>
  <c r="AO124"/>
  <c r="AM124"/>
  <c r="AT124" s="1"/>
  <c r="AL124"/>
  <c r="BE123"/>
  <c r="BD123"/>
  <c r="BF123" s="1"/>
  <c r="BC123"/>
  <c r="AZ123"/>
  <c r="AY123"/>
  <c r="AU123"/>
  <c r="AM123"/>
  <c r="AT123" s="1"/>
  <c r="AL123"/>
  <c r="BE122"/>
  <c r="BD122"/>
  <c r="BF122" s="1"/>
  <c r="BC122"/>
  <c r="BB122"/>
  <c r="AZ122"/>
  <c r="BA122" s="1"/>
  <c r="AY122"/>
  <c r="AU122"/>
  <c r="AM122"/>
  <c r="AT122" s="1"/>
  <c r="AL122"/>
  <c r="BE121"/>
  <c r="BD121"/>
  <c r="BF121" s="1"/>
  <c r="BC121"/>
  <c r="BB121"/>
  <c r="AZ121"/>
  <c r="BA121" s="1"/>
  <c r="AY121"/>
  <c r="AU121"/>
  <c r="AM121"/>
  <c r="AT121" s="1"/>
  <c r="AL121"/>
  <c r="BE120"/>
  <c r="BD120"/>
  <c r="BF120" s="1"/>
  <c r="BC120"/>
  <c r="AZ120"/>
  <c r="BA120" s="1"/>
  <c r="AY120"/>
  <c r="AU120"/>
  <c r="AS120"/>
  <c r="AQ120"/>
  <c r="AO120"/>
  <c r="AM120"/>
  <c r="AT120" s="1"/>
  <c r="AL120"/>
  <c r="BE119"/>
  <c r="BD119"/>
  <c r="BF119" s="1"/>
  <c r="BC119"/>
  <c r="AZ119"/>
  <c r="AY119"/>
  <c r="AU119"/>
  <c r="AM119"/>
  <c r="AT119" s="1"/>
  <c r="AL119"/>
  <c r="BE118"/>
  <c r="BD118"/>
  <c r="BF118" s="1"/>
  <c r="BC118"/>
  <c r="BB118"/>
  <c r="AZ118"/>
  <c r="BA118" s="1"/>
  <c r="AY118"/>
  <c r="AU118"/>
  <c r="AM118"/>
  <c r="AT118" s="1"/>
  <c r="AL118"/>
  <c r="BE117"/>
  <c r="BD117"/>
  <c r="BF117" s="1"/>
  <c r="BC117"/>
  <c r="AZ117"/>
  <c r="BA117" s="1"/>
  <c r="AY117"/>
  <c r="AU117"/>
  <c r="AS117"/>
  <c r="AQ117"/>
  <c r="AO117"/>
  <c r="AM117"/>
  <c r="AT117" s="1"/>
  <c r="AL117"/>
  <c r="BE116"/>
  <c r="BD116"/>
  <c r="BF116" s="1"/>
  <c r="BC116"/>
  <c r="AZ116"/>
  <c r="BA116" s="1"/>
  <c r="AY116"/>
  <c r="AU116"/>
  <c r="AM116"/>
  <c r="AT116" s="1"/>
  <c r="AL116"/>
  <c r="BE115"/>
  <c r="BD115"/>
  <c r="BF115" s="1"/>
  <c r="BC115"/>
  <c r="AZ115"/>
  <c r="AY115"/>
  <c r="AU115"/>
  <c r="AM115"/>
  <c r="AT115" s="1"/>
  <c r="AL115"/>
  <c r="BE114"/>
  <c r="BD114"/>
  <c r="BF114" s="1"/>
  <c r="BC114"/>
  <c r="AZ114"/>
  <c r="BA114" s="1"/>
  <c r="AY114"/>
  <c r="AU114"/>
  <c r="AM114"/>
  <c r="AS114" s="1"/>
  <c r="AL114"/>
  <c r="BE113"/>
  <c r="BD113"/>
  <c r="BF113" s="1"/>
  <c r="BC113"/>
  <c r="AZ113"/>
  <c r="BA113" s="1"/>
  <c r="AY113"/>
  <c r="AU113"/>
  <c r="AM113"/>
  <c r="AT113" s="1"/>
  <c r="AL113"/>
  <c r="BE112"/>
  <c r="BD112"/>
  <c r="BF112" s="1"/>
  <c r="BC112"/>
  <c r="AZ112"/>
  <c r="BA112" s="1"/>
  <c r="AY112"/>
  <c r="AU112"/>
  <c r="AO112"/>
  <c r="AM112"/>
  <c r="AS112" s="1"/>
  <c r="AL112"/>
  <c r="BE111"/>
  <c r="BD111"/>
  <c r="BF111" s="1"/>
  <c r="BC111"/>
  <c r="AZ111"/>
  <c r="AY111"/>
  <c r="AU111"/>
  <c r="AM111"/>
  <c r="AT111" s="1"/>
  <c r="AL111"/>
  <c r="BE110"/>
  <c r="BD110"/>
  <c r="BF110" s="1"/>
  <c r="BC110"/>
  <c r="AZ110"/>
  <c r="BA110" s="1"/>
  <c r="AY110"/>
  <c r="AU110"/>
  <c r="AQ110"/>
  <c r="AO110"/>
  <c r="AM110"/>
  <c r="AS110" s="1"/>
  <c r="AL110"/>
  <c r="BE109"/>
  <c r="BD109"/>
  <c r="BF109" s="1"/>
  <c r="BC109"/>
  <c r="AZ109"/>
  <c r="BA109" s="1"/>
  <c r="AY109"/>
  <c r="AU109"/>
  <c r="AO109"/>
  <c r="AM109"/>
  <c r="AS109" s="1"/>
  <c r="AL109"/>
  <c r="BE108"/>
  <c r="BD108"/>
  <c r="BF108" s="1"/>
  <c r="BC108"/>
  <c r="AZ108"/>
  <c r="BA108" s="1"/>
  <c r="AY108"/>
  <c r="AU108"/>
  <c r="AM108"/>
  <c r="AT108" s="1"/>
  <c r="AL108"/>
  <c r="BE107"/>
  <c r="BD107"/>
  <c r="BF107" s="1"/>
  <c r="BC107"/>
  <c r="AZ107"/>
  <c r="AY107"/>
  <c r="AU107"/>
  <c r="AM107"/>
  <c r="AS107" s="1"/>
  <c r="BE106"/>
  <c r="BD106"/>
  <c r="BF106" s="1"/>
  <c r="BC106"/>
  <c r="AZ106"/>
  <c r="BA106" s="1"/>
  <c r="AY106"/>
  <c r="AU106"/>
  <c r="AM106"/>
  <c r="AS106" s="1"/>
  <c r="AL106"/>
  <c r="BE105"/>
  <c r="BD105"/>
  <c r="BF105" s="1"/>
  <c r="BC105"/>
  <c r="BB105"/>
  <c r="AZ105"/>
  <c r="BA105" s="1"/>
  <c r="AY105"/>
  <c r="AU105"/>
  <c r="AM105"/>
  <c r="AS105" s="1"/>
  <c r="AL105"/>
  <c r="BE104"/>
  <c r="BD104"/>
  <c r="BF104" s="1"/>
  <c r="BC104"/>
  <c r="AZ104"/>
  <c r="BA104" s="1"/>
  <c r="AY104"/>
  <c r="AU104"/>
  <c r="AS104"/>
  <c r="AQ104"/>
  <c r="AO104"/>
  <c r="AM104"/>
  <c r="AT104" s="1"/>
  <c r="AL104"/>
  <c r="BE103"/>
  <c r="BD103"/>
  <c r="BF103" s="1"/>
  <c r="BC103"/>
  <c r="BA103"/>
  <c r="AZ103"/>
  <c r="BB103" s="1"/>
  <c r="AY103"/>
  <c r="AU103"/>
  <c r="AM103"/>
  <c r="AS103" s="1"/>
  <c r="AL103"/>
  <c r="BE102"/>
  <c r="BD102"/>
  <c r="BF102" s="1"/>
  <c r="BC102"/>
  <c r="AZ102"/>
  <c r="BB102" s="1"/>
  <c r="AY102"/>
  <c r="AU102"/>
  <c r="AS102"/>
  <c r="AQ102"/>
  <c r="AO102"/>
  <c r="AM102"/>
  <c r="AT102" s="1"/>
  <c r="AL102"/>
  <c r="BE101"/>
  <c r="BD101"/>
  <c r="BF101" s="1"/>
  <c r="BC101"/>
  <c r="AZ101"/>
  <c r="BA101" s="1"/>
  <c r="AY101"/>
  <c r="AU101"/>
  <c r="AM101"/>
  <c r="AS101" s="1"/>
  <c r="AL101"/>
  <c r="BE100"/>
  <c r="BD100"/>
  <c r="BF100" s="1"/>
  <c r="BC100"/>
  <c r="BB100"/>
  <c r="AZ100"/>
  <c r="BA100" s="1"/>
  <c r="AY100"/>
  <c r="AU100"/>
  <c r="AM100"/>
  <c r="AS100" s="1"/>
  <c r="AL100"/>
  <c r="BE99"/>
  <c r="BD99"/>
  <c r="BF99" s="1"/>
  <c r="BC99"/>
  <c r="AZ99"/>
  <c r="BB99" s="1"/>
  <c r="AY99"/>
  <c r="AU99"/>
  <c r="AS99"/>
  <c r="AQ99"/>
  <c r="AO99"/>
  <c r="AM99"/>
  <c r="AT99" s="1"/>
  <c r="AL99"/>
  <c r="BE98"/>
  <c r="BD98"/>
  <c r="BF98" s="1"/>
  <c r="BC98"/>
  <c r="AZ98"/>
  <c r="BA98" s="1"/>
  <c r="AY98"/>
  <c r="AU98"/>
  <c r="AS98"/>
  <c r="AQ98"/>
  <c r="AO98"/>
  <c r="AM98"/>
  <c r="AT98" s="1"/>
  <c r="AL98"/>
  <c r="BE97"/>
  <c r="BD97"/>
  <c r="BF97" s="1"/>
  <c r="BC97"/>
  <c r="AZ97"/>
  <c r="BA97" s="1"/>
  <c r="AY97"/>
  <c r="AU97"/>
  <c r="AM97"/>
  <c r="AS97" s="1"/>
  <c r="BE96"/>
  <c r="BD96"/>
  <c r="BF96" s="1"/>
  <c r="BC96"/>
  <c r="AZ96"/>
  <c r="BB96" s="1"/>
  <c r="AY96"/>
  <c r="AU96"/>
  <c r="AM96"/>
  <c r="AS96" s="1"/>
  <c r="BE95"/>
  <c r="BD95"/>
  <c r="BF95" s="1"/>
  <c r="BC95"/>
  <c r="AZ95"/>
  <c r="AY95"/>
  <c r="AU95"/>
  <c r="AM95"/>
  <c r="AS95" s="1"/>
  <c r="AL95"/>
  <c r="BE94"/>
  <c r="BD94"/>
  <c r="BF94" s="1"/>
  <c r="BC94"/>
  <c r="BA94"/>
  <c r="AZ94"/>
  <c r="BB94" s="1"/>
  <c r="AY94"/>
  <c r="AU94"/>
  <c r="AM94"/>
  <c r="AS94" s="1"/>
  <c r="AL94"/>
  <c r="BE93"/>
  <c r="BD93"/>
  <c r="BF93" s="1"/>
  <c r="BC93"/>
  <c r="BA93"/>
  <c r="AZ93"/>
  <c r="BB93" s="1"/>
  <c r="AY93"/>
  <c r="AU93"/>
  <c r="AM93"/>
  <c r="AT93" s="1"/>
  <c r="AL93"/>
  <c r="BE92"/>
  <c r="BD92"/>
  <c r="BF92" s="1"/>
  <c r="BC92"/>
  <c r="AZ92"/>
  <c r="BB92" s="1"/>
  <c r="AY92"/>
  <c r="AU92"/>
  <c r="AS92"/>
  <c r="AQ92"/>
  <c r="AO92"/>
  <c r="AM92"/>
  <c r="AT92" s="1"/>
  <c r="BJ92" s="1"/>
  <c r="AL92"/>
  <c r="BE91"/>
  <c r="BD91"/>
  <c r="BF91" s="1"/>
  <c r="BC91"/>
  <c r="AZ91"/>
  <c r="AY91"/>
  <c r="AU91"/>
  <c r="AM91"/>
  <c r="AT91" s="1"/>
  <c r="AL91"/>
  <c r="BE90"/>
  <c r="BD90"/>
  <c r="BF90" s="1"/>
  <c r="BC90"/>
  <c r="BA90"/>
  <c r="AZ90"/>
  <c r="BB90" s="1"/>
  <c r="AY90"/>
  <c r="AU90"/>
  <c r="AT90"/>
  <c r="AS90"/>
  <c r="AR90"/>
  <c r="AQ90"/>
  <c r="AP90"/>
  <c r="AO90"/>
  <c r="AL90"/>
  <c r="BE89"/>
  <c r="BD89"/>
  <c r="BF89" s="1"/>
  <c r="BC89"/>
  <c r="AZ89"/>
  <c r="BA89" s="1"/>
  <c r="AY89"/>
  <c r="AU89"/>
  <c r="AM89"/>
  <c r="AT89" s="1"/>
  <c r="AL89"/>
  <c r="BE88"/>
  <c r="BD88"/>
  <c r="BF88" s="1"/>
  <c r="BC88"/>
  <c r="AZ88"/>
  <c r="AY88"/>
  <c r="AU88"/>
  <c r="AM88"/>
  <c r="AS88" s="1"/>
  <c r="AL88"/>
  <c r="BE87"/>
  <c r="BD87"/>
  <c r="BF87" s="1"/>
  <c r="BC87"/>
  <c r="AZ87"/>
  <c r="BA87" s="1"/>
  <c r="AY87"/>
  <c r="AU87"/>
  <c r="AM87"/>
  <c r="AT87" s="1"/>
  <c r="AL87"/>
  <c r="BE86"/>
  <c r="BD86"/>
  <c r="BF86" s="1"/>
  <c r="BC86"/>
  <c r="AZ86"/>
  <c r="BA86" s="1"/>
  <c r="AY86"/>
  <c r="AU86"/>
  <c r="AS86"/>
  <c r="AQ86"/>
  <c r="AO86"/>
  <c r="AM86"/>
  <c r="AT86" s="1"/>
  <c r="AL86"/>
  <c r="BE85"/>
  <c r="BD85"/>
  <c r="BF85" s="1"/>
  <c r="BC85"/>
  <c r="AZ85"/>
  <c r="BA85" s="1"/>
  <c r="AY85"/>
  <c r="AU85"/>
  <c r="AM85"/>
  <c r="AT85" s="1"/>
  <c r="AL85"/>
  <c r="BE84"/>
  <c r="BD84"/>
  <c r="BF84" s="1"/>
  <c r="BC84"/>
  <c r="AZ84"/>
  <c r="AY84"/>
  <c r="AU84"/>
  <c r="AM84"/>
  <c r="AS84" s="1"/>
  <c r="AL84"/>
  <c r="BE83"/>
  <c r="BD83"/>
  <c r="BF83" s="1"/>
  <c r="BC83"/>
  <c r="AZ83"/>
  <c r="BA83" s="1"/>
  <c r="AY83"/>
  <c r="AU83"/>
  <c r="AS83"/>
  <c r="AQ83"/>
  <c r="AO83"/>
  <c r="AM83"/>
  <c r="AT83" s="1"/>
  <c r="BJ83" s="1"/>
  <c r="AL83"/>
  <c r="BE82"/>
  <c r="BD82"/>
  <c r="BF82" s="1"/>
  <c r="BC82"/>
  <c r="AZ82"/>
  <c r="BA82" s="1"/>
  <c r="AY82"/>
  <c r="AU82"/>
  <c r="AM82"/>
  <c r="AT82" s="1"/>
  <c r="AL82"/>
  <c r="BE81"/>
  <c r="BD81"/>
  <c r="BF81" s="1"/>
  <c r="BC81"/>
  <c r="AZ81"/>
  <c r="BA81" s="1"/>
  <c r="AY81"/>
  <c r="AU81"/>
  <c r="AS81"/>
  <c r="AQ81"/>
  <c r="AO81"/>
  <c r="AM81"/>
  <c r="AT81" s="1"/>
  <c r="AL81"/>
  <c r="BE80"/>
  <c r="BD80"/>
  <c r="BF80" s="1"/>
  <c r="BC80"/>
  <c r="AZ80"/>
  <c r="AY80"/>
  <c r="AU80"/>
  <c r="AM80"/>
  <c r="AT80" s="1"/>
  <c r="AL80"/>
  <c r="BE79"/>
  <c r="BD79"/>
  <c r="BF79" s="1"/>
  <c r="BC79"/>
  <c r="AZ79"/>
  <c r="BA79" s="1"/>
  <c r="AY79"/>
  <c r="AU79"/>
  <c r="AS79"/>
  <c r="AQ79"/>
  <c r="AO79"/>
  <c r="AM79"/>
  <c r="AT79" s="1"/>
  <c r="AL79"/>
  <c r="BE78"/>
  <c r="BD78"/>
  <c r="BF78" s="1"/>
  <c r="BC78"/>
  <c r="AZ78"/>
  <c r="BA78" s="1"/>
  <c r="AY78"/>
  <c r="AU78"/>
  <c r="AM78"/>
  <c r="AT78" s="1"/>
  <c r="AL78"/>
  <c r="BE77"/>
  <c r="BD77"/>
  <c r="BF77" s="1"/>
  <c r="BC77"/>
  <c r="AZ77"/>
  <c r="BA77" s="1"/>
  <c r="AY77"/>
  <c r="AU77"/>
  <c r="AM77"/>
  <c r="AT77" s="1"/>
  <c r="AL77"/>
  <c r="BE76"/>
  <c r="BD76"/>
  <c r="BF76" s="1"/>
  <c r="BC76"/>
  <c r="AZ76"/>
  <c r="AY76"/>
  <c r="AU76"/>
  <c r="AM76"/>
  <c r="AT76" s="1"/>
  <c r="AL76"/>
  <c r="BE75"/>
  <c r="BD75"/>
  <c r="BF75" s="1"/>
  <c r="BC75"/>
  <c r="BB75"/>
  <c r="AZ75"/>
  <c r="BA75" s="1"/>
  <c r="AY75"/>
  <c r="AU75"/>
  <c r="AT75"/>
  <c r="AR75"/>
  <c r="AM75"/>
  <c r="AS75" s="1"/>
  <c r="AL75"/>
  <c r="BE74"/>
  <c r="BD74"/>
  <c r="BF74" s="1"/>
  <c r="BC74"/>
  <c r="AZ74"/>
  <c r="BA74" s="1"/>
  <c r="AY74"/>
  <c r="AU74"/>
  <c r="AM74"/>
  <c r="AS74" s="1"/>
  <c r="AL74"/>
  <c r="BE73"/>
  <c r="BD73"/>
  <c r="BF73" s="1"/>
  <c r="BC73"/>
  <c r="AZ73"/>
  <c r="BA73" s="1"/>
  <c r="AY73"/>
  <c r="AU73"/>
  <c r="AM73"/>
  <c r="AS73" s="1"/>
  <c r="AL73"/>
  <c r="BE72"/>
  <c r="BD72"/>
  <c r="BF72" s="1"/>
  <c r="BC72"/>
  <c r="AZ72"/>
  <c r="AY72"/>
  <c r="AU72"/>
  <c r="AS72"/>
  <c r="AQ72"/>
  <c r="AO72"/>
  <c r="AM72"/>
  <c r="AT72" s="1"/>
  <c r="AL72"/>
  <c r="BE71"/>
  <c r="BD71"/>
  <c r="BF71" s="1"/>
  <c r="BC71"/>
  <c r="AZ71"/>
  <c r="BA71" s="1"/>
  <c r="AY71"/>
  <c r="AU71"/>
  <c r="AM71"/>
  <c r="AT71" s="1"/>
  <c r="AL71"/>
  <c r="BE70"/>
  <c r="BD70"/>
  <c r="BF70" s="1"/>
  <c r="BC70"/>
  <c r="BB70"/>
  <c r="AZ70"/>
  <c r="BA70" s="1"/>
  <c r="AY70"/>
  <c r="AU70"/>
  <c r="AM70"/>
  <c r="AS70" s="1"/>
  <c r="AL70"/>
  <c r="BE69"/>
  <c r="BD69"/>
  <c r="BF69" s="1"/>
  <c r="BC69"/>
  <c r="AZ69"/>
  <c r="BA69" s="1"/>
  <c r="AY69"/>
  <c r="AU69"/>
  <c r="AM69"/>
  <c r="AT69" s="1"/>
  <c r="AL69"/>
  <c r="BE68"/>
  <c r="BD68"/>
  <c r="BF68" s="1"/>
  <c r="BC68"/>
  <c r="AZ68"/>
  <c r="BA68" s="1"/>
  <c r="AY68"/>
  <c r="AU68"/>
  <c r="AM68"/>
  <c r="AT68" s="1"/>
  <c r="AL68"/>
  <c r="BE67"/>
  <c r="BD67"/>
  <c r="BF67" s="1"/>
  <c r="BC67"/>
  <c r="BB67"/>
  <c r="AZ67"/>
  <c r="BA67" s="1"/>
  <c r="AY67"/>
  <c r="AU67"/>
  <c r="AM67"/>
  <c r="AS67" s="1"/>
  <c r="AL67"/>
  <c r="BE66"/>
  <c r="BD66"/>
  <c r="BF66" s="1"/>
  <c r="BC66"/>
  <c r="AZ66"/>
  <c r="BA66" s="1"/>
  <c r="AY66"/>
  <c r="AU66"/>
  <c r="AM66"/>
  <c r="AT66" s="1"/>
  <c r="AL66"/>
  <c r="BE65"/>
  <c r="BD65"/>
  <c r="BF65" s="1"/>
  <c r="BC65"/>
  <c r="BB65"/>
  <c r="AZ65"/>
  <c r="BA65" s="1"/>
  <c r="AY65"/>
  <c r="AU65"/>
  <c r="AT65"/>
  <c r="AR65"/>
  <c r="AM65"/>
  <c r="AS65" s="1"/>
  <c r="AL65"/>
  <c r="BE64"/>
  <c r="BD64"/>
  <c r="BF64" s="1"/>
  <c r="BC64"/>
  <c r="AZ64"/>
  <c r="BB64" s="1"/>
  <c r="AY64"/>
  <c r="AU64"/>
  <c r="AM64"/>
  <c r="AS64" s="1"/>
  <c r="AL64"/>
  <c r="BE63"/>
  <c r="BD63"/>
  <c r="BF63" s="1"/>
  <c r="BC63"/>
  <c r="AZ63"/>
  <c r="BB63" s="1"/>
  <c r="AY63"/>
  <c r="AU63"/>
  <c r="AS63"/>
  <c r="AQ63"/>
  <c r="AO63"/>
  <c r="AM63"/>
  <c r="AT63" s="1"/>
  <c r="AL63"/>
  <c r="BE62"/>
  <c r="BD62"/>
  <c r="BF62" s="1"/>
  <c r="BC62"/>
  <c r="AZ62"/>
  <c r="BA62" s="1"/>
  <c r="AY62"/>
  <c r="AU62"/>
  <c r="AM62"/>
  <c r="AT62" s="1"/>
  <c r="AL62"/>
  <c r="BE61"/>
  <c r="BD61"/>
  <c r="BF61" s="1"/>
  <c r="BC61"/>
  <c r="AZ61"/>
  <c r="BA61" s="1"/>
  <c r="AY61"/>
  <c r="AU61"/>
  <c r="AS61"/>
  <c r="AQ61"/>
  <c r="AO61"/>
  <c r="AM61"/>
  <c r="AT61" s="1"/>
  <c r="AL61"/>
  <c r="BE60"/>
  <c r="BD60"/>
  <c r="BF60" s="1"/>
  <c r="BC60"/>
  <c r="AZ60"/>
  <c r="BA60" s="1"/>
  <c r="AY60"/>
  <c r="AU60"/>
  <c r="AS60"/>
  <c r="AQ60"/>
  <c r="AO60"/>
  <c r="AM60"/>
  <c r="AT60" s="1"/>
  <c r="BE59"/>
  <c r="BD59"/>
  <c r="BF59" s="1"/>
  <c r="BC59"/>
  <c r="AZ59"/>
  <c r="BA59" s="1"/>
  <c r="AY59"/>
  <c r="AU59"/>
  <c r="AS59"/>
  <c r="AQ59"/>
  <c r="AO59"/>
  <c r="AM59"/>
  <c r="AT59" s="1"/>
  <c r="AL59"/>
  <c r="BE58"/>
  <c r="BD58"/>
  <c r="BF58" s="1"/>
  <c r="BC58"/>
  <c r="AZ58"/>
  <c r="AY58"/>
  <c r="AU58"/>
  <c r="AM58"/>
  <c r="AS58" s="1"/>
  <c r="AL58"/>
  <c r="BE57"/>
  <c r="BD57"/>
  <c r="BF57" s="1"/>
  <c r="BC57"/>
  <c r="AZ57"/>
  <c r="BA57" s="1"/>
  <c r="AY57"/>
  <c r="AU57"/>
  <c r="AS57"/>
  <c r="AQ57"/>
  <c r="AO57"/>
  <c r="AM57"/>
  <c r="AT57" s="1"/>
  <c r="AL57"/>
  <c r="BE56"/>
  <c r="BD56"/>
  <c r="BF56" s="1"/>
  <c r="BC56"/>
  <c r="AZ56"/>
  <c r="AY56"/>
  <c r="AU56"/>
  <c r="AM56"/>
  <c r="AS56" s="1"/>
  <c r="AL56"/>
  <c r="BE55"/>
  <c r="BD55"/>
  <c r="BF55" s="1"/>
  <c r="BC55"/>
  <c r="AZ55"/>
  <c r="BA55" s="1"/>
  <c r="AY55"/>
  <c r="AU55"/>
  <c r="AS55"/>
  <c r="AQ55"/>
  <c r="AO55"/>
  <c r="AM55"/>
  <c r="AT55" s="1"/>
  <c r="AL55"/>
  <c r="BE54"/>
  <c r="BD54"/>
  <c r="BF54" s="1"/>
  <c r="BC54"/>
  <c r="AZ54"/>
  <c r="AY54"/>
  <c r="AU54"/>
  <c r="AM54"/>
  <c r="AS54" s="1"/>
  <c r="AL54"/>
  <c r="BE53"/>
  <c r="BD53"/>
  <c r="BF53" s="1"/>
  <c r="BC53"/>
  <c r="BB53"/>
  <c r="AZ53"/>
  <c r="BA53" s="1"/>
  <c r="AY53"/>
  <c r="AU53"/>
  <c r="AT53"/>
  <c r="AR53"/>
  <c r="AM53"/>
  <c r="AS53" s="1"/>
  <c r="AL53"/>
  <c r="BE52"/>
  <c r="BD52"/>
  <c r="BF52" s="1"/>
  <c r="BC52"/>
  <c r="AZ52"/>
  <c r="AY52"/>
  <c r="AU52"/>
  <c r="AM52"/>
  <c r="AS52" s="1"/>
  <c r="AL52"/>
  <c r="BE51"/>
  <c r="BD51"/>
  <c r="BF51" s="1"/>
  <c r="BC51"/>
  <c r="AZ51"/>
  <c r="BA51" s="1"/>
  <c r="AY51"/>
  <c r="AU51"/>
  <c r="AS51"/>
  <c r="AQ51"/>
  <c r="AO51"/>
  <c r="AM51"/>
  <c r="AT51" s="1"/>
  <c r="AL51"/>
  <c r="BE50"/>
  <c r="BD50"/>
  <c r="BF50" s="1"/>
  <c r="BC50"/>
  <c r="AZ50"/>
  <c r="AY50"/>
  <c r="AU50"/>
  <c r="AM50"/>
  <c r="AS50" s="1"/>
  <c r="AL50"/>
  <c r="BE49"/>
  <c r="BD49"/>
  <c r="BF49" s="1"/>
  <c r="BC49"/>
  <c r="AZ49"/>
  <c r="BA49" s="1"/>
  <c r="AY49"/>
  <c r="AU49"/>
  <c r="AS49"/>
  <c r="AQ49"/>
  <c r="AO49"/>
  <c r="AM49"/>
  <c r="AT49" s="1"/>
  <c r="AL49"/>
  <c r="BE48"/>
  <c r="BD48"/>
  <c r="BF48" s="1"/>
  <c r="BC48"/>
  <c r="AZ48"/>
  <c r="AY48"/>
  <c r="AU48"/>
  <c r="AM48"/>
  <c r="AS48" s="1"/>
  <c r="AL48"/>
  <c r="BE47"/>
  <c r="BD47"/>
  <c r="BF47" s="1"/>
  <c r="BC47"/>
  <c r="AZ47"/>
  <c r="BA47" s="1"/>
  <c r="AY47"/>
  <c r="AU47"/>
  <c r="AS47"/>
  <c r="AQ47"/>
  <c r="AO47"/>
  <c r="AM47"/>
  <c r="AT47" s="1"/>
  <c r="AL47"/>
  <c r="BE46"/>
  <c r="BD46"/>
  <c r="BF46" s="1"/>
  <c r="BC46"/>
  <c r="AZ46"/>
  <c r="AY46"/>
  <c r="AU46"/>
  <c r="AM46"/>
  <c r="AS46" s="1"/>
  <c r="AL46"/>
  <c r="BE45"/>
  <c r="BD45"/>
  <c r="BF45" s="1"/>
  <c r="BC45"/>
  <c r="BB45"/>
  <c r="AZ45"/>
  <c r="BA45" s="1"/>
  <c r="AY45"/>
  <c r="AU45"/>
  <c r="AM45"/>
  <c r="AS45" s="1"/>
  <c r="AL45"/>
  <c r="BE44"/>
  <c r="BD44"/>
  <c r="BF44" s="1"/>
  <c r="BC44"/>
  <c r="AZ44"/>
  <c r="AY44"/>
  <c r="AU44"/>
  <c r="AM44"/>
  <c r="AT44" s="1"/>
  <c r="AL44"/>
  <c r="BE43"/>
  <c r="BD43"/>
  <c r="BF43" s="1"/>
  <c r="BC43"/>
  <c r="AZ43"/>
  <c r="BA43" s="1"/>
  <c r="AY43"/>
  <c r="AU43"/>
  <c r="AQ43"/>
  <c r="AO43"/>
  <c r="AM43"/>
  <c r="AS43" s="1"/>
  <c r="AL43"/>
  <c r="BE42"/>
  <c r="BD42"/>
  <c r="BF42" s="1"/>
  <c r="BC42"/>
  <c r="AZ42"/>
  <c r="AY42"/>
  <c r="AU42"/>
  <c r="AM42"/>
  <c r="AT42" s="1"/>
  <c r="AL42"/>
  <c r="BE41"/>
  <c r="BD41"/>
  <c r="BF41" s="1"/>
  <c r="BC41"/>
  <c r="AZ41"/>
  <c r="BA41" s="1"/>
  <c r="AY41"/>
  <c r="AU41"/>
  <c r="AS41"/>
  <c r="AQ41"/>
  <c r="AO41"/>
  <c r="AM41"/>
  <c r="AT41" s="1"/>
  <c r="AL41"/>
  <c r="BE40"/>
  <c r="BD40"/>
  <c r="BF40" s="1"/>
  <c r="BC40"/>
  <c r="AZ40"/>
  <c r="AY40"/>
  <c r="AU40"/>
  <c r="AM40"/>
  <c r="AT40" s="1"/>
  <c r="AL40"/>
  <c r="BE39"/>
  <c r="BD39"/>
  <c r="BF39" s="1"/>
  <c r="BC39"/>
  <c r="AZ39"/>
  <c r="BA39" s="1"/>
  <c r="AY39"/>
  <c r="AU39"/>
  <c r="AS39"/>
  <c r="AQ39"/>
  <c r="AO39"/>
  <c r="AM39"/>
  <c r="AT39" s="1"/>
  <c r="AL39"/>
  <c r="BE38"/>
  <c r="BD38"/>
  <c r="BF38" s="1"/>
  <c r="BC38"/>
  <c r="AZ38"/>
  <c r="AY38"/>
  <c r="AU38"/>
  <c r="AM38"/>
  <c r="AT38" s="1"/>
  <c r="AL38"/>
  <c r="BE37"/>
  <c r="BD37"/>
  <c r="BF37" s="1"/>
  <c r="BC37"/>
  <c r="AZ37"/>
  <c r="BA37" s="1"/>
  <c r="AY37"/>
  <c r="AU37"/>
  <c r="AO37"/>
  <c r="AM37"/>
  <c r="AT37" s="1"/>
  <c r="AL37"/>
  <c r="BE36"/>
  <c r="BD36"/>
  <c r="BF36" s="1"/>
  <c r="BC36"/>
  <c r="AZ36"/>
  <c r="AY36"/>
  <c r="AU36"/>
  <c r="AS36"/>
  <c r="AQ36"/>
  <c r="AO36"/>
  <c r="AM36"/>
  <c r="AT36" s="1"/>
  <c r="AL36"/>
  <c r="BE35"/>
  <c r="BD35"/>
  <c r="BF35" s="1"/>
  <c r="BC35"/>
  <c r="AZ35"/>
  <c r="BA35" s="1"/>
  <c r="AY35"/>
  <c r="AU35"/>
  <c r="AM35"/>
  <c r="AT35" s="1"/>
  <c r="AL35"/>
  <c r="BE34"/>
  <c r="BD34"/>
  <c r="BF34" s="1"/>
  <c r="BC34"/>
  <c r="AZ34"/>
  <c r="AY34"/>
  <c r="AU34"/>
  <c r="AM34"/>
  <c r="AS34" s="1"/>
  <c r="AL34"/>
  <c r="BE33"/>
  <c r="BD33"/>
  <c r="BF33" s="1"/>
  <c r="BC33"/>
  <c r="AZ33"/>
  <c r="BA33" s="1"/>
  <c r="AY33"/>
  <c r="AU33"/>
  <c r="AM33"/>
  <c r="AS33" s="1"/>
  <c r="AL33"/>
  <c r="BE32"/>
  <c r="BD32"/>
  <c r="BF32" s="1"/>
  <c r="BC32"/>
  <c r="AZ32"/>
  <c r="AY32"/>
  <c r="AU32"/>
  <c r="AM32"/>
  <c r="AS32" s="1"/>
  <c r="AL32"/>
  <c r="BE31"/>
  <c r="BD31"/>
  <c r="BF31" s="1"/>
  <c r="BC31"/>
  <c r="AZ31"/>
  <c r="BA31" s="1"/>
  <c r="AY31"/>
  <c r="AU31"/>
  <c r="AM31"/>
  <c r="AS31" s="1"/>
  <c r="AL31"/>
  <c r="BE30"/>
  <c r="BD30"/>
  <c r="BF30" s="1"/>
  <c r="BC30"/>
  <c r="AZ30"/>
  <c r="AY30"/>
  <c r="AU30"/>
  <c r="AS30"/>
  <c r="AQ30"/>
  <c r="AO30"/>
  <c r="AM30"/>
  <c r="AT30" s="1"/>
  <c r="AL30"/>
  <c r="BE29"/>
  <c r="BD29"/>
  <c r="BF29" s="1"/>
  <c r="BC29"/>
  <c r="AZ29"/>
  <c r="BA29" s="1"/>
  <c r="AY29"/>
  <c r="AU29"/>
  <c r="AM29"/>
  <c r="AS29" s="1"/>
  <c r="AL29"/>
  <c r="BE28"/>
  <c r="BD28"/>
  <c r="BF28" s="1"/>
  <c r="BC28"/>
  <c r="AZ28"/>
  <c r="AY28"/>
  <c r="AU28"/>
  <c r="AM28"/>
  <c r="AS28" s="1"/>
  <c r="AL28"/>
  <c r="BE27"/>
  <c r="BD27"/>
  <c r="BF27" s="1"/>
  <c r="BC27"/>
  <c r="AZ27"/>
  <c r="BA27" s="1"/>
  <c r="AY27"/>
  <c r="AU27"/>
  <c r="AM27"/>
  <c r="AS27" s="1"/>
  <c r="AL27"/>
  <c r="BE26"/>
  <c r="BD26"/>
  <c r="BF26" s="1"/>
  <c r="BC26"/>
  <c r="AZ26"/>
  <c r="AY26"/>
  <c r="AU26"/>
  <c r="AM26"/>
  <c r="AS26" s="1"/>
  <c r="AL26"/>
  <c r="BE25"/>
  <c r="BD25"/>
  <c r="BF25" s="1"/>
  <c r="BC25"/>
  <c r="AZ25"/>
  <c r="BA25" s="1"/>
  <c r="AY25"/>
  <c r="AU25"/>
  <c r="AM25"/>
  <c r="AS25" s="1"/>
  <c r="AL25"/>
  <c r="BE24"/>
  <c r="BD24"/>
  <c r="BF24" s="1"/>
  <c r="BC24"/>
  <c r="AZ24"/>
  <c r="AY24"/>
  <c r="AU24"/>
  <c r="AM24"/>
  <c r="AS24" s="1"/>
  <c r="AL24"/>
  <c r="BE23"/>
  <c r="BD23"/>
  <c r="BF23" s="1"/>
  <c r="BC23"/>
  <c r="AZ23"/>
  <c r="BA23" s="1"/>
  <c r="AY23"/>
  <c r="AU23"/>
  <c r="AM23"/>
  <c r="AS23" s="1"/>
  <c r="AL23"/>
  <c r="BE22"/>
  <c r="BD22"/>
  <c r="BF22" s="1"/>
  <c r="BC22"/>
  <c r="AZ22"/>
  <c r="AY22"/>
  <c r="AU22"/>
  <c r="AM22"/>
  <c r="AS22" s="1"/>
  <c r="AL22"/>
  <c r="BE21"/>
  <c r="BD21"/>
  <c r="BF21" s="1"/>
  <c r="BC21"/>
  <c r="BB21"/>
  <c r="AZ21"/>
  <c r="BA21" s="1"/>
  <c r="AY21"/>
  <c r="AU21"/>
  <c r="AT21"/>
  <c r="AR21"/>
  <c r="AM21"/>
  <c r="AS21" s="1"/>
  <c r="AL21"/>
  <c r="BE20"/>
  <c r="BD20"/>
  <c r="BF20" s="1"/>
  <c r="BC20"/>
  <c r="AZ20"/>
  <c r="AY20"/>
  <c r="AU20"/>
  <c r="AT20"/>
  <c r="AR20"/>
  <c r="AM20"/>
  <c r="AS20" s="1"/>
  <c r="AL20"/>
  <c r="BE19"/>
  <c r="BD19"/>
  <c r="BF19" s="1"/>
  <c r="BC19"/>
  <c r="AZ19"/>
  <c r="BA19" s="1"/>
  <c r="AY19"/>
  <c r="AU19"/>
  <c r="AT19"/>
  <c r="AR19"/>
  <c r="AM19"/>
  <c r="AS19" s="1"/>
  <c r="AL19"/>
  <c r="BE18"/>
  <c r="BD18"/>
  <c r="BF18" s="1"/>
  <c r="BC18"/>
  <c r="AZ18"/>
  <c r="BA18" s="1"/>
  <c r="AY18"/>
  <c r="AU18"/>
  <c r="AT18"/>
  <c r="AR18"/>
  <c r="AM18"/>
  <c r="AS18" s="1"/>
  <c r="AL18"/>
  <c r="BE17"/>
  <c r="BD17"/>
  <c r="BF17" s="1"/>
  <c r="BC17"/>
  <c r="AZ17"/>
  <c r="BA17" s="1"/>
  <c r="AY17"/>
  <c r="AU17"/>
  <c r="AT17"/>
  <c r="AR17"/>
  <c r="AM17"/>
  <c r="AS17" s="1"/>
  <c r="AL17"/>
  <c r="BE16"/>
  <c r="BD16"/>
  <c r="BF16" s="1"/>
  <c r="BC16"/>
  <c r="AZ16"/>
  <c r="BA16" s="1"/>
  <c r="AY16"/>
  <c r="AU16"/>
  <c r="AT16"/>
  <c r="AR16"/>
  <c r="AM16"/>
  <c r="AS16" s="1"/>
  <c r="AL16"/>
  <c r="BE15"/>
  <c r="BD15"/>
  <c r="BF15" s="1"/>
  <c r="BC15"/>
  <c r="AZ15"/>
  <c r="BA15" s="1"/>
  <c r="AY15"/>
  <c r="AU15"/>
  <c r="AT15"/>
  <c r="AR15"/>
  <c r="AM15"/>
  <c r="AS15" s="1"/>
  <c r="AL15"/>
  <c r="BE14"/>
  <c r="BD14"/>
  <c r="BF14" s="1"/>
  <c r="BC14"/>
  <c r="AZ14"/>
  <c r="BA14" s="1"/>
  <c r="AY14"/>
  <c r="AU14"/>
  <c r="AR14"/>
  <c r="AM14"/>
  <c r="AT14" s="1"/>
  <c r="AL14"/>
  <c r="BE13"/>
  <c r="BD13"/>
  <c r="BF13" s="1"/>
  <c r="BC13"/>
  <c r="AZ13"/>
  <c r="BA13" s="1"/>
  <c r="AY13"/>
  <c r="AU13"/>
  <c r="AM13"/>
  <c r="AT13" s="1"/>
  <c r="AL13"/>
  <c r="BE12"/>
  <c r="BD12"/>
  <c r="BF12" s="1"/>
  <c r="BC12"/>
  <c r="AZ12"/>
  <c r="BA12" s="1"/>
  <c r="AY12"/>
  <c r="AU12"/>
  <c r="AM12"/>
  <c r="AT12" s="1"/>
  <c r="AL12"/>
  <c r="BE11"/>
  <c r="BD11"/>
  <c r="BF11" s="1"/>
  <c r="BC11"/>
  <c r="AZ11"/>
  <c r="BA11" s="1"/>
  <c r="AY11"/>
  <c r="AU11"/>
  <c r="AM11"/>
  <c r="AT11" s="1"/>
  <c r="AL11"/>
  <c r="BE10"/>
  <c r="BD10"/>
  <c r="BF10" s="1"/>
  <c r="BC10"/>
  <c r="AZ10"/>
  <c r="BA10" s="1"/>
  <c r="AY10"/>
  <c r="AU10"/>
  <c r="AM10"/>
  <c r="AT10" s="1"/>
  <c r="AL10"/>
  <c r="BE9"/>
  <c r="BD9"/>
  <c r="BF9" s="1"/>
  <c r="BC9"/>
  <c r="AZ9"/>
  <c r="BA9" s="1"/>
  <c r="AY9"/>
  <c r="AU9"/>
  <c r="AM9"/>
  <c r="AT9" s="1"/>
  <c r="AL9"/>
  <c r="BE8"/>
  <c r="BD8"/>
  <c r="BF8" s="1"/>
  <c r="BC8"/>
  <c r="AZ8"/>
  <c r="BA8" s="1"/>
  <c r="AY8"/>
  <c r="AU8"/>
  <c r="AM8"/>
  <c r="AL8"/>
  <c r="BE7"/>
  <c r="BD7"/>
  <c r="BF7" s="1"/>
  <c r="BC7"/>
  <c r="AZ7"/>
  <c r="BA7" s="1"/>
  <c r="AY7"/>
  <c r="AU7"/>
  <c r="AM7"/>
  <c r="AS7" s="1"/>
  <c r="AL7"/>
  <c r="BE6"/>
  <c r="BD6"/>
  <c r="BF6" s="1"/>
  <c r="BC6"/>
  <c r="AZ6"/>
  <c r="BA6" s="1"/>
  <c r="AY6"/>
  <c r="AU6"/>
  <c r="AM6"/>
  <c r="AS6" s="1"/>
  <c r="AL6"/>
  <c r="BE5"/>
  <c r="BD5"/>
  <c r="BF5" s="1"/>
  <c r="BC5"/>
  <c r="AZ5"/>
  <c r="BA5" s="1"/>
  <c r="AY5"/>
  <c r="AU5"/>
  <c r="AM5"/>
  <c r="AS5" s="1"/>
  <c r="AL5"/>
  <c r="AK156" i="5"/>
  <c r="AJ156"/>
  <c r="AI156"/>
  <c r="AH156"/>
  <c r="BE155"/>
  <c r="BD155"/>
  <c r="BF155" s="1"/>
  <c r="BC155"/>
  <c r="AZ155"/>
  <c r="AY155"/>
  <c r="AU155"/>
  <c r="AS155"/>
  <c r="AQ155"/>
  <c r="AO155"/>
  <c r="AM155"/>
  <c r="AT155" s="1"/>
  <c r="AL155"/>
  <c r="BE154"/>
  <c r="BD154"/>
  <c r="BC154"/>
  <c r="AZ154"/>
  <c r="AY154"/>
  <c r="AU154"/>
  <c r="AM154"/>
  <c r="AT154" s="1"/>
  <c r="AL154"/>
  <c r="BE153"/>
  <c r="BD153"/>
  <c r="BF153" s="1"/>
  <c r="BC153"/>
  <c r="AZ153"/>
  <c r="AY153"/>
  <c r="AU153"/>
  <c r="AS153"/>
  <c r="AQ153"/>
  <c r="AO153"/>
  <c r="AM153"/>
  <c r="AT153" s="1"/>
  <c r="AL153"/>
  <c r="BE152"/>
  <c r="BD152"/>
  <c r="BF152" s="1"/>
  <c r="BC152"/>
  <c r="AZ152"/>
  <c r="AY152"/>
  <c r="AU152"/>
  <c r="AM152"/>
  <c r="AT152" s="1"/>
  <c r="AL152"/>
  <c r="BE151"/>
  <c r="BD151"/>
  <c r="BF151" s="1"/>
  <c r="BC151"/>
  <c r="AZ151"/>
  <c r="AY151"/>
  <c r="AU151"/>
  <c r="AS151"/>
  <c r="AQ151"/>
  <c r="AO151"/>
  <c r="AM151"/>
  <c r="AT151" s="1"/>
  <c r="AL151"/>
  <c r="BE150"/>
  <c r="BD150"/>
  <c r="BF150" s="1"/>
  <c r="BC150"/>
  <c r="AZ150"/>
  <c r="AY150"/>
  <c r="AU150"/>
  <c r="AM150"/>
  <c r="AT150" s="1"/>
  <c r="AL150"/>
  <c r="BE149"/>
  <c r="BD149"/>
  <c r="BF149" s="1"/>
  <c r="BC149"/>
  <c r="AZ149"/>
  <c r="AY149"/>
  <c r="AU149"/>
  <c r="AS149"/>
  <c r="AQ149"/>
  <c r="AO149"/>
  <c r="AM149"/>
  <c r="AT149" s="1"/>
  <c r="AL149"/>
  <c r="BE148"/>
  <c r="BD148"/>
  <c r="BF148" s="1"/>
  <c r="BC148"/>
  <c r="AZ148"/>
  <c r="AY148"/>
  <c r="AU148"/>
  <c r="AT148"/>
  <c r="AR148"/>
  <c r="AM148"/>
  <c r="AS148" s="1"/>
  <c r="AL148"/>
  <c r="BE147"/>
  <c r="BD147"/>
  <c r="BF147" s="1"/>
  <c r="BC147"/>
  <c r="AZ147"/>
  <c r="AY147"/>
  <c r="AU147"/>
  <c r="AT147"/>
  <c r="AR147"/>
  <c r="AM147"/>
  <c r="AS147" s="1"/>
  <c r="AL147"/>
  <c r="BE146"/>
  <c r="BD146"/>
  <c r="BF146" s="1"/>
  <c r="BC146"/>
  <c r="AZ146"/>
  <c r="AY146"/>
  <c r="AU146"/>
  <c r="AM146"/>
  <c r="AT146" s="1"/>
  <c r="AL146"/>
  <c r="BE145"/>
  <c r="BD145"/>
  <c r="BF145" s="1"/>
  <c r="BC145"/>
  <c r="AZ145"/>
  <c r="AY145"/>
  <c r="AU145"/>
  <c r="AS145"/>
  <c r="AQ145"/>
  <c r="AO145"/>
  <c r="AM145"/>
  <c r="AT145" s="1"/>
  <c r="AL145"/>
  <c r="BE144"/>
  <c r="BD144"/>
  <c r="BF144" s="1"/>
  <c r="BC144"/>
  <c r="AZ144"/>
  <c r="AY144"/>
  <c r="AU144"/>
  <c r="AM144"/>
  <c r="AT144" s="1"/>
  <c r="AL144"/>
  <c r="BE143"/>
  <c r="BD143"/>
  <c r="BF143" s="1"/>
  <c r="BC143"/>
  <c r="AZ143"/>
  <c r="AY143"/>
  <c r="AU143"/>
  <c r="AS143"/>
  <c r="AQ143"/>
  <c r="AO143"/>
  <c r="AM143"/>
  <c r="AT143" s="1"/>
  <c r="AL143"/>
  <c r="BE142"/>
  <c r="BD142"/>
  <c r="BF142" s="1"/>
  <c r="BC142"/>
  <c r="AZ142"/>
  <c r="AY142"/>
  <c r="AU142"/>
  <c r="AM142"/>
  <c r="AT142" s="1"/>
  <c r="AL142"/>
  <c r="BE141"/>
  <c r="BD141"/>
  <c r="BF141" s="1"/>
  <c r="BC141"/>
  <c r="AZ141"/>
  <c r="AY141"/>
  <c r="AU141"/>
  <c r="AS141"/>
  <c r="AQ141"/>
  <c r="AO141"/>
  <c r="AM141"/>
  <c r="AT141" s="1"/>
  <c r="AL141"/>
  <c r="BE140"/>
  <c r="BD140"/>
  <c r="BF140" s="1"/>
  <c r="BC140"/>
  <c r="AZ140"/>
  <c r="AY140"/>
  <c r="AU140"/>
  <c r="AM140"/>
  <c r="AT140" s="1"/>
  <c r="AL140"/>
  <c r="BE139"/>
  <c r="BD139"/>
  <c r="BF139" s="1"/>
  <c r="BC139"/>
  <c r="AZ139"/>
  <c r="AY139"/>
  <c r="AU139"/>
  <c r="AM139"/>
  <c r="AS139" s="1"/>
  <c r="AL139"/>
  <c r="BE138"/>
  <c r="BD138"/>
  <c r="BF138" s="1"/>
  <c r="BC138"/>
  <c r="AZ138"/>
  <c r="AY138"/>
  <c r="AU138"/>
  <c r="AM138"/>
  <c r="AS138" s="1"/>
  <c r="AL138"/>
  <c r="BE137"/>
  <c r="BD137"/>
  <c r="BF137" s="1"/>
  <c r="BC137"/>
  <c r="AZ137"/>
  <c r="AY137"/>
  <c r="AU137"/>
  <c r="AS137"/>
  <c r="AQ137"/>
  <c r="AO137"/>
  <c r="AM137"/>
  <c r="AT137" s="1"/>
  <c r="AL137"/>
  <c r="BE136"/>
  <c r="BD136"/>
  <c r="BF136" s="1"/>
  <c r="BC136"/>
  <c r="AZ136"/>
  <c r="AY136"/>
  <c r="AU136"/>
  <c r="AM136"/>
  <c r="AT136" s="1"/>
  <c r="AL136"/>
  <c r="BE135"/>
  <c r="BD135"/>
  <c r="BF135" s="1"/>
  <c r="BC135"/>
  <c r="AZ135"/>
  <c r="AY135"/>
  <c r="AU135"/>
  <c r="AS135"/>
  <c r="AQ135"/>
  <c r="AO135"/>
  <c r="AM135"/>
  <c r="AT135" s="1"/>
  <c r="AL135"/>
  <c r="BE134"/>
  <c r="BD134"/>
  <c r="BF134" s="1"/>
  <c r="BC134"/>
  <c r="AZ134"/>
  <c r="AY134"/>
  <c r="AU134"/>
  <c r="AM134"/>
  <c r="AT134" s="1"/>
  <c r="AL134"/>
  <c r="BE133"/>
  <c r="BD133"/>
  <c r="BF133" s="1"/>
  <c r="BC133"/>
  <c r="AZ133"/>
  <c r="AY133"/>
  <c r="AU133"/>
  <c r="AS133"/>
  <c r="AQ133"/>
  <c r="AO133"/>
  <c r="AM133"/>
  <c r="AT133" s="1"/>
  <c r="AL133"/>
  <c r="BE132"/>
  <c r="BD132"/>
  <c r="BF132" s="1"/>
  <c r="BC132"/>
  <c r="AZ132"/>
  <c r="AY132"/>
  <c r="AU132"/>
  <c r="AM132"/>
  <c r="AT132" s="1"/>
  <c r="AL132"/>
  <c r="BE131"/>
  <c r="BD131"/>
  <c r="BF131" s="1"/>
  <c r="BC131"/>
  <c r="AZ131"/>
  <c r="AY131"/>
  <c r="AU131"/>
  <c r="AS131"/>
  <c r="AQ131"/>
  <c r="AO131"/>
  <c r="AM131"/>
  <c r="AT131" s="1"/>
  <c r="AL131"/>
  <c r="BE130"/>
  <c r="BD130"/>
  <c r="BF130" s="1"/>
  <c r="BC130"/>
  <c r="AZ130"/>
  <c r="AY130"/>
  <c r="AU130"/>
  <c r="AM130"/>
  <c r="AT130" s="1"/>
  <c r="AL130"/>
  <c r="BE129"/>
  <c r="BD129"/>
  <c r="BF129" s="1"/>
  <c r="BC129"/>
  <c r="AZ129"/>
  <c r="AY129"/>
  <c r="AU129"/>
  <c r="AS129"/>
  <c r="AQ129"/>
  <c r="AO129"/>
  <c r="AM129"/>
  <c r="AT129" s="1"/>
  <c r="AL129"/>
  <c r="BE128"/>
  <c r="BD128"/>
  <c r="BF128" s="1"/>
  <c r="BC128"/>
  <c r="AZ128"/>
  <c r="AY128"/>
  <c r="AU128"/>
  <c r="AM128"/>
  <c r="AT128" s="1"/>
  <c r="AL128"/>
  <c r="BE127"/>
  <c r="BD127"/>
  <c r="BF127" s="1"/>
  <c r="BC127"/>
  <c r="AZ127"/>
  <c r="AY127"/>
  <c r="AU127"/>
  <c r="AS127"/>
  <c r="AQ127"/>
  <c r="AO127"/>
  <c r="AM127"/>
  <c r="AT127" s="1"/>
  <c r="AL127"/>
  <c r="BE126"/>
  <c r="BD126"/>
  <c r="BF126" s="1"/>
  <c r="BC126"/>
  <c r="AZ126"/>
  <c r="AY126"/>
  <c r="AU126"/>
  <c r="AM126"/>
  <c r="AT126" s="1"/>
  <c r="AL126"/>
  <c r="BE125"/>
  <c r="BD125"/>
  <c r="BF125" s="1"/>
  <c r="BC125"/>
  <c r="AZ125"/>
  <c r="AY125"/>
  <c r="AU125"/>
  <c r="AS125"/>
  <c r="AQ125"/>
  <c r="AO125"/>
  <c r="AM125"/>
  <c r="AT125" s="1"/>
  <c r="AL125"/>
  <c r="BE124"/>
  <c r="BD124"/>
  <c r="BF124" s="1"/>
  <c r="BC124"/>
  <c r="AZ124"/>
  <c r="AY124"/>
  <c r="AU124"/>
  <c r="AT124"/>
  <c r="AR124"/>
  <c r="AM124"/>
  <c r="AS124" s="1"/>
  <c r="AL124"/>
  <c r="BE123"/>
  <c r="BD123"/>
  <c r="BF123" s="1"/>
  <c r="BC123"/>
  <c r="AZ123"/>
  <c r="AY123"/>
  <c r="AU123"/>
  <c r="AM123"/>
  <c r="AT123" s="1"/>
  <c r="AL123"/>
  <c r="BE122"/>
  <c r="BD122"/>
  <c r="BF122" s="1"/>
  <c r="BC122"/>
  <c r="AZ122"/>
  <c r="AY122"/>
  <c r="AU122"/>
  <c r="AS122"/>
  <c r="AQ122"/>
  <c r="AO122"/>
  <c r="AM122"/>
  <c r="AT122" s="1"/>
  <c r="AL122"/>
  <c r="BE121"/>
  <c r="BD121"/>
  <c r="BF121" s="1"/>
  <c r="BC121"/>
  <c r="AZ121"/>
  <c r="AY121"/>
  <c r="AU121"/>
  <c r="AM121"/>
  <c r="AT121" s="1"/>
  <c r="AL121"/>
  <c r="BE120"/>
  <c r="BD120"/>
  <c r="BF120" s="1"/>
  <c r="BC120"/>
  <c r="AZ120"/>
  <c r="BB120" s="1"/>
  <c r="AY120"/>
  <c r="AU120"/>
  <c r="AS120"/>
  <c r="AQ120"/>
  <c r="AO120"/>
  <c r="AM120"/>
  <c r="AT120" s="1"/>
  <c r="AL120"/>
  <c r="BE119"/>
  <c r="BD119"/>
  <c r="BF119" s="1"/>
  <c r="BC119"/>
  <c r="BB119"/>
  <c r="BA119"/>
  <c r="AZ119"/>
  <c r="AY119"/>
  <c r="AU119"/>
  <c r="AM119"/>
  <c r="AT119" s="1"/>
  <c r="BE118"/>
  <c r="BD118"/>
  <c r="BF118" s="1"/>
  <c r="BC118"/>
  <c r="AZ118"/>
  <c r="BB118" s="1"/>
  <c r="AY118"/>
  <c r="AU118"/>
  <c r="AM118"/>
  <c r="AT118" s="1"/>
  <c r="AL118"/>
  <c r="BE117"/>
  <c r="BD117"/>
  <c r="BF117" s="1"/>
  <c r="BC117"/>
  <c r="AZ117"/>
  <c r="AY117"/>
  <c r="AU117"/>
  <c r="AM117"/>
  <c r="AT117" s="1"/>
  <c r="AL117"/>
  <c r="BE116"/>
  <c r="BD116"/>
  <c r="BF116" s="1"/>
  <c r="BC116"/>
  <c r="BA116"/>
  <c r="AZ116"/>
  <c r="BB116" s="1"/>
  <c r="AY116"/>
  <c r="AU116"/>
  <c r="AM116"/>
  <c r="AS116" s="1"/>
  <c r="AL116"/>
  <c r="BE115"/>
  <c r="BD115"/>
  <c r="BF115" s="1"/>
  <c r="BC115"/>
  <c r="AZ115"/>
  <c r="BB115" s="1"/>
  <c r="AY115"/>
  <c r="AU115"/>
  <c r="AM115"/>
  <c r="AS115" s="1"/>
  <c r="AL115"/>
  <c r="BE114"/>
  <c r="BD114"/>
  <c r="BF114" s="1"/>
  <c r="BC114"/>
  <c r="AZ114"/>
  <c r="BB114" s="1"/>
  <c r="AY114"/>
  <c r="AU114"/>
  <c r="AS114"/>
  <c r="AQ114"/>
  <c r="AO114"/>
  <c r="AM114"/>
  <c r="AT114" s="1"/>
  <c r="AL114"/>
  <c r="BE113"/>
  <c r="BD113"/>
  <c r="BF113" s="1"/>
  <c r="BC113"/>
  <c r="AZ113"/>
  <c r="AY113"/>
  <c r="AU113"/>
  <c r="AM113"/>
  <c r="AT113" s="1"/>
  <c r="AL113"/>
  <c r="BE112"/>
  <c r="BD112"/>
  <c r="BF112" s="1"/>
  <c r="BC112"/>
  <c r="BA112"/>
  <c r="AZ112"/>
  <c r="BB112" s="1"/>
  <c r="AY112"/>
  <c r="AU112"/>
  <c r="AM112"/>
  <c r="AT112" s="1"/>
  <c r="AL112"/>
  <c r="BE111"/>
  <c r="BD111"/>
  <c r="BF111" s="1"/>
  <c r="BC111"/>
  <c r="AZ111"/>
  <c r="BB111" s="1"/>
  <c r="AY111"/>
  <c r="AU111"/>
  <c r="AO111"/>
  <c r="AM111"/>
  <c r="AS111" s="1"/>
  <c r="AL111"/>
  <c r="BE110"/>
  <c r="BD110"/>
  <c r="BF110" s="1"/>
  <c r="BC110"/>
  <c r="AZ110"/>
  <c r="BB110" s="1"/>
  <c r="AY110"/>
  <c r="AU110"/>
  <c r="AM110"/>
  <c r="AT110" s="1"/>
  <c r="AL110"/>
  <c r="BE109"/>
  <c r="BD109"/>
  <c r="BF109" s="1"/>
  <c r="BC109"/>
  <c r="AZ109"/>
  <c r="AY109"/>
  <c r="AU109"/>
  <c r="AO109"/>
  <c r="AM109"/>
  <c r="AS109" s="1"/>
  <c r="AL109"/>
  <c r="BE108"/>
  <c r="BD108"/>
  <c r="BF108" s="1"/>
  <c r="BC108"/>
  <c r="AZ108"/>
  <c r="BA108" s="1"/>
  <c r="AY108"/>
  <c r="AU108"/>
  <c r="AO108"/>
  <c r="AM108"/>
  <c r="AT108" s="1"/>
  <c r="AL108"/>
  <c r="BE107"/>
  <c r="BD107"/>
  <c r="BF107" s="1"/>
  <c r="BC107"/>
  <c r="AZ107"/>
  <c r="BA107" s="1"/>
  <c r="AY107"/>
  <c r="AU107"/>
  <c r="AM107"/>
  <c r="AS107" s="1"/>
  <c r="AL107"/>
  <c r="BE106"/>
  <c r="BD106"/>
  <c r="BF106" s="1"/>
  <c r="BC106"/>
  <c r="AZ106"/>
  <c r="BA106" s="1"/>
  <c r="AY106"/>
  <c r="AU106"/>
  <c r="AS106"/>
  <c r="AQ106"/>
  <c r="AO106"/>
  <c r="AM106"/>
  <c r="AT106" s="1"/>
  <c r="AL106"/>
  <c r="BE105"/>
  <c r="BD105"/>
  <c r="BF105" s="1"/>
  <c r="BC105"/>
  <c r="AZ105"/>
  <c r="BA105" s="1"/>
  <c r="AY105"/>
  <c r="AU105"/>
  <c r="AM105"/>
  <c r="AT105" s="1"/>
  <c r="AL105"/>
  <c r="BE104"/>
  <c r="BD104"/>
  <c r="BF104" s="1"/>
  <c r="BC104"/>
  <c r="AZ104"/>
  <c r="BA104" s="1"/>
  <c r="AY104"/>
  <c r="AU104"/>
  <c r="AM104"/>
  <c r="AS104" s="1"/>
  <c r="AL104"/>
  <c r="BE103"/>
  <c r="BD103"/>
  <c r="BF103" s="1"/>
  <c r="BC103"/>
  <c r="AZ103"/>
  <c r="BA103" s="1"/>
  <c r="AY103"/>
  <c r="AU103"/>
  <c r="AS103"/>
  <c r="AQ103"/>
  <c r="AO103"/>
  <c r="AM103"/>
  <c r="AT103" s="1"/>
  <c r="AL103"/>
  <c r="BE102"/>
  <c r="BD102"/>
  <c r="BF102" s="1"/>
  <c r="BC102"/>
  <c r="AZ102"/>
  <c r="BA102" s="1"/>
  <c r="AY102"/>
  <c r="AU102"/>
  <c r="AM102"/>
  <c r="AT102" s="1"/>
  <c r="AL102"/>
  <c r="BE101"/>
  <c r="BD101"/>
  <c r="BF101" s="1"/>
  <c r="BC101"/>
  <c r="AZ101"/>
  <c r="AY101"/>
  <c r="AU101"/>
  <c r="AS101"/>
  <c r="AQ101"/>
  <c r="AO101"/>
  <c r="AM101"/>
  <c r="AT101" s="1"/>
  <c r="AL101"/>
  <c r="BE100"/>
  <c r="BD100"/>
  <c r="BF100" s="1"/>
  <c r="BC100"/>
  <c r="AZ100"/>
  <c r="BA100" s="1"/>
  <c r="AY100"/>
  <c r="AU100"/>
  <c r="AM100"/>
  <c r="AT100" s="1"/>
  <c r="AL100"/>
  <c r="BE99"/>
  <c r="BD99"/>
  <c r="BF99" s="1"/>
  <c r="BC99"/>
  <c r="AZ99"/>
  <c r="BA99" s="1"/>
  <c r="AY99"/>
  <c r="AU99"/>
  <c r="AS99"/>
  <c r="AQ99"/>
  <c r="AO99"/>
  <c r="AM99"/>
  <c r="AT99" s="1"/>
  <c r="AL99"/>
  <c r="BE98"/>
  <c r="BD98"/>
  <c r="BF98" s="1"/>
  <c r="BC98"/>
  <c r="AZ98"/>
  <c r="BA98" s="1"/>
  <c r="AY98"/>
  <c r="AU98"/>
  <c r="AM98"/>
  <c r="AT98" s="1"/>
  <c r="AL98"/>
  <c r="BE97"/>
  <c r="BD97"/>
  <c r="BF97" s="1"/>
  <c r="BC97"/>
  <c r="AZ97"/>
  <c r="BA97" s="1"/>
  <c r="AY97"/>
  <c r="AU97"/>
  <c r="AS97"/>
  <c r="AQ97"/>
  <c r="AO97"/>
  <c r="AM97"/>
  <c r="AT97" s="1"/>
  <c r="AL97"/>
  <c r="BE96"/>
  <c r="BD96"/>
  <c r="BF96" s="1"/>
  <c r="BC96"/>
  <c r="AZ96"/>
  <c r="BA96" s="1"/>
  <c r="AY96"/>
  <c r="AU96"/>
  <c r="AM96"/>
  <c r="AT96" s="1"/>
  <c r="AL96"/>
  <c r="BE95"/>
  <c r="BD95"/>
  <c r="BF95" s="1"/>
  <c r="BC95"/>
  <c r="AZ95"/>
  <c r="BA95" s="1"/>
  <c r="AY95"/>
  <c r="AU95"/>
  <c r="AS95"/>
  <c r="AQ95"/>
  <c r="AO95"/>
  <c r="AM95"/>
  <c r="AT95" s="1"/>
  <c r="AL95"/>
  <c r="BE94"/>
  <c r="BD94"/>
  <c r="BF94" s="1"/>
  <c r="BC94"/>
  <c r="AZ94"/>
  <c r="BA94" s="1"/>
  <c r="AY94"/>
  <c r="AU94"/>
  <c r="AM94"/>
  <c r="AT94" s="1"/>
  <c r="AL94"/>
  <c r="BE93"/>
  <c r="BD93"/>
  <c r="BF93" s="1"/>
  <c r="BC93"/>
  <c r="BB93"/>
  <c r="AZ93"/>
  <c r="BA93" s="1"/>
  <c r="AY93"/>
  <c r="AU93"/>
  <c r="AM93"/>
  <c r="AS93" s="1"/>
  <c r="AL93"/>
  <c r="BE92"/>
  <c r="BD92"/>
  <c r="BF92" s="1"/>
  <c r="BC92"/>
  <c r="AZ92"/>
  <c r="BA92" s="1"/>
  <c r="AY92"/>
  <c r="AU92"/>
  <c r="AS92"/>
  <c r="AQ92"/>
  <c r="AO92"/>
  <c r="AM92"/>
  <c r="AT92" s="1"/>
  <c r="AL92"/>
  <c r="BE91"/>
  <c r="BD91"/>
  <c r="BF91" s="1"/>
  <c r="BC91"/>
  <c r="AZ91"/>
  <c r="BA91" s="1"/>
  <c r="AY91"/>
  <c r="AU91"/>
  <c r="AM91"/>
  <c r="AT91" s="1"/>
  <c r="AL91"/>
  <c r="BE90"/>
  <c r="BD90"/>
  <c r="BF90" s="1"/>
  <c r="BC90"/>
  <c r="AZ90"/>
  <c r="BA90" s="1"/>
  <c r="AY90"/>
  <c r="AU90"/>
  <c r="AT90"/>
  <c r="AS90"/>
  <c r="AR90"/>
  <c r="AQ90"/>
  <c r="AP90"/>
  <c r="AO90"/>
  <c r="AL90"/>
  <c r="BE89"/>
  <c r="BD89"/>
  <c r="BF89" s="1"/>
  <c r="BC89"/>
  <c r="AZ89"/>
  <c r="AY89"/>
  <c r="AU89"/>
  <c r="AM89"/>
  <c r="AS89" s="1"/>
  <c r="AL89"/>
  <c r="BE88"/>
  <c r="BD88"/>
  <c r="BF88" s="1"/>
  <c r="BC88"/>
  <c r="AZ88"/>
  <c r="BB88" s="1"/>
  <c r="AY88"/>
  <c r="AU88"/>
  <c r="AM88"/>
  <c r="AS88" s="1"/>
  <c r="AL88"/>
  <c r="BE87"/>
  <c r="BD87"/>
  <c r="BF87" s="1"/>
  <c r="BC87"/>
  <c r="AZ87"/>
  <c r="AY87"/>
  <c r="AU87"/>
  <c r="AS87"/>
  <c r="AQ87"/>
  <c r="AO87"/>
  <c r="AM87"/>
  <c r="AT87" s="1"/>
  <c r="AL87"/>
  <c r="BE86"/>
  <c r="BD86"/>
  <c r="BF86" s="1"/>
  <c r="BC86"/>
  <c r="AZ86"/>
  <c r="BB86" s="1"/>
  <c r="AY86"/>
  <c r="AU86"/>
  <c r="AS86"/>
  <c r="AQ86"/>
  <c r="AO86"/>
  <c r="AM86"/>
  <c r="AT86" s="1"/>
  <c r="AL86"/>
  <c r="BE85"/>
  <c r="BD85"/>
  <c r="BF85" s="1"/>
  <c r="BC85"/>
  <c r="BA85"/>
  <c r="AZ85"/>
  <c r="BB85" s="1"/>
  <c r="AY85"/>
  <c r="AU85"/>
  <c r="AM85"/>
  <c r="AT85" s="1"/>
  <c r="AL85"/>
  <c r="BE84"/>
  <c r="BD84"/>
  <c r="BF84" s="1"/>
  <c r="BC84"/>
  <c r="AZ84"/>
  <c r="AY84"/>
  <c r="AU84"/>
  <c r="AS84"/>
  <c r="AQ84"/>
  <c r="AO84"/>
  <c r="AM84"/>
  <c r="AT84" s="1"/>
  <c r="AL84"/>
  <c r="BE83"/>
  <c r="BD83"/>
  <c r="BF83" s="1"/>
  <c r="BC83"/>
  <c r="BA83"/>
  <c r="AZ83"/>
  <c r="BB83" s="1"/>
  <c r="AY83"/>
  <c r="AU83"/>
  <c r="AM83"/>
  <c r="AT83" s="1"/>
  <c r="AL83"/>
  <c r="BE82"/>
  <c r="BD82"/>
  <c r="BF82" s="1"/>
  <c r="BC82"/>
  <c r="BB82"/>
  <c r="AZ82"/>
  <c r="BA82" s="1"/>
  <c r="AY82"/>
  <c r="AU82"/>
  <c r="AM82"/>
  <c r="AT82" s="1"/>
  <c r="AL82"/>
  <c r="BE81"/>
  <c r="BD81"/>
  <c r="BF81" s="1"/>
  <c r="BC81"/>
  <c r="AZ81"/>
  <c r="AY81"/>
  <c r="AU81"/>
  <c r="AQ81"/>
  <c r="AO81"/>
  <c r="AM81"/>
  <c r="AS81" s="1"/>
  <c r="AL81"/>
  <c r="BE80"/>
  <c r="BD80"/>
  <c r="BF80" s="1"/>
  <c r="BC80"/>
  <c r="AZ80"/>
  <c r="BA80" s="1"/>
  <c r="AY80"/>
  <c r="AU80"/>
  <c r="AM80"/>
  <c r="AT80" s="1"/>
  <c r="AL80"/>
  <c r="BE79"/>
  <c r="BD79"/>
  <c r="BF79" s="1"/>
  <c r="BC79"/>
  <c r="AZ79"/>
  <c r="AY79"/>
  <c r="AU79"/>
  <c r="AQ79"/>
  <c r="AO79"/>
  <c r="AM79"/>
  <c r="AS79" s="1"/>
  <c r="AL79"/>
  <c r="BE78"/>
  <c r="BD78"/>
  <c r="BF78" s="1"/>
  <c r="BC78"/>
  <c r="AZ78"/>
  <c r="BB78" s="1"/>
  <c r="AY78"/>
  <c r="AU78"/>
  <c r="AM78"/>
  <c r="AT78" s="1"/>
  <c r="AL78"/>
  <c r="BE77"/>
  <c r="BD77"/>
  <c r="BF77" s="1"/>
  <c r="BC77"/>
  <c r="AZ77"/>
  <c r="BB77" s="1"/>
  <c r="AY77"/>
  <c r="AU77"/>
  <c r="AM77"/>
  <c r="AS77" s="1"/>
  <c r="AL77"/>
  <c r="BE76"/>
  <c r="BD76"/>
  <c r="BF76" s="1"/>
  <c r="BC76"/>
  <c r="AZ76"/>
  <c r="AY76"/>
  <c r="AU76"/>
  <c r="AM76"/>
  <c r="AT76" s="1"/>
  <c r="AL76"/>
  <c r="BE75"/>
  <c r="BD75"/>
  <c r="BF75" s="1"/>
  <c r="BC75"/>
  <c r="AZ75"/>
  <c r="BB75" s="1"/>
  <c r="AY75"/>
  <c r="AU75"/>
  <c r="AO75"/>
  <c r="AM75"/>
  <c r="AS75" s="1"/>
  <c r="AL75"/>
  <c r="BE74"/>
  <c r="BD74"/>
  <c r="BF74" s="1"/>
  <c r="BC74"/>
  <c r="AZ74"/>
  <c r="BA74" s="1"/>
  <c r="AY74"/>
  <c r="AU74"/>
  <c r="AM74"/>
  <c r="AS74" s="1"/>
  <c r="AL74"/>
  <c r="BE73"/>
  <c r="BD73"/>
  <c r="BF73" s="1"/>
  <c r="BC73"/>
  <c r="AZ73"/>
  <c r="AY73"/>
  <c r="AU73"/>
  <c r="AM73"/>
  <c r="AS73" s="1"/>
  <c r="AL73"/>
  <c r="BE72"/>
  <c r="BD72"/>
  <c r="BF72" s="1"/>
  <c r="BC72"/>
  <c r="AZ72"/>
  <c r="BB72" s="1"/>
  <c r="AY72"/>
  <c r="AU72"/>
  <c r="AS72"/>
  <c r="AQ72"/>
  <c r="AO72"/>
  <c r="AM72"/>
  <c r="AT72" s="1"/>
  <c r="AL72"/>
  <c r="BE71"/>
  <c r="BD71"/>
  <c r="BF71" s="1"/>
  <c r="BC71"/>
  <c r="AZ71"/>
  <c r="AY71"/>
  <c r="AU71"/>
  <c r="AM71"/>
  <c r="AT71" s="1"/>
  <c r="AL71"/>
  <c r="BE70"/>
  <c r="BD70"/>
  <c r="BF70" s="1"/>
  <c r="BC70"/>
  <c r="BA70"/>
  <c r="AZ70"/>
  <c r="BB70" s="1"/>
  <c r="AY70"/>
  <c r="AU70"/>
  <c r="AM70"/>
  <c r="AT70" s="1"/>
  <c r="AL70"/>
  <c r="BE69"/>
  <c r="BD69"/>
  <c r="BF69" s="1"/>
  <c r="BC69"/>
  <c r="AZ69"/>
  <c r="BB69" s="1"/>
  <c r="AY69"/>
  <c r="AU69"/>
  <c r="AM69"/>
  <c r="AS69" s="1"/>
  <c r="AL69"/>
  <c r="BE68"/>
  <c r="BD68"/>
  <c r="BF68" s="1"/>
  <c r="BC68"/>
  <c r="AZ68"/>
  <c r="AY68"/>
  <c r="AU68"/>
  <c r="AS68"/>
  <c r="AQ68"/>
  <c r="AO68"/>
  <c r="AM68"/>
  <c r="AT68" s="1"/>
  <c r="AL68"/>
  <c r="BE67"/>
  <c r="BD67"/>
  <c r="BF67" s="1"/>
  <c r="BC67"/>
  <c r="BA67"/>
  <c r="AZ67"/>
  <c r="BB67" s="1"/>
  <c r="AY67"/>
  <c r="AU67"/>
  <c r="AM67"/>
  <c r="AT67" s="1"/>
  <c r="AL67"/>
  <c r="BE66"/>
  <c r="BD66"/>
  <c r="BF66" s="1"/>
  <c r="BC66"/>
  <c r="BB66"/>
  <c r="AZ66"/>
  <c r="BA66" s="1"/>
  <c r="AY66"/>
  <c r="AU66"/>
  <c r="AM66"/>
  <c r="AT66" s="1"/>
  <c r="AL66"/>
  <c r="BE65"/>
  <c r="BD65"/>
  <c r="BF65" s="1"/>
  <c r="BC65"/>
  <c r="AZ65"/>
  <c r="AY65"/>
  <c r="AU65"/>
  <c r="AS65"/>
  <c r="AQ65"/>
  <c r="AO65"/>
  <c r="AM65"/>
  <c r="AT65" s="1"/>
  <c r="AL65"/>
  <c r="BE64"/>
  <c r="BD64"/>
  <c r="BF64" s="1"/>
  <c r="BC64"/>
  <c r="BA64"/>
  <c r="AZ64"/>
  <c r="BB64" s="1"/>
  <c r="AY64"/>
  <c r="AU64"/>
  <c r="AM64"/>
  <c r="AT64" s="1"/>
  <c r="AL64"/>
  <c r="BE63"/>
  <c r="BD63"/>
  <c r="BF63" s="1"/>
  <c r="BC63"/>
  <c r="AZ63"/>
  <c r="AY63"/>
  <c r="AU63"/>
  <c r="AS63"/>
  <c r="AQ63"/>
  <c r="AO63"/>
  <c r="AM63"/>
  <c r="AT63" s="1"/>
  <c r="AL63"/>
  <c r="BE62"/>
  <c r="BD62"/>
  <c r="BF62" s="1"/>
  <c r="BC62"/>
  <c r="AZ62"/>
  <c r="BB62" s="1"/>
  <c r="AY62"/>
  <c r="AU62"/>
  <c r="AM62"/>
  <c r="AT62" s="1"/>
  <c r="AL62"/>
  <c r="BE61"/>
  <c r="BD61"/>
  <c r="BF61" s="1"/>
  <c r="BC61"/>
  <c r="AZ61"/>
  <c r="BA61" s="1"/>
  <c r="AY61"/>
  <c r="AU61"/>
  <c r="AM61"/>
  <c r="AT61" s="1"/>
  <c r="AL61"/>
  <c r="BE60"/>
  <c r="BD60"/>
  <c r="BF60" s="1"/>
  <c r="BC60"/>
  <c r="AZ60"/>
  <c r="AY60"/>
  <c r="AU60"/>
  <c r="AS60"/>
  <c r="AQ60"/>
  <c r="AO60"/>
  <c r="AM60"/>
  <c r="AT60" s="1"/>
  <c r="AL60"/>
  <c r="BE59"/>
  <c r="BD59"/>
  <c r="BF59" s="1"/>
  <c r="BC59"/>
  <c r="BA59"/>
  <c r="AZ59"/>
  <c r="BB59" s="1"/>
  <c r="AY59"/>
  <c r="AU59"/>
  <c r="AM59"/>
  <c r="AS59" s="1"/>
  <c r="AL59"/>
  <c r="BE58"/>
  <c r="BD58"/>
  <c r="BF58" s="1"/>
  <c r="BC58"/>
  <c r="AZ58"/>
  <c r="BA58" s="1"/>
  <c r="AY58"/>
  <c r="AU58"/>
  <c r="AS58"/>
  <c r="AQ58"/>
  <c r="AO58"/>
  <c r="AM58"/>
  <c r="AT58" s="1"/>
  <c r="AL58"/>
  <c r="BE57"/>
  <c r="BD57"/>
  <c r="BF57" s="1"/>
  <c r="BC57"/>
  <c r="AZ57"/>
  <c r="AY57"/>
  <c r="AU57"/>
  <c r="AM57"/>
  <c r="AS57" s="1"/>
  <c r="AL57"/>
  <c r="BE56"/>
  <c r="BD56"/>
  <c r="BF56" s="1"/>
  <c r="BC56"/>
  <c r="AZ56"/>
  <c r="BA56" s="1"/>
  <c r="AY56"/>
  <c r="AU56"/>
  <c r="AS56"/>
  <c r="AQ56"/>
  <c r="AO56"/>
  <c r="AM56"/>
  <c r="AT56" s="1"/>
  <c r="AL56"/>
  <c r="BE55"/>
  <c r="BD55"/>
  <c r="BF55" s="1"/>
  <c r="BC55"/>
  <c r="AZ55"/>
  <c r="AY55"/>
  <c r="AU55"/>
  <c r="AR55"/>
  <c r="AM55"/>
  <c r="AS55" s="1"/>
  <c r="AL55"/>
  <c r="BE54"/>
  <c r="BD54"/>
  <c r="BF54" s="1"/>
  <c r="BC54"/>
  <c r="AZ54"/>
  <c r="BB54" s="1"/>
  <c r="AY54"/>
  <c r="AU54"/>
  <c r="AS54"/>
  <c r="AQ54"/>
  <c r="AO54"/>
  <c r="AM54"/>
  <c r="AT54" s="1"/>
  <c r="AL54"/>
  <c r="BE53"/>
  <c r="BD53"/>
  <c r="BF53" s="1"/>
  <c r="BC53"/>
  <c r="BA53"/>
  <c r="AZ53"/>
  <c r="BB53" s="1"/>
  <c r="AY53"/>
  <c r="AU53"/>
  <c r="AM53"/>
  <c r="AT53" s="1"/>
  <c r="AL53"/>
  <c r="BE52"/>
  <c r="BD52"/>
  <c r="BF52" s="1"/>
  <c r="BC52"/>
  <c r="AZ52"/>
  <c r="AY52"/>
  <c r="AU52"/>
  <c r="AS52"/>
  <c r="AQ52"/>
  <c r="AO52"/>
  <c r="AM52"/>
  <c r="AT52" s="1"/>
  <c r="AL52"/>
  <c r="BE51"/>
  <c r="BD51"/>
  <c r="BF51" s="1"/>
  <c r="BC51"/>
  <c r="BA51"/>
  <c r="AZ51"/>
  <c r="BB51" s="1"/>
  <c r="AY51"/>
  <c r="AU51"/>
  <c r="AM51"/>
  <c r="AT51" s="1"/>
  <c r="AL51"/>
  <c r="BE50"/>
  <c r="BD50"/>
  <c r="BF50" s="1"/>
  <c r="BC50"/>
  <c r="AZ50"/>
  <c r="BB50" s="1"/>
  <c r="AY50"/>
  <c r="AU50"/>
  <c r="AS50"/>
  <c r="AQ50"/>
  <c r="AO50"/>
  <c r="AM50"/>
  <c r="AT50" s="1"/>
  <c r="AL50"/>
  <c r="BE49"/>
  <c r="BD49"/>
  <c r="BF49" s="1"/>
  <c r="BC49"/>
  <c r="AZ49"/>
  <c r="AY49"/>
  <c r="AU49"/>
  <c r="AM49"/>
  <c r="AT49" s="1"/>
  <c r="AL49"/>
  <c r="BE48"/>
  <c r="BD48"/>
  <c r="BF48" s="1"/>
  <c r="BC48"/>
  <c r="AZ48"/>
  <c r="BA48" s="1"/>
  <c r="AY48"/>
  <c r="AU48"/>
  <c r="AO48"/>
  <c r="AM48"/>
  <c r="AT48" s="1"/>
  <c r="AL48"/>
  <c r="BE47"/>
  <c r="BD47"/>
  <c r="BF47" s="1"/>
  <c r="BC47"/>
  <c r="AZ47"/>
  <c r="AY47"/>
  <c r="AU47"/>
  <c r="AM47"/>
  <c r="AS47" s="1"/>
  <c r="AL47"/>
  <c r="BE46"/>
  <c r="BD46"/>
  <c r="BF46" s="1"/>
  <c r="BC46"/>
  <c r="AZ46"/>
  <c r="BB46" s="1"/>
  <c r="AY46"/>
  <c r="AU46"/>
  <c r="AM46"/>
  <c r="AS46" s="1"/>
  <c r="AL46"/>
  <c r="BE45"/>
  <c r="BD45"/>
  <c r="BF45" s="1"/>
  <c r="BC45"/>
  <c r="AZ45"/>
  <c r="BA45" s="1"/>
  <c r="AY45"/>
  <c r="AU45"/>
  <c r="AM45"/>
  <c r="AT45" s="1"/>
  <c r="AL45"/>
  <c r="BE44"/>
  <c r="BD44"/>
  <c r="BF44" s="1"/>
  <c r="BC44"/>
  <c r="AZ44"/>
  <c r="AY44"/>
  <c r="AU44"/>
  <c r="AM44"/>
  <c r="AS44" s="1"/>
  <c r="AL44"/>
  <c r="BE43"/>
  <c r="BD43"/>
  <c r="BF43" s="1"/>
  <c r="BC43"/>
  <c r="AZ43"/>
  <c r="BA43" s="1"/>
  <c r="AY43"/>
  <c r="AU43"/>
  <c r="AM43"/>
  <c r="AT43" s="1"/>
  <c r="AL43"/>
  <c r="BE42"/>
  <c r="BD42"/>
  <c r="BF42" s="1"/>
  <c r="BC42"/>
  <c r="AZ42"/>
  <c r="BB42" s="1"/>
  <c r="AY42"/>
  <c r="AU42"/>
  <c r="AM42"/>
  <c r="AS42" s="1"/>
  <c r="AL42"/>
  <c r="BE41"/>
  <c r="BD41"/>
  <c r="BF41" s="1"/>
  <c r="BC41"/>
  <c r="AZ41"/>
  <c r="AY41"/>
  <c r="AU41"/>
  <c r="AO41"/>
  <c r="AM41"/>
  <c r="AT41" s="1"/>
  <c r="AL41"/>
  <c r="BE40"/>
  <c r="BD40"/>
  <c r="BF40" s="1"/>
  <c r="BC40"/>
  <c r="AZ40"/>
  <c r="BB40" s="1"/>
  <c r="AY40"/>
  <c r="AU40"/>
  <c r="AM40"/>
  <c r="AS40" s="1"/>
  <c r="AL40"/>
  <c r="BE39"/>
  <c r="BD39"/>
  <c r="BF39" s="1"/>
  <c r="BC39"/>
  <c r="AZ39"/>
  <c r="AY39"/>
  <c r="AU39"/>
  <c r="AM39"/>
  <c r="AS39" s="1"/>
  <c r="AL39"/>
  <c r="BE38"/>
  <c r="BD38"/>
  <c r="BF38" s="1"/>
  <c r="BC38"/>
  <c r="AZ38"/>
  <c r="BB38" s="1"/>
  <c r="AY38"/>
  <c r="AU38"/>
  <c r="AS38"/>
  <c r="AQ38"/>
  <c r="AO38"/>
  <c r="AM38"/>
  <c r="AT38" s="1"/>
  <c r="AL38"/>
  <c r="BE37"/>
  <c r="BD37"/>
  <c r="BF37" s="1"/>
  <c r="BC37"/>
  <c r="BA37"/>
  <c r="AZ37"/>
  <c r="BB37" s="1"/>
  <c r="AY37"/>
  <c r="AU37"/>
  <c r="AM37"/>
  <c r="AT37" s="1"/>
  <c r="AL37"/>
  <c r="BE36"/>
  <c r="BD36"/>
  <c r="BF36" s="1"/>
  <c r="BC36"/>
  <c r="AZ36"/>
  <c r="AY36"/>
  <c r="AU36"/>
  <c r="AM36"/>
  <c r="AS36" s="1"/>
  <c r="AL36"/>
  <c r="BE35"/>
  <c r="BD35"/>
  <c r="BF35" s="1"/>
  <c r="BC35"/>
  <c r="AZ35"/>
  <c r="BB35" s="1"/>
  <c r="AY35"/>
  <c r="AU35"/>
  <c r="AS35"/>
  <c r="AQ35"/>
  <c r="AO35"/>
  <c r="AM35"/>
  <c r="AT35" s="1"/>
  <c r="AL35"/>
  <c r="BE34"/>
  <c r="BD34"/>
  <c r="BF34" s="1"/>
  <c r="BC34"/>
  <c r="BA34"/>
  <c r="AZ34"/>
  <c r="BB34" s="1"/>
  <c r="AY34"/>
  <c r="AU34"/>
  <c r="AM34"/>
  <c r="AT34" s="1"/>
  <c r="AL34"/>
  <c r="BE33"/>
  <c r="BD33"/>
  <c r="BF33" s="1"/>
  <c r="BC33"/>
  <c r="AZ33"/>
  <c r="AY33"/>
  <c r="AU33"/>
  <c r="AM33"/>
  <c r="AS33" s="1"/>
  <c r="AL33"/>
  <c r="BE32"/>
  <c r="BD32"/>
  <c r="BF32" s="1"/>
  <c r="BC32"/>
  <c r="AZ32"/>
  <c r="BB32" s="1"/>
  <c r="AY32"/>
  <c r="AU32"/>
  <c r="AM32"/>
  <c r="AS32" s="1"/>
  <c r="AL32"/>
  <c r="BE31"/>
  <c r="BD31"/>
  <c r="BF31" s="1"/>
  <c r="BC31"/>
  <c r="AZ31"/>
  <c r="AY31"/>
  <c r="AU31"/>
  <c r="AS31"/>
  <c r="AQ31"/>
  <c r="AO31"/>
  <c r="AM31"/>
  <c r="AT31" s="1"/>
  <c r="AL31"/>
  <c r="BE30"/>
  <c r="BD30"/>
  <c r="BF30" s="1"/>
  <c r="BC30"/>
  <c r="AZ30"/>
  <c r="BB30" s="1"/>
  <c r="AY30"/>
  <c r="AU30"/>
  <c r="AM30"/>
  <c r="AT30" s="1"/>
  <c r="AL30"/>
  <c r="BE29"/>
  <c r="BD29"/>
  <c r="BF29" s="1"/>
  <c r="BC29"/>
  <c r="AZ29"/>
  <c r="BB29" s="1"/>
  <c r="AY29"/>
  <c r="AU29"/>
  <c r="AS29"/>
  <c r="AQ29"/>
  <c r="AO29"/>
  <c r="AM29"/>
  <c r="AT29" s="1"/>
  <c r="AL29"/>
  <c r="BE28"/>
  <c r="BD28"/>
  <c r="BF28" s="1"/>
  <c r="BC28"/>
  <c r="AZ28"/>
  <c r="AY28"/>
  <c r="AU28"/>
  <c r="AT28"/>
  <c r="AR28"/>
  <c r="AM28"/>
  <c r="AS28" s="1"/>
  <c r="AL28"/>
  <c r="BE27"/>
  <c r="BD27"/>
  <c r="BF27" s="1"/>
  <c r="BC27"/>
  <c r="BA27"/>
  <c r="AZ27"/>
  <c r="BB27" s="1"/>
  <c r="AY27"/>
  <c r="AU27"/>
  <c r="AR27"/>
  <c r="AM27"/>
  <c r="AT27" s="1"/>
  <c r="AL27"/>
  <c r="BE26"/>
  <c r="BD26"/>
  <c r="BF26" s="1"/>
  <c r="BC26"/>
  <c r="AZ26"/>
  <c r="BA26" s="1"/>
  <c r="AY26"/>
  <c r="AU26"/>
  <c r="AM26"/>
  <c r="AT26" s="1"/>
  <c r="AL26"/>
  <c r="BE25"/>
  <c r="BD25"/>
  <c r="BF25" s="1"/>
  <c r="BC25"/>
  <c r="AZ25"/>
  <c r="AY25"/>
  <c r="AU25"/>
  <c r="AS25"/>
  <c r="AQ25"/>
  <c r="AO25"/>
  <c r="AM25"/>
  <c r="AT25" s="1"/>
  <c r="AL25"/>
  <c r="AK25"/>
  <c r="AJ25"/>
  <c r="AA25"/>
  <c r="Z25"/>
  <c r="BE24"/>
  <c r="BD24"/>
  <c r="BF24" s="1"/>
  <c r="BC24"/>
  <c r="BA24"/>
  <c r="AZ24"/>
  <c r="BB24" s="1"/>
  <c r="AY24"/>
  <c r="AU24"/>
  <c r="AM24"/>
  <c r="AS24" s="1"/>
  <c r="AL24"/>
  <c r="BE23"/>
  <c r="BD23"/>
  <c r="BF23" s="1"/>
  <c r="BC23"/>
  <c r="AZ23"/>
  <c r="AY23"/>
  <c r="AU23"/>
  <c r="AM23"/>
  <c r="AS23" s="1"/>
  <c r="AL23"/>
  <c r="BE22"/>
  <c r="BD22"/>
  <c r="BF22" s="1"/>
  <c r="BC22"/>
  <c r="AZ22"/>
  <c r="BB22" s="1"/>
  <c r="AY22"/>
  <c r="AU22"/>
  <c r="AM22"/>
  <c r="AS22" s="1"/>
  <c r="AL22"/>
  <c r="BE21"/>
  <c r="BD21"/>
  <c r="BF21" s="1"/>
  <c r="BC21"/>
  <c r="AZ21"/>
  <c r="BB21" s="1"/>
  <c r="AY21"/>
  <c r="AU21"/>
  <c r="AM21"/>
  <c r="AS21" s="1"/>
  <c r="AL21"/>
  <c r="BE20"/>
  <c r="BD20"/>
  <c r="BF20" s="1"/>
  <c r="BC20"/>
  <c r="AZ20"/>
  <c r="AY20"/>
  <c r="AU20"/>
  <c r="AS20"/>
  <c r="AQ20"/>
  <c r="AO20"/>
  <c r="AM20"/>
  <c r="AT20" s="1"/>
  <c r="AL20"/>
  <c r="BE19"/>
  <c r="BD19"/>
  <c r="BF19" s="1"/>
  <c r="BC19"/>
  <c r="BA19"/>
  <c r="AZ19"/>
  <c r="BB19" s="1"/>
  <c r="AY19"/>
  <c r="AU19"/>
  <c r="AT19"/>
  <c r="AR19"/>
  <c r="AM19"/>
  <c r="AS19" s="1"/>
  <c r="AL19"/>
  <c r="BE18"/>
  <c r="BD18"/>
  <c r="BF18" s="1"/>
  <c r="BC18"/>
  <c r="BA18"/>
  <c r="AZ18"/>
  <c r="BB18" s="1"/>
  <c r="AY18"/>
  <c r="AU18"/>
  <c r="AT18"/>
  <c r="AR18"/>
  <c r="AM18"/>
  <c r="AS18" s="1"/>
  <c r="AL18"/>
  <c r="BE17"/>
  <c r="BD17"/>
  <c r="BF17" s="1"/>
  <c r="BC17"/>
  <c r="AZ17"/>
  <c r="AY17"/>
  <c r="AU17"/>
  <c r="AM17"/>
  <c r="AT17" s="1"/>
  <c r="AL17"/>
  <c r="BE16"/>
  <c r="BD16"/>
  <c r="BF16" s="1"/>
  <c r="BC16"/>
  <c r="AZ16"/>
  <c r="BA16" s="1"/>
  <c r="AY16"/>
  <c r="AU16"/>
  <c r="AM16"/>
  <c r="AT16" s="1"/>
  <c r="AL16"/>
  <c r="BE15"/>
  <c r="BD15"/>
  <c r="BF15" s="1"/>
  <c r="BC15"/>
  <c r="AZ15"/>
  <c r="AY15"/>
  <c r="AU15"/>
  <c r="AM15"/>
  <c r="AT15" s="1"/>
  <c r="AL15"/>
  <c r="BE14"/>
  <c r="BD14"/>
  <c r="BF14" s="1"/>
  <c r="BC14"/>
  <c r="BA14"/>
  <c r="AZ14"/>
  <c r="BB14" s="1"/>
  <c r="AY14"/>
  <c r="AU14"/>
  <c r="AM14"/>
  <c r="AS14" s="1"/>
  <c r="AL14"/>
  <c r="BE13"/>
  <c r="BD13"/>
  <c r="BF13" s="1"/>
  <c r="BC13"/>
  <c r="AZ13"/>
  <c r="BA13" s="1"/>
  <c r="AY13"/>
  <c r="AU13"/>
  <c r="AM13"/>
  <c r="AT13" s="1"/>
  <c r="AL13"/>
  <c r="BE12"/>
  <c r="BD12"/>
  <c r="BF12" s="1"/>
  <c r="BC12"/>
  <c r="AZ12"/>
  <c r="BA12" s="1"/>
  <c r="AY12"/>
  <c r="AU12"/>
  <c r="AM12"/>
  <c r="AT12" s="1"/>
  <c r="AL12"/>
  <c r="BE11"/>
  <c r="BD11"/>
  <c r="BF11" s="1"/>
  <c r="BC11"/>
  <c r="AZ11"/>
  <c r="BB11" s="1"/>
  <c r="AY11"/>
  <c r="AU11"/>
  <c r="AM11"/>
  <c r="AT11" s="1"/>
  <c r="AL11"/>
  <c r="BE10"/>
  <c r="BD10"/>
  <c r="BF10" s="1"/>
  <c r="BC10"/>
  <c r="AZ10"/>
  <c r="BA10" s="1"/>
  <c r="AY10"/>
  <c r="AU10"/>
  <c r="AM10"/>
  <c r="AT10" s="1"/>
  <c r="AL10"/>
  <c r="BE9"/>
  <c r="BD9"/>
  <c r="BF9" s="1"/>
  <c r="BC9"/>
  <c r="BB9"/>
  <c r="AZ9"/>
  <c r="BA9" s="1"/>
  <c r="AY9"/>
  <c r="AU9"/>
  <c r="AT9"/>
  <c r="AR9"/>
  <c r="AM9"/>
  <c r="AS9" s="1"/>
  <c r="AL9"/>
  <c r="BE8"/>
  <c r="BD8"/>
  <c r="BF8" s="1"/>
  <c r="BC8"/>
  <c r="AZ8"/>
  <c r="BB8" s="1"/>
  <c r="AY8"/>
  <c r="AU8"/>
  <c r="AT8"/>
  <c r="AR8"/>
  <c r="AM8"/>
  <c r="AS8" s="1"/>
  <c r="AL8"/>
  <c r="BE7"/>
  <c r="BD7"/>
  <c r="BF7" s="1"/>
  <c r="BC7"/>
  <c r="BA7"/>
  <c r="AZ7"/>
  <c r="BB7" s="1"/>
  <c r="AY7"/>
  <c r="AU7"/>
  <c r="AT7"/>
  <c r="AR7"/>
  <c r="AM7"/>
  <c r="AS7" s="1"/>
  <c r="AL7"/>
  <c r="BE6"/>
  <c r="BD6"/>
  <c r="BF6" s="1"/>
  <c r="BC6"/>
  <c r="BA6"/>
  <c r="AZ6"/>
  <c r="BB6" s="1"/>
  <c r="AY6"/>
  <c r="AU6"/>
  <c r="AM6"/>
  <c r="AS6" s="1"/>
  <c r="AL6"/>
  <c r="BE5"/>
  <c r="BD5"/>
  <c r="BF5" s="1"/>
  <c r="BC5"/>
  <c r="AZ5"/>
  <c r="BB5" s="1"/>
  <c r="AY5"/>
  <c r="AU5"/>
  <c r="AM5"/>
  <c r="AS5" s="1"/>
  <c r="AL5"/>
  <c r="AK94" i="4"/>
  <c r="AJ94"/>
  <c r="BE93"/>
  <c r="BD93"/>
  <c r="BF93" s="1"/>
  <c r="BC93"/>
  <c r="BA93"/>
  <c r="AZ93"/>
  <c r="BB93" s="1"/>
  <c r="AY93"/>
  <c r="AU93"/>
  <c r="AT93"/>
  <c r="AR93"/>
  <c r="AM93"/>
  <c r="AS93" s="1"/>
  <c r="AL93"/>
  <c r="BE92"/>
  <c r="BD92"/>
  <c r="BF92" s="1"/>
  <c r="BC92"/>
  <c r="AZ92"/>
  <c r="BB92" s="1"/>
  <c r="AY92"/>
  <c r="AU92"/>
  <c r="AT92"/>
  <c r="AR92"/>
  <c r="AM92"/>
  <c r="AS92" s="1"/>
  <c r="AL92"/>
  <c r="BE91"/>
  <c r="BD91"/>
  <c r="BF91" s="1"/>
  <c r="BC91"/>
  <c r="AZ91"/>
  <c r="BB91" s="1"/>
  <c r="AY91"/>
  <c r="AU91"/>
  <c r="AT91"/>
  <c r="AR91"/>
  <c r="AM91"/>
  <c r="AS91" s="1"/>
  <c r="AL91"/>
  <c r="BE90"/>
  <c r="BD90"/>
  <c r="BF90" s="1"/>
  <c r="BC90"/>
  <c r="BA90"/>
  <c r="AZ90"/>
  <c r="BB90" s="1"/>
  <c r="AY90"/>
  <c r="AU90"/>
  <c r="AT90"/>
  <c r="AS90"/>
  <c r="AR90"/>
  <c r="AL90"/>
  <c r="BE89"/>
  <c r="BD89"/>
  <c r="BF89" s="1"/>
  <c r="BC89"/>
  <c r="AZ89"/>
  <c r="BB89" s="1"/>
  <c r="AY89"/>
  <c r="AU89"/>
  <c r="AM89"/>
  <c r="AS89" s="1"/>
  <c r="AL89"/>
  <c r="BE88"/>
  <c r="BD88"/>
  <c r="BF88" s="1"/>
  <c r="BC88"/>
  <c r="AZ88"/>
  <c r="BB88" s="1"/>
  <c r="AY88"/>
  <c r="AU88"/>
  <c r="AM88"/>
  <c r="AS88" s="1"/>
  <c r="AL88"/>
  <c r="BE87"/>
  <c r="BD87"/>
  <c r="BF87" s="1"/>
  <c r="BC87"/>
  <c r="AZ87"/>
  <c r="BB87" s="1"/>
  <c r="AY87"/>
  <c r="AU87"/>
  <c r="AM87"/>
  <c r="AS87" s="1"/>
  <c r="AL87"/>
  <c r="BE86"/>
  <c r="BD86"/>
  <c r="BF86" s="1"/>
  <c r="BC86"/>
  <c r="AZ86"/>
  <c r="BB86" s="1"/>
  <c r="AY86"/>
  <c r="AU86"/>
  <c r="AM86"/>
  <c r="AS86" s="1"/>
  <c r="AL86"/>
  <c r="BE85"/>
  <c r="BD85"/>
  <c r="BF85" s="1"/>
  <c r="BC85"/>
  <c r="AZ85"/>
  <c r="BB85" s="1"/>
  <c r="AY85"/>
  <c r="AU85"/>
  <c r="AM85"/>
  <c r="AS85" s="1"/>
  <c r="AL85"/>
  <c r="BE84"/>
  <c r="BD84"/>
  <c r="BF84" s="1"/>
  <c r="BC84"/>
  <c r="AZ84"/>
  <c r="BB84" s="1"/>
  <c r="AY84"/>
  <c r="AU84"/>
  <c r="AM84"/>
  <c r="AS84" s="1"/>
  <c r="AL84"/>
  <c r="BE83"/>
  <c r="BD83"/>
  <c r="BF83" s="1"/>
  <c r="BC83"/>
  <c r="AZ83"/>
  <c r="BB83" s="1"/>
  <c r="AY83"/>
  <c r="AU83"/>
  <c r="AS83"/>
  <c r="AQ83"/>
  <c r="AO83"/>
  <c r="AM83"/>
  <c r="AT83" s="1"/>
  <c r="BJ83" s="1"/>
  <c r="AL83"/>
  <c r="BE82"/>
  <c r="BD82"/>
  <c r="BF82" s="1"/>
  <c r="BC82"/>
  <c r="AZ82"/>
  <c r="BB82" s="1"/>
  <c r="AY82"/>
  <c r="AU82"/>
  <c r="AT82"/>
  <c r="AR82"/>
  <c r="AM82"/>
  <c r="AS82" s="1"/>
  <c r="AL82"/>
  <c r="BE81"/>
  <c r="BD81"/>
  <c r="BF81" s="1"/>
  <c r="BC81"/>
  <c r="BA81"/>
  <c r="AZ81"/>
  <c r="BB81" s="1"/>
  <c r="AY81"/>
  <c r="AU81"/>
  <c r="AT81"/>
  <c r="AR81"/>
  <c r="AM81"/>
  <c r="AS81" s="1"/>
  <c r="AL81"/>
  <c r="BE80"/>
  <c r="BD80"/>
  <c r="BF80" s="1"/>
  <c r="BC80"/>
  <c r="AZ80"/>
  <c r="BB80" s="1"/>
  <c r="AY80"/>
  <c r="AU80"/>
  <c r="AM80"/>
  <c r="AT80" s="1"/>
  <c r="AL80"/>
  <c r="BE79"/>
  <c r="BD79"/>
  <c r="BF79" s="1"/>
  <c r="BC79"/>
  <c r="AZ79"/>
  <c r="BA79" s="1"/>
  <c r="AY79"/>
  <c r="AU79"/>
  <c r="AM79"/>
  <c r="AT79" s="1"/>
  <c r="AL79"/>
  <c r="BE78"/>
  <c r="BD78"/>
  <c r="BF78" s="1"/>
  <c r="BC78"/>
  <c r="AZ78"/>
  <c r="BB78" s="1"/>
  <c r="AY78"/>
  <c r="AU78"/>
  <c r="AS78"/>
  <c r="AQ78"/>
  <c r="AO78"/>
  <c r="AM78"/>
  <c r="AT78" s="1"/>
  <c r="AL78"/>
  <c r="BE77"/>
  <c r="BD77"/>
  <c r="BF77" s="1"/>
  <c r="BC77"/>
  <c r="BA77"/>
  <c r="AZ77"/>
  <c r="BB77" s="1"/>
  <c r="AY77"/>
  <c r="AU77"/>
  <c r="AT77"/>
  <c r="AR77"/>
  <c r="AM77"/>
  <c r="AS77" s="1"/>
  <c r="AL77"/>
  <c r="BE76"/>
  <c r="BD76"/>
  <c r="BF76" s="1"/>
  <c r="BC76"/>
  <c r="AZ76"/>
  <c r="BB76" s="1"/>
  <c r="AY76"/>
  <c r="AU76"/>
  <c r="AM76"/>
  <c r="AS76" s="1"/>
  <c r="AL76"/>
  <c r="BE75"/>
  <c r="BD75"/>
  <c r="BF75" s="1"/>
  <c r="BC75"/>
  <c r="AZ75"/>
  <c r="BA75" s="1"/>
  <c r="AY75"/>
  <c r="AU75"/>
  <c r="AM75"/>
  <c r="AT75" s="1"/>
  <c r="AL75"/>
  <c r="BE74"/>
  <c r="BD74"/>
  <c r="BF74" s="1"/>
  <c r="BC74"/>
  <c r="AZ74"/>
  <c r="BB74" s="1"/>
  <c r="AY74"/>
  <c r="AU74"/>
  <c r="AS74"/>
  <c r="AQ74"/>
  <c r="AO74"/>
  <c r="AM74"/>
  <c r="AT74" s="1"/>
  <c r="AL74"/>
  <c r="BE73"/>
  <c r="BD73"/>
  <c r="BF73" s="1"/>
  <c r="BC73"/>
  <c r="BA73"/>
  <c r="AZ73"/>
  <c r="BB73" s="1"/>
  <c r="AY73"/>
  <c r="AU73"/>
  <c r="AT73"/>
  <c r="AR73"/>
  <c r="AM73"/>
  <c r="AS73" s="1"/>
  <c r="AL73"/>
  <c r="BE72"/>
  <c r="BD72"/>
  <c r="BF72" s="1"/>
  <c r="BC72"/>
  <c r="AZ72"/>
  <c r="BB72" s="1"/>
  <c r="AY72"/>
  <c r="AU72"/>
  <c r="AM72"/>
  <c r="AS72" s="1"/>
  <c r="AL72"/>
  <c r="BE71"/>
  <c r="BD71"/>
  <c r="BF71" s="1"/>
  <c r="BC71"/>
  <c r="AZ71"/>
  <c r="BA71" s="1"/>
  <c r="AY71"/>
  <c r="AU71"/>
  <c r="AS71"/>
  <c r="AQ71"/>
  <c r="AO71"/>
  <c r="AM71"/>
  <c r="AT71" s="1"/>
  <c r="BJ71" s="1"/>
  <c r="AL71"/>
  <c r="BE70"/>
  <c r="BD70"/>
  <c r="BF70" s="1"/>
  <c r="BC70"/>
  <c r="AZ70"/>
  <c r="BB70" s="1"/>
  <c r="AY70"/>
  <c r="AU70"/>
  <c r="AT70"/>
  <c r="AR70"/>
  <c r="AM70"/>
  <c r="AS70" s="1"/>
  <c r="AL70"/>
  <c r="BE69"/>
  <c r="BD69"/>
  <c r="BF69" s="1"/>
  <c r="BC69"/>
  <c r="BA69"/>
  <c r="AZ69"/>
  <c r="BB69" s="1"/>
  <c r="AY69"/>
  <c r="AU69"/>
  <c r="AM69"/>
  <c r="AS69" s="1"/>
  <c r="AL69"/>
  <c r="BE68"/>
  <c r="BD68"/>
  <c r="BF68" s="1"/>
  <c r="BC68"/>
  <c r="AZ68"/>
  <c r="BB68" s="1"/>
  <c r="AY68"/>
  <c r="AU68"/>
  <c r="AM68"/>
  <c r="AS68" s="1"/>
  <c r="AL68"/>
  <c r="BE67"/>
  <c r="BD67"/>
  <c r="BF67" s="1"/>
  <c r="BC67"/>
  <c r="AZ67"/>
  <c r="BA67" s="1"/>
  <c r="AY67"/>
  <c r="AU67"/>
  <c r="AM67"/>
  <c r="AT67" s="1"/>
  <c r="AL67"/>
  <c r="BE66"/>
  <c r="BD66"/>
  <c r="BF66" s="1"/>
  <c r="BC66"/>
  <c r="AZ66"/>
  <c r="BB66" s="1"/>
  <c r="AY66"/>
  <c r="AU66"/>
  <c r="AM66"/>
  <c r="AT66" s="1"/>
  <c r="AL66"/>
  <c r="BE65"/>
  <c r="BD65"/>
  <c r="BF65" s="1"/>
  <c r="BC65"/>
  <c r="AZ65"/>
  <c r="BA65" s="1"/>
  <c r="AY65"/>
  <c r="AU65"/>
  <c r="AS65"/>
  <c r="AQ65"/>
  <c r="AO65"/>
  <c r="AM65"/>
  <c r="AT65" s="1"/>
  <c r="BJ65" s="1"/>
  <c r="AL65"/>
  <c r="BE64"/>
  <c r="BD64"/>
  <c r="BF64" s="1"/>
  <c r="BC64"/>
  <c r="AZ64"/>
  <c r="BB64" s="1"/>
  <c r="AY64"/>
  <c r="AU64"/>
  <c r="AM64"/>
  <c r="AS64" s="1"/>
  <c r="AL64"/>
  <c r="BE63"/>
  <c r="BD63"/>
  <c r="BF63" s="1"/>
  <c r="BC63"/>
  <c r="AZ63"/>
  <c r="BA63" s="1"/>
  <c r="AY63"/>
  <c r="AU63"/>
  <c r="AS63"/>
  <c r="AQ63"/>
  <c r="AO63"/>
  <c r="AM63"/>
  <c r="AT63" s="1"/>
  <c r="AL63"/>
  <c r="BE62"/>
  <c r="BD62"/>
  <c r="BF62" s="1"/>
  <c r="BC62"/>
  <c r="AZ62"/>
  <c r="BB62" s="1"/>
  <c r="AY62"/>
  <c r="AU62"/>
  <c r="AM62"/>
  <c r="AS62" s="1"/>
  <c r="AL62"/>
  <c r="BE61"/>
  <c r="BD61"/>
  <c r="BF61" s="1"/>
  <c r="BC61"/>
  <c r="AZ61"/>
  <c r="BA61" s="1"/>
  <c r="AY61"/>
  <c r="AU61"/>
  <c r="AM61"/>
  <c r="AT61" s="1"/>
  <c r="AL61"/>
  <c r="BE60"/>
  <c r="BD60"/>
  <c r="BF60" s="1"/>
  <c r="BC60"/>
  <c r="AZ60"/>
  <c r="BB60" s="1"/>
  <c r="AY60"/>
  <c r="AU60"/>
  <c r="AS60"/>
  <c r="AQ60"/>
  <c r="AO60"/>
  <c r="AM60"/>
  <c r="AT60" s="1"/>
  <c r="AL60"/>
  <c r="BE59"/>
  <c r="BD59"/>
  <c r="BF59" s="1"/>
  <c r="BC59"/>
  <c r="BA59"/>
  <c r="AZ59"/>
  <c r="BB59" s="1"/>
  <c r="AY59"/>
  <c r="AU59"/>
  <c r="AT59"/>
  <c r="AR59"/>
  <c r="AM59"/>
  <c r="AS59" s="1"/>
  <c r="AL59"/>
  <c r="BE58"/>
  <c r="BD58"/>
  <c r="BF58" s="1"/>
  <c r="BC58"/>
  <c r="AZ58"/>
  <c r="BB58" s="1"/>
  <c r="AY58"/>
  <c r="AU58"/>
  <c r="AT58"/>
  <c r="AR58"/>
  <c r="AM58"/>
  <c r="AS58" s="1"/>
  <c r="AL58"/>
  <c r="BE57"/>
  <c r="BD57"/>
  <c r="BF57" s="1"/>
  <c r="BC57"/>
  <c r="AZ57"/>
  <c r="BB57" s="1"/>
  <c r="AY57"/>
  <c r="AU57"/>
  <c r="AM57"/>
  <c r="AS57" s="1"/>
  <c r="AL57"/>
  <c r="BE56"/>
  <c r="BD56"/>
  <c r="BF56" s="1"/>
  <c r="BC56"/>
  <c r="AZ56"/>
  <c r="BB56" s="1"/>
  <c r="AY56"/>
  <c r="AU56"/>
  <c r="AM56"/>
  <c r="AS56" s="1"/>
  <c r="AL56"/>
  <c r="BE55"/>
  <c r="BD55"/>
  <c r="BF55" s="1"/>
  <c r="BC55"/>
  <c r="AZ55"/>
  <c r="BB55" s="1"/>
  <c r="AY55"/>
  <c r="AU55"/>
  <c r="AS55"/>
  <c r="AQ55"/>
  <c r="AO55"/>
  <c r="AM55"/>
  <c r="AT55" s="1"/>
  <c r="AL55"/>
  <c r="BE54"/>
  <c r="BD54"/>
  <c r="BF54" s="1"/>
  <c r="BC54"/>
  <c r="AZ54"/>
  <c r="BB54" s="1"/>
  <c r="AY54"/>
  <c r="AU54"/>
  <c r="AT54"/>
  <c r="AR54"/>
  <c r="AM54"/>
  <c r="AS54" s="1"/>
  <c r="AL54"/>
  <c r="BE53"/>
  <c r="BD53"/>
  <c r="BF53" s="1"/>
  <c r="BC53"/>
  <c r="AZ53"/>
  <c r="BA53" s="1"/>
  <c r="AY53"/>
  <c r="AU53"/>
  <c r="AM53"/>
  <c r="AT53" s="1"/>
  <c r="AL53"/>
  <c r="BE52"/>
  <c r="BD52"/>
  <c r="BF52" s="1"/>
  <c r="BC52"/>
  <c r="AZ52"/>
  <c r="BB52" s="1"/>
  <c r="AY52"/>
  <c r="AU52"/>
  <c r="AM52"/>
  <c r="AT52" s="1"/>
  <c r="AL52"/>
  <c r="BE51"/>
  <c r="BD51"/>
  <c r="BF51" s="1"/>
  <c r="BC51"/>
  <c r="AZ51"/>
  <c r="BA51" s="1"/>
  <c r="AY51"/>
  <c r="AU51"/>
  <c r="AM51"/>
  <c r="AT51" s="1"/>
  <c r="AL51"/>
  <c r="BE50"/>
  <c r="BD50"/>
  <c r="BF50" s="1"/>
  <c r="BC50"/>
  <c r="AZ50"/>
  <c r="BB50" s="1"/>
  <c r="AY50"/>
  <c r="AU50"/>
  <c r="AM50"/>
  <c r="AT50" s="1"/>
  <c r="AL50"/>
  <c r="BE49"/>
  <c r="BD49"/>
  <c r="BF49" s="1"/>
  <c r="BC49"/>
  <c r="AZ49"/>
  <c r="BB49" s="1"/>
  <c r="AY49"/>
  <c r="AU49"/>
  <c r="AS49"/>
  <c r="AQ49"/>
  <c r="AO49"/>
  <c r="AM49"/>
  <c r="AT49" s="1"/>
  <c r="AL49"/>
  <c r="BE48"/>
  <c r="BD48"/>
  <c r="BF48" s="1"/>
  <c r="BC48"/>
  <c r="AZ48"/>
  <c r="BB48" s="1"/>
  <c r="AY48"/>
  <c r="AU48"/>
  <c r="AM48"/>
  <c r="AS48" s="1"/>
  <c r="AL48"/>
  <c r="BE47"/>
  <c r="BD47"/>
  <c r="BF47" s="1"/>
  <c r="BC47"/>
  <c r="AZ47"/>
  <c r="BB47" s="1"/>
  <c r="AY47"/>
  <c r="AU47"/>
  <c r="AS47"/>
  <c r="AQ47"/>
  <c r="AO47"/>
  <c r="AM47"/>
  <c r="AT47" s="1"/>
  <c r="BJ47" s="1"/>
  <c r="AL47"/>
  <c r="BE46"/>
  <c r="BD46"/>
  <c r="BF46" s="1"/>
  <c r="BC46"/>
  <c r="AZ46"/>
  <c r="BB46" s="1"/>
  <c r="AY46"/>
  <c r="AU46"/>
  <c r="AT46"/>
  <c r="AR46"/>
  <c r="AM46"/>
  <c r="AS46" s="1"/>
  <c r="AL46"/>
  <c r="BE45"/>
  <c r="BD45"/>
  <c r="BF45" s="1"/>
  <c r="BC45"/>
  <c r="AZ45"/>
  <c r="BB45" s="1"/>
  <c r="AY45"/>
  <c r="AU45"/>
  <c r="AT45"/>
  <c r="AR45"/>
  <c r="AM45"/>
  <c r="AS45" s="1"/>
  <c r="AL45"/>
  <c r="BE44"/>
  <c r="BD44"/>
  <c r="BF44" s="1"/>
  <c r="BC44"/>
  <c r="AZ44"/>
  <c r="BB44" s="1"/>
  <c r="AY44"/>
  <c r="AU44"/>
  <c r="AM44"/>
  <c r="AS44" s="1"/>
  <c r="AL44"/>
  <c r="BE43"/>
  <c r="BD43"/>
  <c r="BF43" s="1"/>
  <c r="BC43"/>
  <c r="AZ43"/>
  <c r="BB43" s="1"/>
  <c r="AY43"/>
  <c r="AU43"/>
  <c r="AM43"/>
  <c r="AS43" s="1"/>
  <c r="AL43"/>
  <c r="BE42"/>
  <c r="BD42"/>
  <c r="BF42" s="1"/>
  <c r="BC42"/>
  <c r="AZ42"/>
  <c r="BB42" s="1"/>
  <c r="AY42"/>
  <c r="AU42"/>
  <c r="AM42"/>
  <c r="AS42" s="1"/>
  <c r="AL42"/>
  <c r="BE41"/>
  <c r="BD41"/>
  <c r="BF41" s="1"/>
  <c r="BC41"/>
  <c r="AZ41"/>
  <c r="AY41"/>
  <c r="AU41"/>
  <c r="AM41"/>
  <c r="AS41" s="1"/>
  <c r="AL41"/>
  <c r="BE40"/>
  <c r="BD40"/>
  <c r="BF40" s="1"/>
  <c r="BC40"/>
  <c r="AZ40"/>
  <c r="AY40"/>
  <c r="AU40"/>
  <c r="AS40"/>
  <c r="AQ40"/>
  <c r="AO40"/>
  <c r="AM40"/>
  <c r="AT40" s="1"/>
  <c r="AL40"/>
  <c r="BE39"/>
  <c r="BD39"/>
  <c r="BF39" s="1"/>
  <c r="BC39"/>
  <c r="AZ39"/>
  <c r="AY39"/>
  <c r="AU39"/>
  <c r="AT39"/>
  <c r="AR39"/>
  <c r="AM39"/>
  <c r="AS39" s="1"/>
  <c r="AL39"/>
  <c r="BE38"/>
  <c r="BD38"/>
  <c r="BF38" s="1"/>
  <c r="BC38"/>
  <c r="AZ38"/>
  <c r="AY38"/>
  <c r="AU38"/>
  <c r="AM38"/>
  <c r="AT38" s="1"/>
  <c r="AL38"/>
  <c r="BE37"/>
  <c r="BD37"/>
  <c r="BF37" s="1"/>
  <c r="BC37"/>
  <c r="BB37"/>
  <c r="BA37"/>
  <c r="AZ37"/>
  <c r="AY37"/>
  <c r="AU37"/>
  <c r="AS37"/>
  <c r="AQ37"/>
  <c r="AO37"/>
  <c r="AM37"/>
  <c r="AT37" s="1"/>
  <c r="AL37"/>
  <c r="BE36"/>
  <c r="BD36"/>
  <c r="BF36" s="1"/>
  <c r="BC36"/>
  <c r="AZ36"/>
  <c r="AY36"/>
  <c r="AU36"/>
  <c r="AM36"/>
  <c r="AT36" s="1"/>
  <c r="AL36"/>
  <c r="BE35"/>
  <c r="BD35"/>
  <c r="BF35" s="1"/>
  <c r="BC35"/>
  <c r="AZ35"/>
  <c r="AY35"/>
  <c r="AU35"/>
  <c r="AM35"/>
  <c r="AS35" s="1"/>
  <c r="AL35"/>
  <c r="BE34"/>
  <c r="BD34"/>
  <c r="BF34" s="1"/>
  <c r="BC34"/>
  <c r="AZ34"/>
  <c r="AY34"/>
  <c r="AU34"/>
  <c r="AS34"/>
  <c r="AQ34"/>
  <c r="AO34"/>
  <c r="AM34"/>
  <c r="AT34" s="1"/>
  <c r="AL34"/>
  <c r="BE33"/>
  <c r="BD33"/>
  <c r="BF33" s="1"/>
  <c r="BC33"/>
  <c r="AZ33"/>
  <c r="AY33"/>
  <c r="AU33"/>
  <c r="AM33"/>
  <c r="AT33" s="1"/>
  <c r="AL33"/>
  <c r="BE32"/>
  <c r="BD32"/>
  <c r="BF32" s="1"/>
  <c r="BC32"/>
  <c r="AZ32"/>
  <c r="AY32"/>
  <c r="AU32"/>
  <c r="AS32"/>
  <c r="AQ32"/>
  <c r="AO32"/>
  <c r="AM32"/>
  <c r="AT32" s="1"/>
  <c r="AL32"/>
  <c r="BE31"/>
  <c r="BD31"/>
  <c r="BF31" s="1"/>
  <c r="BC31"/>
  <c r="AZ31"/>
  <c r="AY31"/>
  <c r="AU31"/>
  <c r="AM31"/>
  <c r="AT31" s="1"/>
  <c r="AL31"/>
  <c r="BE30"/>
  <c r="BD30"/>
  <c r="BF30" s="1"/>
  <c r="BC30"/>
  <c r="AZ30"/>
  <c r="AY30"/>
  <c r="AU30"/>
  <c r="AS30"/>
  <c r="AQ30"/>
  <c r="AO30"/>
  <c r="AM30"/>
  <c r="AT30" s="1"/>
  <c r="AL30"/>
  <c r="BE29"/>
  <c r="BD29"/>
  <c r="BF29" s="1"/>
  <c r="BC29"/>
  <c r="AZ29"/>
  <c r="AY29"/>
  <c r="AU29"/>
  <c r="AR29"/>
  <c r="AM29"/>
  <c r="AT29" s="1"/>
  <c r="AL29"/>
  <c r="BE28"/>
  <c r="BD28"/>
  <c r="BF28" s="1"/>
  <c r="BC28"/>
  <c r="AZ28"/>
  <c r="AY28"/>
  <c r="AU28"/>
  <c r="AM28"/>
  <c r="AT28" s="1"/>
  <c r="AL28"/>
  <c r="BE27"/>
  <c r="BD27"/>
  <c r="BF27" s="1"/>
  <c r="BC27"/>
  <c r="AZ27"/>
  <c r="AY27"/>
  <c r="AU27"/>
  <c r="AM27"/>
  <c r="AT27" s="1"/>
  <c r="AL27"/>
  <c r="BE26"/>
  <c r="BD26"/>
  <c r="BF26" s="1"/>
  <c r="BC26"/>
  <c r="AZ26"/>
  <c r="AY26"/>
  <c r="AU26"/>
  <c r="AM26"/>
  <c r="AS26" s="1"/>
  <c r="AL26"/>
  <c r="BE25"/>
  <c r="BD25"/>
  <c r="BF25" s="1"/>
  <c r="BC25"/>
  <c r="AZ25"/>
  <c r="AY25"/>
  <c r="AU25"/>
  <c r="AM25"/>
  <c r="AS25" s="1"/>
  <c r="AL25"/>
  <c r="BE24"/>
  <c r="BD24"/>
  <c r="BF24" s="1"/>
  <c r="BC24"/>
  <c r="AZ24"/>
  <c r="AY24"/>
  <c r="AU24"/>
  <c r="AS24"/>
  <c r="AQ24"/>
  <c r="AO24"/>
  <c r="AM24"/>
  <c r="AT24" s="1"/>
  <c r="AL24"/>
  <c r="BE23"/>
  <c r="BD23"/>
  <c r="BF23" s="1"/>
  <c r="BC23"/>
  <c r="AZ23"/>
  <c r="AY23"/>
  <c r="AU23"/>
  <c r="AT23"/>
  <c r="AR23"/>
  <c r="AM23"/>
  <c r="AS23" s="1"/>
  <c r="AL23"/>
  <c r="BE22"/>
  <c r="BD22"/>
  <c r="BF22" s="1"/>
  <c r="BC22"/>
  <c r="AZ22"/>
  <c r="AY22"/>
  <c r="AU22"/>
  <c r="AM22"/>
  <c r="AT22" s="1"/>
  <c r="AL22"/>
  <c r="BE21"/>
  <c r="BD21"/>
  <c r="BF21" s="1"/>
  <c r="BC21"/>
  <c r="AZ21"/>
  <c r="AY21"/>
  <c r="AU21"/>
  <c r="AM21"/>
  <c r="AS21" s="1"/>
  <c r="AL21"/>
  <c r="BE20"/>
  <c r="BD20"/>
  <c r="BF20" s="1"/>
  <c r="BC20"/>
  <c r="AZ20"/>
  <c r="AY20"/>
  <c r="AU20"/>
  <c r="AS20"/>
  <c r="AQ20"/>
  <c r="AO20"/>
  <c r="AM20"/>
  <c r="AT20" s="1"/>
  <c r="AL20"/>
  <c r="BE19"/>
  <c r="BD19"/>
  <c r="BF19" s="1"/>
  <c r="BC19"/>
  <c r="AZ19"/>
  <c r="AY19"/>
  <c r="AU19"/>
  <c r="AM19"/>
  <c r="AT19" s="1"/>
  <c r="AL19"/>
  <c r="BE18"/>
  <c r="BD18"/>
  <c r="BF18" s="1"/>
  <c r="BC18"/>
  <c r="AZ18"/>
  <c r="AY18"/>
  <c r="AU18"/>
  <c r="AO18"/>
  <c r="AM18"/>
  <c r="AT18" s="1"/>
  <c r="AL18"/>
  <c r="BE17"/>
  <c r="BD17"/>
  <c r="BF17" s="1"/>
  <c r="BC17"/>
  <c r="AZ17"/>
  <c r="AY17"/>
  <c r="AU17"/>
  <c r="AM17"/>
  <c r="AS17" s="1"/>
  <c r="AL17"/>
  <c r="BE16"/>
  <c r="BD16"/>
  <c r="BF16" s="1"/>
  <c r="BC16"/>
  <c r="AZ16"/>
  <c r="AY16"/>
  <c r="AU16"/>
  <c r="AM16"/>
  <c r="AS16" s="1"/>
  <c r="AL16"/>
  <c r="BE15"/>
  <c r="BD15"/>
  <c r="BF15" s="1"/>
  <c r="BC15"/>
  <c r="AZ15"/>
  <c r="AY15"/>
  <c r="AU15"/>
  <c r="AM15"/>
  <c r="AS15" s="1"/>
  <c r="AL15"/>
  <c r="BE14"/>
  <c r="BD14"/>
  <c r="BF14" s="1"/>
  <c r="BC14"/>
  <c r="AZ14"/>
  <c r="AY14"/>
  <c r="AU14"/>
  <c r="AM14"/>
  <c r="AS14" s="1"/>
  <c r="AL14"/>
  <c r="BE13"/>
  <c r="BD13"/>
  <c r="BF13" s="1"/>
  <c r="BC13"/>
  <c r="AZ13"/>
  <c r="AY13"/>
  <c r="AU13"/>
  <c r="AM13"/>
  <c r="AS13" s="1"/>
  <c r="AL13"/>
  <c r="BE12"/>
  <c r="BD12"/>
  <c r="BF12" s="1"/>
  <c r="BC12"/>
  <c r="AZ12"/>
  <c r="AY12"/>
  <c r="AU12"/>
  <c r="AM12"/>
  <c r="AS12" s="1"/>
  <c r="AL12"/>
  <c r="BE11"/>
  <c r="BD11"/>
  <c r="BF11" s="1"/>
  <c r="BC11"/>
  <c r="AZ11"/>
  <c r="AY11"/>
  <c r="AU11"/>
  <c r="AM11"/>
  <c r="AS11" s="1"/>
  <c r="AL11"/>
  <c r="BE10"/>
  <c r="BD10"/>
  <c r="BF10" s="1"/>
  <c r="BC10"/>
  <c r="AZ10"/>
  <c r="AY10"/>
  <c r="AU10"/>
  <c r="AM10"/>
  <c r="AS10" s="1"/>
  <c r="AL10"/>
  <c r="BE9"/>
  <c r="BD9"/>
  <c r="BF9" s="1"/>
  <c r="BC9"/>
  <c r="AZ9"/>
  <c r="AY9"/>
  <c r="AU9"/>
  <c r="AM9"/>
  <c r="AS9" s="1"/>
  <c r="AL9"/>
  <c r="BE8"/>
  <c r="BD8"/>
  <c r="BF8" s="1"/>
  <c r="BC8"/>
  <c r="AZ8"/>
  <c r="AY8"/>
  <c r="AU8"/>
  <c r="AM8"/>
  <c r="AS8" s="1"/>
  <c r="AL8"/>
  <c r="BE7"/>
  <c r="BD7"/>
  <c r="BF7" s="1"/>
  <c r="BC7"/>
  <c r="AZ7"/>
  <c r="AY7"/>
  <c r="AU7"/>
  <c r="AM7"/>
  <c r="AS7" s="1"/>
  <c r="AL7"/>
  <c r="BE6"/>
  <c r="BD6"/>
  <c r="BF6" s="1"/>
  <c r="BC6"/>
  <c r="AZ6"/>
  <c r="AY6"/>
  <c r="AU6"/>
  <c r="AM6"/>
  <c r="AS6" s="1"/>
  <c r="AL6"/>
  <c r="BE5"/>
  <c r="BD5"/>
  <c r="BF5" s="1"/>
  <c r="BF94" s="1"/>
  <c r="BC5"/>
  <c r="AZ5"/>
  <c r="AY5"/>
  <c r="AU5"/>
  <c r="AM5"/>
  <c r="AS5" s="1"/>
  <c r="AL5"/>
  <c r="AK125" i="3"/>
  <c r="AJ125"/>
  <c r="AI125"/>
  <c r="AH125"/>
  <c r="BE124"/>
  <c r="BD124"/>
  <c r="BF124" s="1"/>
  <c r="BC124"/>
  <c r="AZ124"/>
  <c r="BB124" s="1"/>
  <c r="AY124"/>
  <c r="AU124"/>
  <c r="AS124"/>
  <c r="AQ124"/>
  <c r="AO124"/>
  <c r="AM124"/>
  <c r="AT124" s="1"/>
  <c r="AL124"/>
  <c r="BE123"/>
  <c r="BD123"/>
  <c r="BF123" s="1"/>
  <c r="BC123"/>
  <c r="BA123"/>
  <c r="AZ123"/>
  <c r="BB123" s="1"/>
  <c r="AY123"/>
  <c r="AU123"/>
  <c r="AM123"/>
  <c r="AT123" s="1"/>
  <c r="AL123"/>
  <c r="BE122"/>
  <c r="BD122"/>
  <c r="BF122" s="1"/>
  <c r="BC122"/>
  <c r="AZ122"/>
  <c r="BB122" s="1"/>
  <c r="AY122"/>
  <c r="AU122"/>
  <c r="AS122"/>
  <c r="AQ122"/>
  <c r="AO122"/>
  <c r="AM122"/>
  <c r="AT122" s="1"/>
  <c r="AL122"/>
  <c r="BE121"/>
  <c r="BD121"/>
  <c r="BF121" s="1"/>
  <c r="BC121"/>
  <c r="BA121"/>
  <c r="AZ121"/>
  <c r="BB121" s="1"/>
  <c r="AY121"/>
  <c r="AU121"/>
  <c r="AM121"/>
  <c r="AT121" s="1"/>
  <c r="AL121"/>
  <c r="BE120"/>
  <c r="BD120"/>
  <c r="BF120" s="1"/>
  <c r="BC120"/>
  <c r="AZ120"/>
  <c r="BB120" s="1"/>
  <c r="AY120"/>
  <c r="AU120"/>
  <c r="AS120"/>
  <c r="AQ120"/>
  <c r="AO120"/>
  <c r="AM120"/>
  <c r="AT120" s="1"/>
  <c r="AL120"/>
  <c r="BE119"/>
  <c r="BD119"/>
  <c r="BF119" s="1"/>
  <c r="BC119"/>
  <c r="BA119"/>
  <c r="AZ119"/>
  <c r="BB119" s="1"/>
  <c r="AY119"/>
  <c r="AU119"/>
  <c r="AM119"/>
  <c r="AT119" s="1"/>
  <c r="AL119"/>
  <c r="BE118"/>
  <c r="BD118"/>
  <c r="BF118" s="1"/>
  <c r="BC118"/>
  <c r="AZ118"/>
  <c r="BB118" s="1"/>
  <c r="AY118"/>
  <c r="AU118"/>
  <c r="AS118"/>
  <c r="AQ118"/>
  <c r="AO118"/>
  <c r="AM118"/>
  <c r="AT118" s="1"/>
  <c r="AL118"/>
  <c r="BE117"/>
  <c r="BD117"/>
  <c r="BF117" s="1"/>
  <c r="BC117"/>
  <c r="BA117"/>
  <c r="AZ117"/>
  <c r="BB117" s="1"/>
  <c r="AY117"/>
  <c r="AU117"/>
  <c r="AM117"/>
  <c r="AT117" s="1"/>
  <c r="AL117"/>
  <c r="BE116"/>
  <c r="BD116"/>
  <c r="BF116" s="1"/>
  <c r="BC116"/>
  <c r="AZ116"/>
  <c r="BB116" s="1"/>
  <c r="AY116"/>
  <c r="AU116"/>
  <c r="AS116"/>
  <c r="AQ116"/>
  <c r="AO116"/>
  <c r="AM116"/>
  <c r="AT116" s="1"/>
  <c r="AL116"/>
  <c r="BE115"/>
  <c r="BD115"/>
  <c r="BF115" s="1"/>
  <c r="BC115"/>
  <c r="BA115"/>
  <c r="AZ115"/>
  <c r="BB115" s="1"/>
  <c r="AY115"/>
  <c r="AU115"/>
  <c r="AM115"/>
  <c r="AT115" s="1"/>
  <c r="AL115"/>
  <c r="BE114"/>
  <c r="BD114"/>
  <c r="BF114" s="1"/>
  <c r="BC114"/>
  <c r="AZ114"/>
  <c r="BB114" s="1"/>
  <c r="AY114"/>
  <c r="AU114"/>
  <c r="AS114"/>
  <c r="AQ114"/>
  <c r="AO114"/>
  <c r="AM114"/>
  <c r="AT114" s="1"/>
  <c r="AL114"/>
  <c r="BE113"/>
  <c r="BD113"/>
  <c r="BF113" s="1"/>
  <c r="BC113"/>
  <c r="BA113"/>
  <c r="AZ113"/>
  <c r="BB113" s="1"/>
  <c r="AY113"/>
  <c r="AU113"/>
  <c r="AM113"/>
  <c r="AT113" s="1"/>
  <c r="AL113"/>
  <c r="BE112"/>
  <c r="BD112"/>
  <c r="BF112" s="1"/>
  <c r="BC112"/>
  <c r="AZ112"/>
  <c r="BB112" s="1"/>
  <c r="AY112"/>
  <c r="AU112"/>
  <c r="AS112"/>
  <c r="AQ112"/>
  <c r="AO112"/>
  <c r="AM112"/>
  <c r="AT112" s="1"/>
  <c r="AL112"/>
  <c r="BE111"/>
  <c r="BD111"/>
  <c r="BF111" s="1"/>
  <c r="BC111"/>
  <c r="BA111"/>
  <c r="AZ111"/>
  <c r="BB111" s="1"/>
  <c r="AY111"/>
  <c r="AU111"/>
  <c r="AM111"/>
  <c r="AT111" s="1"/>
  <c r="AL111"/>
  <c r="BE110"/>
  <c r="BD110"/>
  <c r="BF110" s="1"/>
  <c r="BC110"/>
  <c r="AZ110"/>
  <c r="BB110" s="1"/>
  <c r="AY110"/>
  <c r="AU110"/>
  <c r="AS110"/>
  <c r="AQ110"/>
  <c r="AO110"/>
  <c r="AM110"/>
  <c r="AT110" s="1"/>
  <c r="AL110"/>
  <c r="BE109"/>
  <c r="BD109"/>
  <c r="BF109" s="1"/>
  <c r="BC109"/>
  <c r="BA109"/>
  <c r="AZ109"/>
  <c r="BB109" s="1"/>
  <c r="AY109"/>
  <c r="AU109"/>
  <c r="AT109"/>
  <c r="AR109"/>
  <c r="AM109"/>
  <c r="AS109" s="1"/>
  <c r="AL109"/>
  <c r="BE108"/>
  <c r="BD108"/>
  <c r="BF108" s="1"/>
  <c r="BC108"/>
  <c r="BA108"/>
  <c r="AZ108"/>
  <c r="BB108" s="1"/>
  <c r="AY108"/>
  <c r="AU108"/>
  <c r="AT108"/>
  <c r="AR108"/>
  <c r="AM108"/>
  <c r="AS108" s="1"/>
  <c r="AL108"/>
  <c r="BE107"/>
  <c r="BD107"/>
  <c r="BF107" s="1"/>
  <c r="BC107"/>
  <c r="BA107"/>
  <c r="AZ107"/>
  <c r="BB107" s="1"/>
  <c r="AY107"/>
  <c r="AU107"/>
  <c r="AM107"/>
  <c r="AT107" s="1"/>
  <c r="AL107"/>
  <c r="BE106"/>
  <c r="BD106"/>
  <c r="BF106" s="1"/>
  <c r="BC106"/>
  <c r="AZ106"/>
  <c r="BB106" s="1"/>
  <c r="AY106"/>
  <c r="AU106"/>
  <c r="AS106"/>
  <c r="AQ106"/>
  <c r="AO106"/>
  <c r="AM106"/>
  <c r="AT106" s="1"/>
  <c r="BJ106" s="1"/>
  <c r="AL106"/>
  <c r="BE105"/>
  <c r="BD105"/>
  <c r="BF105" s="1"/>
  <c r="BC105"/>
  <c r="BA105"/>
  <c r="AZ105"/>
  <c r="BB105" s="1"/>
  <c r="AY105"/>
  <c r="AU105"/>
  <c r="AT105"/>
  <c r="AR105"/>
  <c r="AM105"/>
  <c r="AS105" s="1"/>
  <c r="AL105"/>
  <c r="BE104"/>
  <c r="BD104"/>
  <c r="BF104" s="1"/>
  <c r="BC104"/>
  <c r="BA104"/>
  <c r="AZ104"/>
  <c r="BB104" s="1"/>
  <c r="AY104"/>
  <c r="AU104"/>
  <c r="AM104"/>
  <c r="AT104" s="1"/>
  <c r="BE103"/>
  <c r="BD103"/>
  <c r="BF103" s="1"/>
  <c r="BC103"/>
  <c r="BA103"/>
  <c r="AZ103"/>
  <c r="BB103" s="1"/>
  <c r="AY103"/>
  <c r="AU103"/>
  <c r="AM103"/>
  <c r="AT103" s="1"/>
  <c r="AL103"/>
  <c r="BE102"/>
  <c r="BD102"/>
  <c r="BF102" s="1"/>
  <c r="BC102"/>
  <c r="AZ102"/>
  <c r="BB102" s="1"/>
  <c r="AY102"/>
  <c r="AU102"/>
  <c r="AM102"/>
  <c r="AS102" s="1"/>
  <c r="AL102"/>
  <c r="BE101"/>
  <c r="BD101"/>
  <c r="BF101" s="1"/>
  <c r="BC101"/>
  <c r="AZ101"/>
  <c r="BB101" s="1"/>
  <c r="AY101"/>
  <c r="AU101"/>
  <c r="AT101"/>
  <c r="AS101"/>
  <c r="AR101"/>
  <c r="AL101"/>
  <c r="BE100"/>
  <c r="BD100"/>
  <c r="BF100" s="1"/>
  <c r="BC100"/>
  <c r="BA100"/>
  <c r="AZ100"/>
  <c r="BB100" s="1"/>
  <c r="AY100"/>
  <c r="AU100"/>
  <c r="AT100"/>
  <c r="AR100"/>
  <c r="AM100"/>
  <c r="AS100" s="1"/>
  <c r="AL100"/>
  <c r="BE99"/>
  <c r="BD99"/>
  <c r="BF99" s="1"/>
  <c r="BC99"/>
  <c r="BA99"/>
  <c r="AZ99"/>
  <c r="BB99" s="1"/>
  <c r="AY99"/>
  <c r="AU99"/>
  <c r="AM99"/>
  <c r="AT99" s="1"/>
  <c r="AL99"/>
  <c r="BE98"/>
  <c r="BD98"/>
  <c r="BF98" s="1"/>
  <c r="BC98"/>
  <c r="AZ98"/>
  <c r="BB98" s="1"/>
  <c r="AY98"/>
  <c r="AU98"/>
  <c r="AM98"/>
  <c r="AS98" s="1"/>
  <c r="AL98"/>
  <c r="BE97"/>
  <c r="BD97"/>
  <c r="BF97" s="1"/>
  <c r="BC97"/>
  <c r="AZ97"/>
  <c r="BB97" s="1"/>
  <c r="AY97"/>
  <c r="AU97"/>
  <c r="AM97"/>
  <c r="AS97" s="1"/>
  <c r="AL97"/>
  <c r="BE96"/>
  <c r="BD96"/>
  <c r="BF96" s="1"/>
  <c r="BC96"/>
  <c r="AZ96"/>
  <c r="BB96" s="1"/>
  <c r="AY96"/>
  <c r="AU96"/>
  <c r="AM96"/>
  <c r="AS96" s="1"/>
  <c r="AL96"/>
  <c r="BE95"/>
  <c r="BD95"/>
  <c r="BF95" s="1"/>
  <c r="BC95"/>
  <c r="AZ95"/>
  <c r="BB95" s="1"/>
  <c r="AY95"/>
  <c r="AU95"/>
  <c r="AM95"/>
  <c r="AS95" s="1"/>
  <c r="AL95"/>
  <c r="BE94"/>
  <c r="BD94"/>
  <c r="BF94" s="1"/>
  <c r="BC94"/>
  <c r="AZ94"/>
  <c r="BB94" s="1"/>
  <c r="AY94"/>
  <c r="AU94"/>
  <c r="AM94"/>
  <c r="AS94" s="1"/>
  <c r="AL94"/>
  <c r="BE93"/>
  <c r="BD93"/>
  <c r="BF93" s="1"/>
  <c r="BC93"/>
  <c r="AZ93"/>
  <c r="BB93" s="1"/>
  <c r="AY93"/>
  <c r="AU93"/>
  <c r="AM93"/>
  <c r="AS93" s="1"/>
  <c r="AL93"/>
  <c r="BE92"/>
  <c r="BD92"/>
  <c r="BF92" s="1"/>
  <c r="BC92"/>
  <c r="AZ92"/>
  <c r="BB92" s="1"/>
  <c r="AY92"/>
  <c r="AU92"/>
  <c r="AM92"/>
  <c r="AS92" s="1"/>
  <c r="AL92"/>
  <c r="BE91"/>
  <c r="BD91"/>
  <c r="BF91" s="1"/>
  <c r="BC91"/>
  <c r="AZ91"/>
  <c r="BB91" s="1"/>
  <c r="AY91"/>
  <c r="AU91"/>
  <c r="AM91"/>
  <c r="AS91" s="1"/>
  <c r="AL91"/>
  <c r="BE90"/>
  <c r="BD90"/>
  <c r="BF90" s="1"/>
  <c r="BC90"/>
  <c r="AZ90"/>
  <c r="BB90" s="1"/>
  <c r="AY90"/>
  <c r="AU90"/>
  <c r="AT90"/>
  <c r="AS90"/>
  <c r="AR90"/>
  <c r="AL90"/>
  <c r="BE89"/>
  <c r="BD89"/>
  <c r="BF89" s="1"/>
  <c r="BC89"/>
  <c r="BA89"/>
  <c r="AZ89"/>
  <c r="BB89" s="1"/>
  <c r="AY89"/>
  <c r="AU89"/>
  <c r="AT89"/>
  <c r="AR89"/>
  <c r="AM89"/>
  <c r="AS89" s="1"/>
  <c r="AL89"/>
  <c r="BE88"/>
  <c r="BD88"/>
  <c r="BF88" s="1"/>
  <c r="BC88"/>
  <c r="BA88"/>
  <c r="AZ88"/>
  <c r="BB88" s="1"/>
  <c r="AY88"/>
  <c r="AU88"/>
  <c r="AT88"/>
  <c r="AR88"/>
  <c r="AM88"/>
  <c r="AS88" s="1"/>
  <c r="AL88"/>
  <c r="BE87"/>
  <c r="BD87"/>
  <c r="BF87" s="1"/>
  <c r="BC87"/>
  <c r="BA87"/>
  <c r="AZ87"/>
  <c r="BB87" s="1"/>
  <c r="AY87"/>
  <c r="AU87"/>
  <c r="AT87"/>
  <c r="AR87"/>
  <c r="AM87"/>
  <c r="AS87" s="1"/>
  <c r="AL87"/>
  <c r="BE86"/>
  <c r="BD86"/>
  <c r="BF86" s="1"/>
  <c r="BC86"/>
  <c r="BA86"/>
  <c r="AZ86"/>
  <c r="BB86" s="1"/>
  <c r="AY86"/>
  <c r="AU86"/>
  <c r="AT86"/>
  <c r="AR86"/>
  <c r="AM86"/>
  <c r="AS86" s="1"/>
  <c r="AL86"/>
  <c r="BE85"/>
  <c r="BD85"/>
  <c r="BF85" s="1"/>
  <c r="BC85"/>
  <c r="BA85"/>
  <c r="AZ85"/>
  <c r="BB85" s="1"/>
  <c r="AY85"/>
  <c r="AU85"/>
  <c r="AT85"/>
  <c r="AR85"/>
  <c r="AM85"/>
  <c r="AS85" s="1"/>
  <c r="AL85"/>
  <c r="BE84"/>
  <c r="BD84"/>
  <c r="BF84" s="1"/>
  <c r="BC84"/>
  <c r="BA84"/>
  <c r="AZ84"/>
  <c r="BB84" s="1"/>
  <c r="AY84"/>
  <c r="AU84"/>
  <c r="AT84"/>
  <c r="AR84"/>
  <c r="AM84"/>
  <c r="AS84" s="1"/>
  <c r="AL84"/>
  <c r="BE83"/>
  <c r="BD83"/>
  <c r="BF83" s="1"/>
  <c r="BC83"/>
  <c r="BA83"/>
  <c r="AZ83"/>
  <c r="BB83" s="1"/>
  <c r="AY83"/>
  <c r="AU83"/>
  <c r="AM83"/>
  <c r="AT83" s="1"/>
  <c r="AL83"/>
  <c r="BE82"/>
  <c r="BD82"/>
  <c r="BF82" s="1"/>
  <c r="BC82"/>
  <c r="AZ82"/>
  <c r="BA82" s="1"/>
  <c r="AY82"/>
  <c r="AU82"/>
  <c r="AM82"/>
  <c r="AT82" s="1"/>
  <c r="AL82"/>
  <c r="BE81"/>
  <c r="BD81"/>
  <c r="BF81" s="1"/>
  <c r="BC81"/>
  <c r="AZ81"/>
  <c r="BA81" s="1"/>
  <c r="AY81"/>
  <c r="AU81"/>
  <c r="AM81"/>
  <c r="AT81" s="1"/>
  <c r="AL81"/>
  <c r="BE80"/>
  <c r="BD80"/>
  <c r="BF80" s="1"/>
  <c r="BC80"/>
  <c r="AZ80"/>
  <c r="BA80" s="1"/>
  <c r="AY80"/>
  <c r="AU80"/>
  <c r="AS80"/>
  <c r="AQ80"/>
  <c r="AO80"/>
  <c r="AM80"/>
  <c r="AT80" s="1"/>
  <c r="AL80"/>
  <c r="BE79"/>
  <c r="BD79"/>
  <c r="BF79" s="1"/>
  <c r="BC79"/>
  <c r="BA79"/>
  <c r="AZ79"/>
  <c r="BB79" s="1"/>
  <c r="AY79"/>
  <c r="AU79"/>
  <c r="AM79"/>
  <c r="AS79" s="1"/>
  <c r="AL79"/>
  <c r="BE78"/>
  <c r="BD78"/>
  <c r="BF78" s="1"/>
  <c r="BC78"/>
  <c r="AZ78"/>
  <c r="BA78" s="1"/>
  <c r="AY78"/>
  <c r="AU78"/>
  <c r="AS78"/>
  <c r="AQ78"/>
  <c r="AO78"/>
  <c r="AM78"/>
  <c r="AT78" s="1"/>
  <c r="AL78"/>
  <c r="BE77"/>
  <c r="BD77"/>
  <c r="BF77" s="1"/>
  <c r="BC77"/>
  <c r="BA77"/>
  <c r="AZ77"/>
  <c r="BB77" s="1"/>
  <c r="AY77"/>
  <c r="AU77"/>
  <c r="AM77"/>
  <c r="AS77" s="1"/>
  <c r="AL77"/>
  <c r="BE76"/>
  <c r="BD76"/>
  <c r="BF76" s="1"/>
  <c r="BC76"/>
  <c r="AZ76"/>
  <c r="BA76" s="1"/>
  <c r="AY76"/>
  <c r="AU76"/>
  <c r="AS76"/>
  <c r="AQ76"/>
  <c r="AO76"/>
  <c r="AM76"/>
  <c r="AT76" s="1"/>
  <c r="AL76"/>
  <c r="BE75"/>
  <c r="BD75"/>
  <c r="BF75" s="1"/>
  <c r="BC75"/>
  <c r="BA75"/>
  <c r="AZ75"/>
  <c r="BB75" s="1"/>
  <c r="AY75"/>
  <c r="AU75"/>
  <c r="AM75"/>
  <c r="AS75" s="1"/>
  <c r="AL75"/>
  <c r="BE74"/>
  <c r="BD74"/>
  <c r="BF74" s="1"/>
  <c r="BC74"/>
  <c r="AZ74"/>
  <c r="BA74" s="1"/>
  <c r="AY74"/>
  <c r="AU74"/>
  <c r="AS74"/>
  <c r="AQ74"/>
  <c r="AO74"/>
  <c r="AM74"/>
  <c r="AT74" s="1"/>
  <c r="AL74"/>
  <c r="BE73"/>
  <c r="BD73"/>
  <c r="BF73" s="1"/>
  <c r="BC73"/>
  <c r="BA73"/>
  <c r="AZ73"/>
  <c r="BB73" s="1"/>
  <c r="AY73"/>
  <c r="AU73"/>
  <c r="AM73"/>
  <c r="AS73" s="1"/>
  <c r="AL73"/>
  <c r="BE72"/>
  <c r="BD72"/>
  <c r="BF72" s="1"/>
  <c r="BC72"/>
  <c r="AZ72"/>
  <c r="BA72" s="1"/>
  <c r="AY72"/>
  <c r="AU72"/>
  <c r="AS72"/>
  <c r="AQ72"/>
  <c r="AO72"/>
  <c r="AM72"/>
  <c r="AT72" s="1"/>
  <c r="AL72"/>
  <c r="BE71"/>
  <c r="BD71"/>
  <c r="BF71" s="1"/>
  <c r="BC71"/>
  <c r="BA71"/>
  <c r="AZ71"/>
  <c r="BB71" s="1"/>
  <c r="AY71"/>
  <c r="AU71"/>
  <c r="AM71"/>
  <c r="AS71" s="1"/>
  <c r="AL71"/>
  <c r="BE70"/>
  <c r="BD70"/>
  <c r="BF70" s="1"/>
  <c r="BC70"/>
  <c r="AZ70"/>
  <c r="BA70" s="1"/>
  <c r="AY70"/>
  <c r="AU70"/>
  <c r="AS70"/>
  <c r="AQ70"/>
  <c r="AO70"/>
  <c r="AM70"/>
  <c r="AT70" s="1"/>
  <c r="AL70"/>
  <c r="BE69"/>
  <c r="BD69"/>
  <c r="BF69" s="1"/>
  <c r="BC69"/>
  <c r="BA69"/>
  <c r="AZ69"/>
  <c r="BB69" s="1"/>
  <c r="AY69"/>
  <c r="AU69"/>
  <c r="AM69"/>
  <c r="AS69" s="1"/>
  <c r="AL69"/>
  <c r="BE68"/>
  <c r="BD68"/>
  <c r="BF68" s="1"/>
  <c r="BC68"/>
  <c r="AZ68"/>
  <c r="BA68" s="1"/>
  <c r="AY68"/>
  <c r="AU68"/>
  <c r="AS68"/>
  <c r="AQ68"/>
  <c r="AO68"/>
  <c r="AM68"/>
  <c r="AT68" s="1"/>
  <c r="AL68"/>
  <c r="BE67"/>
  <c r="BD67"/>
  <c r="BF67" s="1"/>
  <c r="BC67"/>
  <c r="BA67"/>
  <c r="AZ67"/>
  <c r="BB67" s="1"/>
  <c r="AY67"/>
  <c r="AU67"/>
  <c r="AM67"/>
  <c r="AS67" s="1"/>
  <c r="AL67"/>
  <c r="BE66"/>
  <c r="BD66"/>
  <c r="BF66" s="1"/>
  <c r="BC66"/>
  <c r="AZ66"/>
  <c r="BA66" s="1"/>
  <c r="AY66"/>
  <c r="AU66"/>
  <c r="AS66"/>
  <c r="AQ66"/>
  <c r="AO66"/>
  <c r="AM66"/>
  <c r="AT66" s="1"/>
  <c r="AL66"/>
  <c r="BE65"/>
  <c r="BD65"/>
  <c r="BF65" s="1"/>
  <c r="BC65"/>
  <c r="BA65"/>
  <c r="AZ65"/>
  <c r="BB65" s="1"/>
  <c r="AY65"/>
  <c r="AU65"/>
  <c r="AM65"/>
  <c r="AS65" s="1"/>
  <c r="AL65"/>
  <c r="BE64"/>
  <c r="BD64"/>
  <c r="BF64" s="1"/>
  <c r="BC64"/>
  <c r="AZ64"/>
  <c r="BA64" s="1"/>
  <c r="AY64"/>
  <c r="AU64"/>
  <c r="AS64"/>
  <c r="AQ64"/>
  <c r="AO64"/>
  <c r="AM64"/>
  <c r="AT64" s="1"/>
  <c r="AL64"/>
  <c r="BE63"/>
  <c r="BD63"/>
  <c r="BF63" s="1"/>
  <c r="BC63"/>
  <c r="BA63"/>
  <c r="AZ63"/>
  <c r="BB63" s="1"/>
  <c r="AY63"/>
  <c r="AU63"/>
  <c r="AM63"/>
  <c r="AS63" s="1"/>
  <c r="AL63"/>
  <c r="BE62"/>
  <c r="BD62"/>
  <c r="BF62" s="1"/>
  <c r="BC62"/>
  <c r="AZ62"/>
  <c r="BB62" s="1"/>
  <c r="AY62"/>
  <c r="AU62"/>
  <c r="AM62"/>
  <c r="AS62" s="1"/>
  <c r="AL62"/>
  <c r="BE61"/>
  <c r="BD61"/>
  <c r="BF61" s="1"/>
  <c r="BC61"/>
  <c r="AZ61"/>
  <c r="BA61" s="1"/>
  <c r="AY61"/>
  <c r="AU61"/>
  <c r="AM61"/>
  <c r="AT61" s="1"/>
  <c r="AL61"/>
  <c r="BE60"/>
  <c r="BD60"/>
  <c r="BF60" s="1"/>
  <c r="BC60"/>
  <c r="AZ60"/>
  <c r="BA60" s="1"/>
  <c r="AY60"/>
  <c r="AU60"/>
  <c r="AS60"/>
  <c r="AQ60"/>
  <c r="AO60"/>
  <c r="AM60"/>
  <c r="AT60" s="1"/>
  <c r="AL60"/>
  <c r="BE59"/>
  <c r="BD59"/>
  <c r="BF59" s="1"/>
  <c r="BC59"/>
  <c r="BA59"/>
  <c r="AZ59"/>
  <c r="BB59" s="1"/>
  <c r="AY59"/>
  <c r="AU59"/>
  <c r="AM59"/>
  <c r="AS59" s="1"/>
  <c r="AL59"/>
  <c r="BE58"/>
  <c r="BD58"/>
  <c r="BF58" s="1"/>
  <c r="BC58"/>
  <c r="AZ58"/>
  <c r="BA58" s="1"/>
  <c r="AY58"/>
  <c r="AU58"/>
  <c r="AS58"/>
  <c r="AQ58"/>
  <c r="AO58"/>
  <c r="AM58"/>
  <c r="AT58" s="1"/>
  <c r="AL58"/>
  <c r="BE57"/>
  <c r="BD57"/>
  <c r="BF57" s="1"/>
  <c r="BC57"/>
  <c r="BA57"/>
  <c r="AZ57"/>
  <c r="BB57" s="1"/>
  <c r="AY57"/>
  <c r="AU57"/>
  <c r="AM57"/>
  <c r="AS57" s="1"/>
  <c r="AL57"/>
  <c r="BE56"/>
  <c r="BD56"/>
  <c r="BF56" s="1"/>
  <c r="BC56"/>
  <c r="AZ56"/>
  <c r="BA56" s="1"/>
  <c r="AY56"/>
  <c r="AU56"/>
  <c r="AM56"/>
  <c r="AT56" s="1"/>
  <c r="AL56"/>
  <c r="BE55"/>
  <c r="BD55"/>
  <c r="BF55" s="1"/>
  <c r="BC55"/>
  <c r="AZ55"/>
  <c r="BA55" s="1"/>
  <c r="AY55"/>
  <c r="AU55"/>
  <c r="AS55"/>
  <c r="AQ55"/>
  <c r="AO55"/>
  <c r="AM55"/>
  <c r="AT55" s="1"/>
  <c r="AL55"/>
  <c r="BE54"/>
  <c r="BD54"/>
  <c r="BF54" s="1"/>
  <c r="BC54"/>
  <c r="BA54"/>
  <c r="AZ54"/>
  <c r="BB54" s="1"/>
  <c r="AY54"/>
  <c r="AU54"/>
  <c r="AM54"/>
  <c r="AS54" s="1"/>
  <c r="AL54"/>
  <c r="BE53"/>
  <c r="BD53"/>
  <c r="BF53" s="1"/>
  <c r="BC53"/>
  <c r="AZ53"/>
  <c r="BA53" s="1"/>
  <c r="AY53"/>
  <c r="AU53"/>
  <c r="AS53"/>
  <c r="AQ53"/>
  <c r="AO53"/>
  <c r="AM53"/>
  <c r="AT53" s="1"/>
  <c r="BE52"/>
  <c r="BD52"/>
  <c r="BF52" s="1"/>
  <c r="BC52"/>
  <c r="AZ52"/>
  <c r="BA52" s="1"/>
  <c r="AY52"/>
  <c r="AU52"/>
  <c r="AM52"/>
  <c r="AT52" s="1"/>
  <c r="AL52"/>
  <c r="BE51"/>
  <c r="BD51"/>
  <c r="BF51" s="1"/>
  <c r="BC51"/>
  <c r="AZ51"/>
  <c r="BA51" s="1"/>
  <c r="AY51"/>
  <c r="AU51"/>
  <c r="AS51"/>
  <c r="AQ51"/>
  <c r="AO51"/>
  <c r="AM51"/>
  <c r="AT51" s="1"/>
  <c r="AL51"/>
  <c r="BE50"/>
  <c r="BD50"/>
  <c r="BF50" s="1"/>
  <c r="BC50"/>
  <c r="BA50"/>
  <c r="AZ50"/>
  <c r="BB50" s="1"/>
  <c r="AY50"/>
  <c r="AU50"/>
  <c r="AT50"/>
  <c r="AR50"/>
  <c r="AM50"/>
  <c r="AS50" s="1"/>
  <c r="AL50"/>
  <c r="BE49"/>
  <c r="BD49"/>
  <c r="BF49" s="1"/>
  <c r="BC49"/>
  <c r="BA49"/>
  <c r="AZ49"/>
  <c r="BB49" s="1"/>
  <c r="AY49"/>
  <c r="AU49"/>
  <c r="AM49"/>
  <c r="AS49" s="1"/>
  <c r="AL49"/>
  <c r="BE48"/>
  <c r="BD48"/>
  <c r="BF48" s="1"/>
  <c r="BC48"/>
  <c r="AZ48"/>
  <c r="BA48" s="1"/>
  <c r="AY48"/>
  <c r="AU48"/>
  <c r="AM48"/>
  <c r="AT48" s="1"/>
  <c r="AL48"/>
  <c r="BE47"/>
  <c r="BD47"/>
  <c r="BF47" s="1"/>
  <c r="BC47"/>
  <c r="AZ47"/>
  <c r="BA47" s="1"/>
  <c r="AY47"/>
  <c r="AU47"/>
  <c r="AM47"/>
  <c r="AT47" s="1"/>
  <c r="AL47"/>
  <c r="BE46"/>
  <c r="BD46"/>
  <c r="BF46" s="1"/>
  <c r="BC46"/>
  <c r="AZ46"/>
  <c r="BA46" s="1"/>
  <c r="AY46"/>
  <c r="AU46"/>
  <c r="AM46"/>
  <c r="AT46" s="1"/>
  <c r="AL46"/>
  <c r="BE45"/>
  <c r="BD45"/>
  <c r="BF45" s="1"/>
  <c r="BC45"/>
  <c r="AZ45"/>
  <c r="BA45" s="1"/>
  <c r="AY45"/>
  <c r="AU45"/>
  <c r="AM45"/>
  <c r="AT45" s="1"/>
  <c r="AL45"/>
  <c r="BE44"/>
  <c r="BD44"/>
  <c r="BF44" s="1"/>
  <c r="BC44"/>
  <c r="AZ44"/>
  <c r="BA44" s="1"/>
  <c r="AY44"/>
  <c r="AU44"/>
  <c r="AS44"/>
  <c r="AQ44"/>
  <c r="AO44"/>
  <c r="AM44"/>
  <c r="AT44" s="1"/>
  <c r="AL44"/>
  <c r="BE43"/>
  <c r="BD43"/>
  <c r="BF43" s="1"/>
  <c r="BC43"/>
  <c r="BA43"/>
  <c r="AZ43"/>
  <c r="BB43" s="1"/>
  <c r="AY43"/>
  <c r="AU43"/>
  <c r="AM43"/>
  <c r="AS43" s="1"/>
  <c r="AL43"/>
  <c r="BE42"/>
  <c r="BD42"/>
  <c r="BF42" s="1"/>
  <c r="BC42"/>
  <c r="AZ42"/>
  <c r="BA42" s="1"/>
  <c r="AY42"/>
  <c r="AU42"/>
  <c r="AM42"/>
  <c r="AT42" s="1"/>
  <c r="AL42"/>
  <c r="BE41"/>
  <c r="BD41"/>
  <c r="BF41" s="1"/>
  <c r="BC41"/>
  <c r="AZ41"/>
  <c r="BA41" s="1"/>
  <c r="AY41"/>
  <c r="AU41"/>
  <c r="AS41"/>
  <c r="AQ41"/>
  <c r="AO41"/>
  <c r="AM41"/>
  <c r="AT41" s="1"/>
  <c r="AL41"/>
  <c r="BE40"/>
  <c r="BD40"/>
  <c r="BF40" s="1"/>
  <c r="BC40"/>
  <c r="BA40"/>
  <c r="AZ40"/>
  <c r="BB40" s="1"/>
  <c r="AY40"/>
  <c r="AU40"/>
  <c r="AT40"/>
  <c r="AR40"/>
  <c r="AM40"/>
  <c r="AS40" s="1"/>
  <c r="AL40"/>
  <c r="BE39"/>
  <c r="BD39"/>
  <c r="BF39" s="1"/>
  <c r="BC39"/>
  <c r="BA39"/>
  <c r="AZ39"/>
  <c r="BB39" s="1"/>
  <c r="AY39"/>
  <c r="AU39"/>
  <c r="AT39"/>
  <c r="AR39"/>
  <c r="AM39"/>
  <c r="AS39" s="1"/>
  <c r="AL39"/>
  <c r="BE38"/>
  <c r="BD38"/>
  <c r="BF38" s="1"/>
  <c r="BC38"/>
  <c r="BA38"/>
  <c r="AZ38"/>
  <c r="BB38" s="1"/>
  <c r="AY38"/>
  <c r="AU38"/>
  <c r="AM38"/>
  <c r="AS38" s="1"/>
  <c r="AL38"/>
  <c r="BE37"/>
  <c r="BD37"/>
  <c r="BF37" s="1"/>
  <c r="BC37"/>
  <c r="AZ37"/>
  <c r="BA37" s="1"/>
  <c r="AY37"/>
  <c r="AU37"/>
  <c r="AS37"/>
  <c r="AQ37"/>
  <c r="AO37"/>
  <c r="AM37"/>
  <c r="AT37" s="1"/>
  <c r="AL37"/>
  <c r="BE36"/>
  <c r="BD36"/>
  <c r="BF36" s="1"/>
  <c r="BC36"/>
  <c r="BA36"/>
  <c r="AZ36"/>
  <c r="BB36" s="1"/>
  <c r="AY36"/>
  <c r="AU36"/>
  <c r="AM36"/>
  <c r="AS36" s="1"/>
  <c r="AL36"/>
  <c r="BE35"/>
  <c r="BD35"/>
  <c r="BF35" s="1"/>
  <c r="BC35"/>
  <c r="AZ35"/>
  <c r="BA35" s="1"/>
  <c r="AY35"/>
  <c r="AU35"/>
  <c r="AM35"/>
  <c r="AT35" s="1"/>
  <c r="AL35"/>
  <c r="BE34"/>
  <c r="BD34"/>
  <c r="BF34" s="1"/>
  <c r="BC34"/>
  <c r="AZ34"/>
  <c r="BA34" s="1"/>
  <c r="AY34"/>
  <c r="AU34"/>
  <c r="AS34"/>
  <c r="AQ34"/>
  <c r="AO34"/>
  <c r="AM34"/>
  <c r="AT34" s="1"/>
  <c r="AL34"/>
  <c r="BE33"/>
  <c r="BD33"/>
  <c r="BF33" s="1"/>
  <c r="BC33"/>
  <c r="BA33"/>
  <c r="AZ33"/>
  <c r="BB33" s="1"/>
  <c r="AY33"/>
  <c r="AU33"/>
  <c r="AM33"/>
  <c r="AS33" s="1"/>
  <c r="AL33"/>
  <c r="BE32"/>
  <c r="BD32"/>
  <c r="BF32" s="1"/>
  <c r="BC32"/>
  <c r="AZ32"/>
  <c r="BA32" s="1"/>
  <c r="AY32"/>
  <c r="AU32"/>
  <c r="AM32"/>
  <c r="AT32" s="1"/>
  <c r="AL32"/>
  <c r="BE31"/>
  <c r="BD31"/>
  <c r="BF31" s="1"/>
  <c r="BC31"/>
  <c r="AZ31"/>
  <c r="BA31" s="1"/>
  <c r="AY31"/>
  <c r="AU31"/>
  <c r="AS31"/>
  <c r="AQ31"/>
  <c r="AO31"/>
  <c r="AM31"/>
  <c r="AT31" s="1"/>
  <c r="AL31"/>
  <c r="BE30"/>
  <c r="BD30"/>
  <c r="BF30" s="1"/>
  <c r="BC30"/>
  <c r="BA30"/>
  <c r="AZ30"/>
  <c r="BB30" s="1"/>
  <c r="AY30"/>
  <c r="AU30"/>
  <c r="AT30"/>
  <c r="AR30"/>
  <c r="AM30"/>
  <c r="AS30" s="1"/>
  <c r="AL30"/>
  <c r="BE29"/>
  <c r="BD29"/>
  <c r="BF29" s="1"/>
  <c r="BC29"/>
  <c r="BA29"/>
  <c r="AZ29"/>
  <c r="BB29" s="1"/>
  <c r="AY29"/>
  <c r="AU29"/>
  <c r="AM29"/>
  <c r="AS29" s="1"/>
  <c r="AL29"/>
  <c r="BE28"/>
  <c r="BD28"/>
  <c r="BF28" s="1"/>
  <c r="BC28"/>
  <c r="AZ28"/>
  <c r="BA28" s="1"/>
  <c r="AY28"/>
  <c r="AU28"/>
  <c r="AM28"/>
  <c r="AT28" s="1"/>
  <c r="AL28"/>
  <c r="BE27"/>
  <c r="BD27"/>
  <c r="BF27" s="1"/>
  <c r="BC27"/>
  <c r="AZ27"/>
  <c r="BA27" s="1"/>
  <c r="AY27"/>
  <c r="AU27"/>
  <c r="AS27"/>
  <c r="AQ27"/>
  <c r="AO27"/>
  <c r="AM27"/>
  <c r="AT27" s="1"/>
  <c r="AL27"/>
  <c r="BE26"/>
  <c r="BD26"/>
  <c r="BF26" s="1"/>
  <c r="BC26"/>
  <c r="BA26"/>
  <c r="AZ26"/>
  <c r="BB26" s="1"/>
  <c r="AY26"/>
  <c r="AU26"/>
  <c r="AM26"/>
  <c r="AS26" s="1"/>
  <c r="AL26"/>
  <c r="BE25"/>
  <c r="BD25"/>
  <c r="BF25" s="1"/>
  <c r="BC25"/>
  <c r="AZ25"/>
  <c r="BA25" s="1"/>
  <c r="AY25"/>
  <c r="AU25"/>
  <c r="AM25"/>
  <c r="AT25" s="1"/>
  <c r="AL25"/>
  <c r="BE24"/>
  <c r="BD24"/>
  <c r="BF24" s="1"/>
  <c r="BC24"/>
  <c r="AZ24"/>
  <c r="BA24" s="1"/>
  <c r="AY24"/>
  <c r="AU24"/>
  <c r="AS24"/>
  <c r="AQ24"/>
  <c r="AO24"/>
  <c r="AM24"/>
  <c r="AT24" s="1"/>
  <c r="AL24"/>
  <c r="BE23"/>
  <c r="BD23"/>
  <c r="BF23" s="1"/>
  <c r="BC23"/>
  <c r="BA23"/>
  <c r="AZ23"/>
  <c r="BB23" s="1"/>
  <c r="AY23"/>
  <c r="AU23"/>
  <c r="AM23"/>
  <c r="AS23" s="1"/>
  <c r="AL23"/>
  <c r="BE22"/>
  <c r="BD22"/>
  <c r="BF22" s="1"/>
  <c r="BC22"/>
  <c r="AZ22"/>
  <c r="BA22" s="1"/>
  <c r="AY22"/>
  <c r="AU22"/>
  <c r="AM22"/>
  <c r="AT22" s="1"/>
  <c r="AL22"/>
  <c r="BE21"/>
  <c r="BD21"/>
  <c r="BF21" s="1"/>
  <c r="BC21"/>
  <c r="AZ21"/>
  <c r="BA21" s="1"/>
  <c r="AY21"/>
  <c r="AU21"/>
  <c r="AM21"/>
  <c r="AT21" s="1"/>
  <c r="AL21"/>
  <c r="BE20"/>
  <c r="BD20"/>
  <c r="BF20" s="1"/>
  <c r="BC20"/>
  <c r="AZ20"/>
  <c r="BA20" s="1"/>
  <c r="AY20"/>
  <c r="AU20"/>
  <c r="AM20"/>
  <c r="AT20" s="1"/>
  <c r="AL20"/>
  <c r="BE19"/>
  <c r="BD19"/>
  <c r="BF19" s="1"/>
  <c r="BC19"/>
  <c r="AZ19"/>
  <c r="BA19" s="1"/>
  <c r="AY19"/>
  <c r="AU19"/>
  <c r="AM19"/>
  <c r="AT19" s="1"/>
  <c r="AL19"/>
  <c r="BE18"/>
  <c r="BD18"/>
  <c r="BF18" s="1"/>
  <c r="BC18"/>
  <c r="AZ18"/>
  <c r="BA18" s="1"/>
  <c r="AY18"/>
  <c r="AU18"/>
  <c r="AM18"/>
  <c r="AT18" s="1"/>
  <c r="AL18"/>
  <c r="BE17"/>
  <c r="BD17"/>
  <c r="BF17" s="1"/>
  <c r="BC17"/>
  <c r="AZ17"/>
  <c r="BA17" s="1"/>
  <c r="AY17"/>
  <c r="AU17"/>
  <c r="AM17"/>
  <c r="AT17" s="1"/>
  <c r="AL17"/>
  <c r="BE16"/>
  <c r="BD16"/>
  <c r="BF16" s="1"/>
  <c r="BC16"/>
  <c r="AZ16"/>
  <c r="BA16" s="1"/>
  <c r="AY16"/>
  <c r="AU16"/>
  <c r="AS16"/>
  <c r="AQ16"/>
  <c r="AO16"/>
  <c r="AM16"/>
  <c r="AT16" s="1"/>
  <c r="AL16"/>
  <c r="BE15"/>
  <c r="BD15"/>
  <c r="BF15" s="1"/>
  <c r="BC15"/>
  <c r="BA15"/>
  <c r="AZ15"/>
  <c r="BB15" s="1"/>
  <c r="AY15"/>
  <c r="AU15"/>
  <c r="AT15"/>
  <c r="AR15"/>
  <c r="AM15"/>
  <c r="AS15" s="1"/>
  <c r="AL15"/>
  <c r="BE14"/>
  <c r="BD14"/>
  <c r="BF14" s="1"/>
  <c r="BC14"/>
  <c r="BA14"/>
  <c r="AZ14"/>
  <c r="BB14" s="1"/>
  <c r="AY14"/>
  <c r="AU14"/>
  <c r="AT14"/>
  <c r="AR14"/>
  <c r="AM14"/>
  <c r="AS14" s="1"/>
  <c r="AL14"/>
  <c r="BE13"/>
  <c r="BD13"/>
  <c r="BF13" s="1"/>
  <c r="BC13"/>
  <c r="BA13"/>
  <c r="AZ13"/>
  <c r="BB13" s="1"/>
  <c r="AY13"/>
  <c r="AU13"/>
  <c r="AT13"/>
  <c r="AR13"/>
  <c r="AM13"/>
  <c r="AS13" s="1"/>
  <c r="AL13"/>
  <c r="BE12"/>
  <c r="BD12"/>
  <c r="BF12" s="1"/>
  <c r="BC12"/>
  <c r="BA12"/>
  <c r="AZ12"/>
  <c r="BB12" s="1"/>
  <c r="AY12"/>
  <c r="AU12"/>
  <c r="AT12"/>
  <c r="AR12"/>
  <c r="AM12"/>
  <c r="AS12" s="1"/>
  <c r="AL12"/>
  <c r="BE11"/>
  <c r="BD11"/>
  <c r="BF11" s="1"/>
  <c r="BC11"/>
  <c r="BA11"/>
  <c r="AZ11"/>
  <c r="BB11" s="1"/>
  <c r="AY11"/>
  <c r="AU11"/>
  <c r="AT11"/>
  <c r="AR11"/>
  <c r="AM11"/>
  <c r="AS11" s="1"/>
  <c r="AL11"/>
  <c r="BE10"/>
  <c r="BD10"/>
  <c r="BF10" s="1"/>
  <c r="BC10"/>
  <c r="BA10"/>
  <c r="AZ10"/>
  <c r="BB10" s="1"/>
  <c r="AY10"/>
  <c r="AU10"/>
  <c r="AT10"/>
  <c r="AR10"/>
  <c r="AM10"/>
  <c r="AS10" s="1"/>
  <c r="AL10"/>
  <c r="BE9"/>
  <c r="BD9"/>
  <c r="BF9" s="1"/>
  <c r="BC9"/>
  <c r="BA9"/>
  <c r="AZ9"/>
  <c r="BB9" s="1"/>
  <c r="AY9"/>
  <c r="AU9"/>
  <c r="AT9"/>
  <c r="AR9"/>
  <c r="AM9"/>
  <c r="AS9" s="1"/>
  <c r="AL9"/>
  <c r="BE8"/>
  <c r="BD8"/>
  <c r="BF8" s="1"/>
  <c r="BC8"/>
  <c r="AZ8"/>
  <c r="BB8" s="1"/>
  <c r="AY8"/>
  <c r="AU8"/>
  <c r="AM8"/>
  <c r="AS8" s="1"/>
  <c r="AL8"/>
  <c r="BE7"/>
  <c r="BD7"/>
  <c r="BF7" s="1"/>
  <c r="BC7"/>
  <c r="AZ7"/>
  <c r="BB7" s="1"/>
  <c r="AY7"/>
  <c r="AU7"/>
  <c r="AM7"/>
  <c r="AS7" s="1"/>
  <c r="AL7"/>
  <c r="BE6"/>
  <c r="BD6"/>
  <c r="BF6" s="1"/>
  <c r="BC6"/>
  <c r="AZ6"/>
  <c r="BB6" s="1"/>
  <c r="AY6"/>
  <c r="AU6"/>
  <c r="AM6"/>
  <c r="AS6" s="1"/>
  <c r="AL6"/>
  <c r="BE5"/>
  <c r="BD5"/>
  <c r="BF5" s="1"/>
  <c r="BF125" s="1"/>
  <c r="BC5"/>
  <c r="AZ5"/>
  <c r="BB5" s="1"/>
  <c r="AY5"/>
  <c r="AU5"/>
  <c r="AM5"/>
  <c r="AS5" s="1"/>
  <c r="AL5"/>
  <c r="BE115" i="2"/>
  <c r="BD115"/>
  <c r="BF115" s="1"/>
  <c r="BC115"/>
  <c r="AZ115"/>
  <c r="AY115"/>
  <c r="AU115"/>
  <c r="AT115"/>
  <c r="AR115"/>
  <c r="AM115"/>
  <c r="AS115" s="1"/>
  <c r="AL115"/>
  <c r="BE114"/>
  <c r="BD114"/>
  <c r="BF114" s="1"/>
  <c r="BC114"/>
  <c r="AZ114"/>
  <c r="BA114" s="1"/>
  <c r="AY114"/>
  <c r="AU114"/>
  <c r="AT114"/>
  <c r="AR114"/>
  <c r="AM114"/>
  <c r="AS114" s="1"/>
  <c r="AL114"/>
  <c r="BE113"/>
  <c r="BD113"/>
  <c r="BF113" s="1"/>
  <c r="BC113"/>
  <c r="AZ113"/>
  <c r="BA113" s="1"/>
  <c r="AY113"/>
  <c r="AU113"/>
  <c r="AM113"/>
  <c r="AT113" s="1"/>
  <c r="AL113"/>
  <c r="BE112"/>
  <c r="BD112"/>
  <c r="BF112" s="1"/>
  <c r="BC112"/>
  <c r="AZ112"/>
  <c r="AY112"/>
  <c r="AU112"/>
  <c r="AS112"/>
  <c r="AQ112"/>
  <c r="AO112"/>
  <c r="AM112"/>
  <c r="AT112" s="1"/>
  <c r="AL112"/>
  <c r="BE111"/>
  <c r="BD111"/>
  <c r="BC111"/>
  <c r="AZ111"/>
  <c r="AY111"/>
  <c r="AU111"/>
  <c r="AM111"/>
  <c r="AS111" s="1"/>
  <c r="AL111"/>
  <c r="BE110"/>
  <c r="BD110"/>
  <c r="BF110" s="1"/>
  <c r="BC110"/>
  <c r="AZ110"/>
  <c r="BA110" s="1"/>
  <c r="AY110"/>
  <c r="AU110"/>
  <c r="AM110"/>
  <c r="AT110" s="1"/>
  <c r="AL110"/>
  <c r="BE109"/>
  <c r="BD109"/>
  <c r="BF109" s="1"/>
  <c r="BC109"/>
  <c r="AZ109"/>
  <c r="BA109" s="1"/>
  <c r="AY109"/>
  <c r="AU109"/>
  <c r="AS109"/>
  <c r="AQ109"/>
  <c r="AO109"/>
  <c r="AM109"/>
  <c r="AT109" s="1"/>
  <c r="AL109"/>
  <c r="BE108"/>
  <c r="BD108"/>
  <c r="BF108" s="1"/>
  <c r="BC108"/>
  <c r="AZ108"/>
  <c r="AY108"/>
  <c r="AU108"/>
  <c r="AT108"/>
  <c r="AR108"/>
  <c r="AM108"/>
  <c r="AS108" s="1"/>
  <c r="AL108"/>
  <c r="BE107"/>
  <c r="BD107"/>
  <c r="BF107" s="1"/>
  <c r="BC107"/>
  <c r="AZ107"/>
  <c r="AY107"/>
  <c r="AU107"/>
  <c r="AM107"/>
  <c r="AS107" s="1"/>
  <c r="AL107"/>
  <c r="BE106"/>
  <c r="BD106"/>
  <c r="BF106" s="1"/>
  <c r="BC106"/>
  <c r="AZ106"/>
  <c r="BA106" s="1"/>
  <c r="AY106"/>
  <c r="AU106"/>
  <c r="AM106"/>
  <c r="AT106" s="1"/>
  <c r="AL106"/>
  <c r="BE105"/>
  <c r="BD105"/>
  <c r="BF105" s="1"/>
  <c r="BC105"/>
  <c r="AZ105"/>
  <c r="BA105" s="1"/>
  <c r="AY105"/>
  <c r="AU105"/>
  <c r="AS105"/>
  <c r="AQ105"/>
  <c r="AO105"/>
  <c r="AM105"/>
  <c r="AT105" s="1"/>
  <c r="AL105"/>
  <c r="BE104"/>
  <c r="BD104"/>
  <c r="BF104" s="1"/>
  <c r="BC104"/>
  <c r="AZ104"/>
  <c r="AY104"/>
  <c r="AU104"/>
  <c r="AM104"/>
  <c r="AS104" s="1"/>
  <c r="AL104"/>
  <c r="BE103"/>
  <c r="BD103"/>
  <c r="BF103" s="1"/>
  <c r="BC103"/>
  <c r="AZ103"/>
  <c r="AY103"/>
  <c r="AU103"/>
  <c r="AS103"/>
  <c r="AQ103"/>
  <c r="AO103"/>
  <c r="AM103"/>
  <c r="AT103" s="1"/>
  <c r="AL103"/>
  <c r="BE102"/>
  <c r="BD102"/>
  <c r="BF102" s="1"/>
  <c r="BC102"/>
  <c r="AZ102"/>
  <c r="BA102" s="1"/>
  <c r="AY102"/>
  <c r="AU102"/>
  <c r="AM102"/>
  <c r="AS102" s="1"/>
  <c r="AL102"/>
  <c r="BE101"/>
  <c r="BD101"/>
  <c r="BF101" s="1"/>
  <c r="BC101"/>
  <c r="AZ101"/>
  <c r="AY101"/>
  <c r="AU101"/>
  <c r="AT101"/>
  <c r="AS101"/>
  <c r="AR101"/>
  <c r="AQ101"/>
  <c r="AP101"/>
  <c r="AO101"/>
  <c r="AL101"/>
  <c r="BE100"/>
  <c r="BD100"/>
  <c r="BF100" s="1"/>
  <c r="BC100"/>
  <c r="BB100"/>
  <c r="AZ100"/>
  <c r="BA100" s="1"/>
  <c r="AY100"/>
  <c r="AU100"/>
  <c r="AM100"/>
  <c r="AS100" s="1"/>
  <c r="AL100"/>
  <c r="BE99"/>
  <c r="BD99"/>
  <c r="BF99" s="1"/>
  <c r="BC99"/>
  <c r="AZ99"/>
  <c r="BB99" s="1"/>
  <c r="AY99"/>
  <c r="AU99"/>
  <c r="AM99"/>
  <c r="AT99" s="1"/>
  <c r="AL99"/>
  <c r="BE98"/>
  <c r="BD98"/>
  <c r="BF98" s="1"/>
  <c r="BC98"/>
  <c r="AZ98"/>
  <c r="BB98" s="1"/>
  <c r="AY98"/>
  <c r="AU98"/>
  <c r="AS98"/>
  <c r="AO98"/>
  <c r="AM98"/>
  <c r="AT98" s="1"/>
  <c r="AL98"/>
  <c r="BE97"/>
  <c r="BD97"/>
  <c r="BF97" s="1"/>
  <c r="BC97"/>
  <c r="BA97"/>
  <c r="AZ97"/>
  <c r="BB97" s="1"/>
  <c r="AY97"/>
  <c r="AU97"/>
  <c r="AT97"/>
  <c r="AR97"/>
  <c r="AM97"/>
  <c r="AS97" s="1"/>
  <c r="AL97"/>
  <c r="BE96"/>
  <c r="BD96"/>
  <c r="BF96" s="1"/>
  <c r="BC96"/>
  <c r="AZ96"/>
  <c r="BB96" s="1"/>
  <c r="AY96"/>
  <c r="AU96"/>
  <c r="AT96"/>
  <c r="AR96"/>
  <c r="AM96"/>
  <c r="AS96" s="1"/>
  <c r="AL96"/>
  <c r="BE95"/>
  <c r="BD95"/>
  <c r="BF95" s="1"/>
  <c r="BC95"/>
  <c r="AZ95"/>
  <c r="BB95" s="1"/>
  <c r="AY95"/>
  <c r="AU95"/>
  <c r="AM95"/>
  <c r="AS95" s="1"/>
  <c r="AL95"/>
  <c r="BE94"/>
  <c r="BD94"/>
  <c r="BF94" s="1"/>
  <c r="BC94"/>
  <c r="AZ94"/>
  <c r="BB94" s="1"/>
  <c r="AY94"/>
  <c r="AU94"/>
  <c r="AM94"/>
  <c r="AT94" s="1"/>
  <c r="AL94"/>
  <c r="BE93"/>
  <c r="BD93"/>
  <c r="BF93" s="1"/>
  <c r="BC93"/>
  <c r="AZ93"/>
  <c r="BA93" s="1"/>
  <c r="AY93"/>
  <c r="AU93"/>
  <c r="AS93"/>
  <c r="AQ93"/>
  <c r="AO93"/>
  <c r="AM93"/>
  <c r="AT93" s="1"/>
  <c r="AL93"/>
  <c r="BE92"/>
  <c r="BD92"/>
  <c r="BF92" s="1"/>
  <c r="BC92"/>
  <c r="AZ92"/>
  <c r="BB92" s="1"/>
  <c r="AY92"/>
  <c r="AU92"/>
  <c r="AT92"/>
  <c r="AR92"/>
  <c r="AM92"/>
  <c r="AS92" s="1"/>
  <c r="AL92"/>
  <c r="BE91"/>
  <c r="BD91"/>
  <c r="BF91" s="1"/>
  <c r="BC91"/>
  <c r="AZ91"/>
  <c r="BB91" s="1"/>
  <c r="AY91"/>
  <c r="AU91"/>
  <c r="AM91"/>
  <c r="AS91" s="1"/>
  <c r="AL91"/>
  <c r="BE90"/>
  <c r="BD90"/>
  <c r="BF90" s="1"/>
  <c r="BC90"/>
  <c r="AZ90"/>
  <c r="BB90" s="1"/>
  <c r="AY90"/>
  <c r="AU90"/>
  <c r="AT90"/>
  <c r="AS90"/>
  <c r="AR90"/>
  <c r="AQ90"/>
  <c r="AP90"/>
  <c r="AO90"/>
  <c r="AL90"/>
  <c r="BE89"/>
  <c r="BD89"/>
  <c r="BF89" s="1"/>
  <c r="BC89"/>
  <c r="BB89"/>
  <c r="AZ89"/>
  <c r="BA89" s="1"/>
  <c r="AY89"/>
  <c r="AU89"/>
  <c r="AM89"/>
  <c r="AT89" s="1"/>
  <c r="AL89"/>
  <c r="BE88"/>
  <c r="BD88"/>
  <c r="BF88" s="1"/>
  <c r="BC88"/>
  <c r="AZ88"/>
  <c r="BB88" s="1"/>
  <c r="AY88"/>
  <c r="AU88"/>
  <c r="AS88"/>
  <c r="AQ88"/>
  <c r="AO88"/>
  <c r="AM88"/>
  <c r="AT88" s="1"/>
  <c r="AL88"/>
  <c r="BE87"/>
  <c r="BD87"/>
  <c r="BF87" s="1"/>
  <c r="BC87"/>
  <c r="AZ87"/>
  <c r="BA87" s="1"/>
  <c r="AY87"/>
  <c r="AU87"/>
  <c r="AS87"/>
  <c r="AQ87"/>
  <c r="AO87"/>
  <c r="AM87"/>
  <c r="AT87" s="1"/>
  <c r="AL87"/>
  <c r="BE86"/>
  <c r="BD86"/>
  <c r="BF86" s="1"/>
  <c r="BC86"/>
  <c r="AZ86"/>
  <c r="AY86"/>
  <c r="AU86"/>
  <c r="AM86"/>
  <c r="AS86" s="1"/>
  <c r="AL86"/>
  <c r="BE85"/>
  <c r="BD85"/>
  <c r="BF85" s="1"/>
  <c r="BC85"/>
  <c r="BB85"/>
  <c r="AZ85"/>
  <c r="BA85" s="1"/>
  <c r="AY85"/>
  <c r="AU85"/>
  <c r="AM85"/>
  <c r="AS85" s="1"/>
  <c r="AL85"/>
  <c r="BE84"/>
  <c r="BD84"/>
  <c r="BF84" s="1"/>
  <c r="BC84"/>
  <c r="AZ84"/>
  <c r="BB84" s="1"/>
  <c r="AY84"/>
  <c r="AU84"/>
  <c r="AM84"/>
  <c r="AS84" s="1"/>
  <c r="AL84"/>
  <c r="BE83"/>
  <c r="BD83"/>
  <c r="BF83" s="1"/>
  <c r="BC83"/>
  <c r="AZ83"/>
  <c r="BB83" s="1"/>
  <c r="AY83"/>
  <c r="AU83"/>
  <c r="AS83"/>
  <c r="AQ83"/>
  <c r="AO83"/>
  <c r="AM83"/>
  <c r="AT83" s="1"/>
  <c r="AL83"/>
  <c r="BE82"/>
  <c r="BD82"/>
  <c r="BF82" s="1"/>
  <c r="BC82"/>
  <c r="AZ82"/>
  <c r="BB82" s="1"/>
  <c r="AY82"/>
  <c r="AU82"/>
  <c r="AT82"/>
  <c r="AR82"/>
  <c r="AM82"/>
  <c r="AS82" s="1"/>
  <c r="AL82"/>
  <c r="BE81"/>
  <c r="BD81"/>
  <c r="BF81" s="1"/>
  <c r="BC81"/>
  <c r="AZ81"/>
  <c r="BA81" s="1"/>
  <c r="AY81"/>
  <c r="AU81"/>
  <c r="AS81"/>
  <c r="AQ81"/>
  <c r="AO81"/>
  <c r="AM81"/>
  <c r="AT81" s="1"/>
  <c r="AL81"/>
  <c r="BE80"/>
  <c r="BD80"/>
  <c r="BF80" s="1"/>
  <c r="BC80"/>
  <c r="AZ80"/>
  <c r="BB80" s="1"/>
  <c r="AY80"/>
  <c r="AU80"/>
  <c r="AM80"/>
  <c r="AT80" s="1"/>
  <c r="AL80"/>
  <c r="BE79"/>
  <c r="BD79"/>
  <c r="BF79" s="1"/>
  <c r="BC79"/>
  <c r="AZ79"/>
  <c r="BB79" s="1"/>
  <c r="AY79"/>
  <c r="AU79"/>
  <c r="AM79"/>
  <c r="AS79" s="1"/>
  <c r="AL79"/>
  <c r="BE78"/>
  <c r="BD78"/>
  <c r="BF78" s="1"/>
  <c r="BC78"/>
  <c r="AZ78"/>
  <c r="AY78"/>
  <c r="AU78"/>
  <c r="AS78"/>
  <c r="AQ78"/>
  <c r="AO78"/>
  <c r="AM78"/>
  <c r="AT78" s="1"/>
  <c r="BJ78" s="1"/>
  <c r="AL78"/>
  <c r="BE77"/>
  <c r="BD77"/>
  <c r="BF77" s="1"/>
  <c r="BC77"/>
  <c r="AZ77"/>
  <c r="BB77" s="1"/>
  <c r="AY77"/>
  <c r="AU77"/>
  <c r="AM77"/>
  <c r="AT77" s="1"/>
  <c r="AL77"/>
  <c r="BE76"/>
  <c r="BD76"/>
  <c r="BF76" s="1"/>
  <c r="BC76"/>
  <c r="AZ76"/>
  <c r="BB76" s="1"/>
  <c r="AY76"/>
  <c r="AU76"/>
  <c r="AM76"/>
  <c r="AS76" s="1"/>
  <c r="AL76"/>
  <c r="BE75"/>
  <c r="BD75"/>
  <c r="BF75" s="1"/>
  <c r="BC75"/>
  <c r="AZ75"/>
  <c r="BB75" s="1"/>
  <c r="AY75"/>
  <c r="AU75"/>
  <c r="AM75"/>
  <c r="AS75" s="1"/>
  <c r="AL75"/>
  <c r="BE74"/>
  <c r="BD74"/>
  <c r="BF74" s="1"/>
  <c r="BC74"/>
  <c r="AZ74"/>
  <c r="BB74" s="1"/>
  <c r="AY74"/>
  <c r="AU74"/>
  <c r="AM74"/>
  <c r="AS74" s="1"/>
  <c r="AL74"/>
  <c r="BE73"/>
  <c r="BD73"/>
  <c r="BF73" s="1"/>
  <c r="BC73"/>
  <c r="AZ73"/>
  <c r="BB73" s="1"/>
  <c r="AY73"/>
  <c r="AU73"/>
  <c r="AM73"/>
  <c r="AS73" s="1"/>
  <c r="AL73"/>
  <c r="BE72"/>
  <c r="BD72"/>
  <c r="BF72" s="1"/>
  <c r="BC72"/>
  <c r="AZ72"/>
  <c r="BB72" s="1"/>
  <c r="AY72"/>
  <c r="AU72"/>
  <c r="AM72"/>
  <c r="AS72" s="1"/>
  <c r="AL72"/>
  <c r="BE71"/>
  <c r="BD71"/>
  <c r="BF71" s="1"/>
  <c r="BC71"/>
  <c r="AZ71"/>
  <c r="BB71" s="1"/>
  <c r="AY71"/>
  <c r="AU71"/>
  <c r="AS71"/>
  <c r="AQ71"/>
  <c r="AO71"/>
  <c r="AM71"/>
  <c r="AT71" s="1"/>
  <c r="AL71"/>
  <c r="BE70"/>
  <c r="BD70"/>
  <c r="BF70" s="1"/>
  <c r="BC70"/>
  <c r="AZ70"/>
  <c r="AY70"/>
  <c r="AU70"/>
  <c r="AT70"/>
  <c r="AR70"/>
  <c r="AM70"/>
  <c r="AS70" s="1"/>
  <c r="AL70"/>
  <c r="BE69"/>
  <c r="BD69"/>
  <c r="BF69" s="1"/>
  <c r="BC69"/>
  <c r="AZ69"/>
  <c r="BB69" s="1"/>
  <c r="AY69"/>
  <c r="AU69"/>
  <c r="AM69"/>
  <c r="AT69" s="1"/>
  <c r="AL69"/>
  <c r="BE68"/>
  <c r="BD68"/>
  <c r="BF68" s="1"/>
  <c r="BC68"/>
  <c r="AZ68"/>
  <c r="BB68" s="1"/>
  <c r="AY68"/>
  <c r="AU68"/>
  <c r="AM68"/>
  <c r="AS68" s="1"/>
  <c r="AL68"/>
  <c r="BE67"/>
  <c r="BD67"/>
  <c r="BF67" s="1"/>
  <c r="BC67"/>
  <c r="AZ67"/>
  <c r="BB67" s="1"/>
  <c r="AY67"/>
  <c r="AU67"/>
  <c r="AM67"/>
  <c r="AS67" s="1"/>
  <c r="AL67"/>
  <c r="BE66"/>
  <c r="BD66"/>
  <c r="BF66" s="1"/>
  <c r="BC66"/>
  <c r="AZ66"/>
  <c r="BB66" s="1"/>
  <c r="AY66"/>
  <c r="AU66"/>
  <c r="AM66"/>
  <c r="AS66" s="1"/>
  <c r="AL66"/>
  <c r="BE65"/>
  <c r="BD65"/>
  <c r="BF65" s="1"/>
  <c r="BC65"/>
  <c r="AZ65"/>
  <c r="BB65" s="1"/>
  <c r="AY65"/>
  <c r="AU65"/>
  <c r="AS65"/>
  <c r="AQ65"/>
  <c r="AO65"/>
  <c r="AM65"/>
  <c r="AT65" s="1"/>
  <c r="AL65"/>
  <c r="BE64"/>
  <c r="BD64"/>
  <c r="BF64" s="1"/>
  <c r="BC64"/>
  <c r="AZ64"/>
  <c r="BB64" s="1"/>
  <c r="AY64"/>
  <c r="AU64"/>
  <c r="AT64"/>
  <c r="AR64"/>
  <c r="AM64"/>
  <c r="AS64" s="1"/>
  <c r="AL64"/>
  <c r="BE63"/>
  <c r="BD63"/>
  <c r="BF63" s="1"/>
  <c r="BC63"/>
  <c r="AZ63"/>
  <c r="BA63" s="1"/>
  <c r="AY63"/>
  <c r="AU63"/>
  <c r="AM63"/>
  <c r="AS63" s="1"/>
  <c r="AL63"/>
  <c r="BE62"/>
  <c r="BD62"/>
  <c r="BF62" s="1"/>
  <c r="BC62"/>
  <c r="AZ62"/>
  <c r="AY62"/>
  <c r="AU62"/>
  <c r="AM62"/>
  <c r="AS62" s="1"/>
  <c r="AL62"/>
  <c r="BE61"/>
  <c r="BD61"/>
  <c r="BF61" s="1"/>
  <c r="BC61"/>
  <c r="BB61"/>
  <c r="AZ61"/>
  <c r="BA61" s="1"/>
  <c r="AY61"/>
  <c r="AU61"/>
  <c r="AM61"/>
  <c r="AT61" s="1"/>
  <c r="AL61"/>
  <c r="BE60"/>
  <c r="BD60"/>
  <c r="BF60" s="1"/>
  <c r="BC60"/>
  <c r="AZ60"/>
  <c r="AY60"/>
  <c r="AU60"/>
  <c r="AM60"/>
  <c r="AS60" s="1"/>
  <c r="AL60"/>
  <c r="BE59"/>
  <c r="BD59"/>
  <c r="BF59" s="1"/>
  <c r="BC59"/>
  <c r="BB59"/>
  <c r="AZ59"/>
  <c r="BA59" s="1"/>
  <c r="AY59"/>
  <c r="AU59"/>
  <c r="AT59"/>
  <c r="AR59"/>
  <c r="AM59"/>
  <c r="AS59" s="1"/>
  <c r="AL59"/>
  <c r="BE58"/>
  <c r="BD58"/>
  <c r="BF58" s="1"/>
  <c r="BC58"/>
  <c r="AZ58"/>
  <c r="AY58"/>
  <c r="AU58"/>
  <c r="AT58"/>
  <c r="AR58"/>
  <c r="AM58"/>
  <c r="AS58" s="1"/>
  <c r="AL58"/>
  <c r="BE57"/>
  <c r="BD57"/>
  <c r="BF57" s="1"/>
  <c r="BC57"/>
  <c r="AZ57"/>
  <c r="BA57" s="1"/>
  <c r="AY57"/>
  <c r="AU57"/>
  <c r="AM57"/>
  <c r="AS57" s="1"/>
  <c r="AL57"/>
  <c r="BE56"/>
  <c r="BD56"/>
  <c r="BF56" s="1"/>
  <c r="BC56"/>
  <c r="AZ56"/>
  <c r="AY56"/>
  <c r="AU56"/>
  <c r="AM56"/>
  <c r="AS56" s="1"/>
  <c r="AL56"/>
  <c r="BE55"/>
  <c r="BD55"/>
  <c r="BF55" s="1"/>
  <c r="BC55"/>
  <c r="BB55"/>
  <c r="AZ55"/>
  <c r="BA55" s="1"/>
  <c r="AY55"/>
  <c r="AU55"/>
  <c r="AT55"/>
  <c r="AR55"/>
  <c r="AM55"/>
  <c r="AS55" s="1"/>
  <c r="AL55"/>
  <c r="BE54"/>
  <c r="BD54"/>
  <c r="BF54" s="1"/>
  <c r="BC54"/>
  <c r="AZ54"/>
  <c r="AY54"/>
  <c r="AU54"/>
  <c r="AT54"/>
  <c r="AR54"/>
  <c r="AM54"/>
  <c r="AS54" s="1"/>
  <c r="AL54"/>
  <c r="BE53"/>
  <c r="BD53"/>
  <c r="BF53" s="1"/>
  <c r="BC53"/>
  <c r="AZ53"/>
  <c r="BA53" s="1"/>
  <c r="AY53"/>
  <c r="AU53"/>
  <c r="AM53"/>
  <c r="AS53" s="1"/>
  <c r="AL53"/>
  <c r="BE52"/>
  <c r="BD52"/>
  <c r="BF52" s="1"/>
  <c r="BC52"/>
  <c r="AZ52"/>
  <c r="AY52"/>
  <c r="AU52"/>
  <c r="AM52"/>
  <c r="AS52" s="1"/>
  <c r="AL52"/>
  <c r="BE51"/>
  <c r="BD51"/>
  <c r="BF51" s="1"/>
  <c r="BC51"/>
  <c r="BB51"/>
  <c r="AZ51"/>
  <c r="BA51" s="1"/>
  <c r="AY51"/>
  <c r="AU51"/>
  <c r="AT51"/>
  <c r="AR51"/>
  <c r="AM51"/>
  <c r="AS51" s="1"/>
  <c r="AL51"/>
  <c r="BE50"/>
  <c r="BD50"/>
  <c r="BF50" s="1"/>
  <c r="BC50"/>
  <c r="AZ50"/>
  <c r="AY50"/>
  <c r="AU50"/>
  <c r="AT50"/>
  <c r="AR50"/>
  <c r="AM50"/>
  <c r="AS50" s="1"/>
  <c r="AL50"/>
  <c r="BE49"/>
  <c r="BD49"/>
  <c r="BF49" s="1"/>
  <c r="BC49"/>
  <c r="AZ49"/>
  <c r="BA49" s="1"/>
  <c r="AY49"/>
  <c r="AU49"/>
  <c r="AM49"/>
  <c r="AS49" s="1"/>
  <c r="AL49"/>
  <c r="BE48"/>
  <c r="BD48"/>
  <c r="BF48" s="1"/>
  <c r="BC48"/>
  <c r="AZ48"/>
  <c r="AY48"/>
  <c r="AU48"/>
  <c r="AS48"/>
  <c r="AQ48"/>
  <c r="AO48"/>
  <c r="AM48"/>
  <c r="AT48" s="1"/>
  <c r="AL48"/>
  <c r="BE47"/>
  <c r="BD47"/>
  <c r="BF47" s="1"/>
  <c r="BC47"/>
  <c r="AZ47"/>
  <c r="BA47" s="1"/>
  <c r="AY47"/>
  <c r="AU47"/>
  <c r="AM47"/>
  <c r="AS47" s="1"/>
  <c r="AL47"/>
  <c r="BE46"/>
  <c r="BD46"/>
  <c r="BF46" s="1"/>
  <c r="BC46"/>
  <c r="AZ46"/>
  <c r="AY46"/>
  <c r="AU46"/>
  <c r="AS46"/>
  <c r="AQ46"/>
  <c r="AO46"/>
  <c r="AM46"/>
  <c r="AT46" s="1"/>
  <c r="AL46"/>
  <c r="BE45"/>
  <c r="BD45"/>
  <c r="BF45" s="1"/>
  <c r="BC45"/>
  <c r="AZ45"/>
  <c r="BA45" s="1"/>
  <c r="AY45"/>
  <c r="AU45"/>
  <c r="AM45"/>
  <c r="AS45" s="1"/>
  <c r="AL45"/>
  <c r="BE44"/>
  <c r="BD44"/>
  <c r="BF44" s="1"/>
  <c r="BC44"/>
  <c r="AZ44"/>
  <c r="AY44"/>
  <c r="AU44"/>
  <c r="AS44"/>
  <c r="AQ44"/>
  <c r="AO44"/>
  <c r="AM44"/>
  <c r="AT44" s="1"/>
  <c r="AL44"/>
  <c r="BE43"/>
  <c r="BD43"/>
  <c r="BF43" s="1"/>
  <c r="BC43"/>
  <c r="AZ43"/>
  <c r="BA43" s="1"/>
  <c r="AY43"/>
  <c r="AU43"/>
  <c r="AM43"/>
  <c r="AS43" s="1"/>
  <c r="AL43"/>
  <c r="BE42"/>
  <c r="BD42"/>
  <c r="BF42" s="1"/>
  <c r="BC42"/>
  <c r="AZ42"/>
  <c r="AY42"/>
  <c r="AU42"/>
  <c r="AS42"/>
  <c r="AQ42"/>
  <c r="AO42"/>
  <c r="AM42"/>
  <c r="AT42" s="1"/>
  <c r="AL42"/>
  <c r="BE41"/>
  <c r="BD41"/>
  <c r="BF41" s="1"/>
  <c r="BC41"/>
  <c r="AZ41"/>
  <c r="BA41" s="1"/>
  <c r="AY41"/>
  <c r="AU41"/>
  <c r="AM41"/>
  <c r="AS41" s="1"/>
  <c r="AL41"/>
  <c r="BE40"/>
  <c r="BD40"/>
  <c r="BF40" s="1"/>
  <c r="BC40"/>
  <c r="AZ40"/>
  <c r="AY40"/>
  <c r="AU40"/>
  <c r="AS40"/>
  <c r="AQ40"/>
  <c r="AO40"/>
  <c r="AM40"/>
  <c r="AT40" s="1"/>
  <c r="AL40"/>
  <c r="BE39"/>
  <c r="BD39"/>
  <c r="BF39" s="1"/>
  <c r="BC39"/>
  <c r="AZ39"/>
  <c r="BA39" s="1"/>
  <c r="AY39"/>
  <c r="AU39"/>
  <c r="AM39"/>
  <c r="AS39" s="1"/>
  <c r="AL39"/>
  <c r="BE38"/>
  <c r="BD38"/>
  <c r="BF38" s="1"/>
  <c r="BC38"/>
  <c r="AZ38"/>
  <c r="AY38"/>
  <c r="AU38"/>
  <c r="AM38"/>
  <c r="AS38" s="1"/>
  <c r="AL38"/>
  <c r="BE37"/>
  <c r="BD37"/>
  <c r="BF37" s="1"/>
  <c r="BC37"/>
  <c r="BB37"/>
  <c r="AZ37"/>
  <c r="BA37" s="1"/>
  <c r="AY37"/>
  <c r="AU37"/>
  <c r="AT37"/>
  <c r="AR37"/>
  <c r="AM37"/>
  <c r="AS37" s="1"/>
  <c r="AL37"/>
  <c r="BE36"/>
  <c r="BD36"/>
  <c r="BF36" s="1"/>
  <c r="BC36"/>
  <c r="AZ36"/>
  <c r="AY36"/>
  <c r="AU36"/>
  <c r="AT36"/>
  <c r="AR36"/>
  <c r="AM36"/>
  <c r="AS36" s="1"/>
  <c r="AL36"/>
  <c r="BE35"/>
  <c r="BD35"/>
  <c r="BF35" s="1"/>
  <c r="BC35"/>
  <c r="AZ35"/>
  <c r="AY35"/>
  <c r="AU35"/>
  <c r="AM35"/>
  <c r="AT35" s="1"/>
  <c r="AL35"/>
  <c r="BE34"/>
  <c r="BD34"/>
  <c r="BF34" s="1"/>
  <c r="BC34"/>
  <c r="AZ34"/>
  <c r="AY34"/>
  <c r="AU34"/>
  <c r="AM34"/>
  <c r="AS34" s="1"/>
  <c r="AL34"/>
  <c r="BE33"/>
  <c r="BD33"/>
  <c r="BF33" s="1"/>
  <c r="BC33"/>
  <c r="AZ33"/>
  <c r="AY33"/>
  <c r="AU33"/>
  <c r="AM33"/>
  <c r="AS33" s="1"/>
  <c r="AL33"/>
  <c r="BE32"/>
  <c r="BD32"/>
  <c r="BF32" s="1"/>
  <c r="BC32"/>
  <c r="AZ32"/>
  <c r="AY32"/>
  <c r="AU32"/>
  <c r="AS32"/>
  <c r="AQ32"/>
  <c r="AO32"/>
  <c r="AM32"/>
  <c r="AT32" s="1"/>
  <c r="AL32"/>
  <c r="BE31"/>
  <c r="BD31"/>
  <c r="BF31" s="1"/>
  <c r="BC31"/>
  <c r="AZ31"/>
  <c r="AY31"/>
  <c r="AU31"/>
  <c r="AT31"/>
  <c r="AR31"/>
  <c r="AM31"/>
  <c r="AS31" s="1"/>
  <c r="AL31"/>
  <c r="BE30"/>
  <c r="BD30"/>
  <c r="BF30" s="1"/>
  <c r="BC30"/>
  <c r="AZ30"/>
  <c r="AY30"/>
  <c r="AU30"/>
  <c r="AT30"/>
  <c r="AR30"/>
  <c r="AM30"/>
  <c r="AS30" s="1"/>
  <c r="AL30"/>
  <c r="BE29"/>
  <c r="BD29"/>
  <c r="BF29" s="1"/>
  <c r="BC29"/>
  <c r="AZ29"/>
  <c r="AY29"/>
  <c r="AU29"/>
  <c r="AT29"/>
  <c r="AR29"/>
  <c r="AM29"/>
  <c r="AS29" s="1"/>
  <c r="AL29"/>
  <c r="BE28"/>
  <c r="BD28"/>
  <c r="BF28" s="1"/>
  <c r="BC28"/>
  <c r="AZ28"/>
  <c r="AY28"/>
  <c r="AU28"/>
  <c r="AT28"/>
  <c r="AR28"/>
  <c r="AM28"/>
  <c r="AS28" s="1"/>
  <c r="AL28"/>
  <c r="BE27"/>
  <c r="BD27"/>
  <c r="BF27" s="1"/>
  <c r="BC27"/>
  <c r="AZ27"/>
  <c r="AY27"/>
  <c r="AU27"/>
  <c r="AM27"/>
  <c r="AT27" s="1"/>
  <c r="AL27"/>
  <c r="BE26"/>
  <c r="BD26"/>
  <c r="BF26" s="1"/>
  <c r="BC26"/>
  <c r="AZ26"/>
  <c r="AY26"/>
  <c r="AU26"/>
  <c r="AM26"/>
  <c r="AS26" s="1"/>
  <c r="AL26"/>
  <c r="BE25"/>
  <c r="BD25"/>
  <c r="BF25" s="1"/>
  <c r="BC25"/>
  <c r="AZ25"/>
  <c r="AY25"/>
  <c r="AU25"/>
  <c r="AM25"/>
  <c r="AS25" s="1"/>
  <c r="AL25"/>
  <c r="BE24"/>
  <c r="BD24"/>
  <c r="BF24" s="1"/>
  <c r="BC24"/>
  <c r="AZ24"/>
  <c r="AY24"/>
  <c r="AU24"/>
  <c r="AS24"/>
  <c r="AQ24"/>
  <c r="AO24"/>
  <c r="AM24"/>
  <c r="AT24" s="1"/>
  <c r="AL24"/>
  <c r="BE23"/>
  <c r="BD23"/>
  <c r="BF23" s="1"/>
  <c r="BC23"/>
  <c r="AZ23"/>
  <c r="AY23"/>
  <c r="AU23"/>
  <c r="AT23"/>
  <c r="AR23"/>
  <c r="AM23"/>
  <c r="AS23" s="1"/>
  <c r="AL23"/>
  <c r="BE22"/>
  <c r="BD22"/>
  <c r="BF22" s="1"/>
  <c r="BC22"/>
  <c r="AZ22"/>
  <c r="AY22"/>
  <c r="AU22"/>
  <c r="AM22"/>
  <c r="AT22" s="1"/>
  <c r="AL22"/>
  <c r="BE21"/>
  <c r="BD21"/>
  <c r="BF21" s="1"/>
  <c r="BC21"/>
  <c r="AZ21"/>
  <c r="AY21"/>
  <c r="AU21"/>
  <c r="AQ21"/>
  <c r="AO21"/>
  <c r="AM21"/>
  <c r="AT21" s="1"/>
  <c r="AL21"/>
  <c r="BE20"/>
  <c r="BD20"/>
  <c r="BF20" s="1"/>
  <c r="BC20"/>
  <c r="AZ20"/>
  <c r="AY20"/>
  <c r="AU20"/>
  <c r="AM20"/>
  <c r="AS20" s="1"/>
  <c r="AL20"/>
  <c r="BE19"/>
  <c r="BD19"/>
  <c r="BF19" s="1"/>
  <c r="BC19"/>
  <c r="AZ19"/>
  <c r="AY19"/>
  <c r="AU19"/>
  <c r="AM19"/>
  <c r="AS19" s="1"/>
  <c r="AL19"/>
  <c r="BE18"/>
  <c r="BD18"/>
  <c r="BF18" s="1"/>
  <c r="BC18"/>
  <c r="AZ18"/>
  <c r="AY18"/>
  <c r="AU18"/>
  <c r="AS18"/>
  <c r="AQ18"/>
  <c r="AO18"/>
  <c r="AM18"/>
  <c r="AT18" s="1"/>
  <c r="AL18"/>
  <c r="BE17"/>
  <c r="BD17"/>
  <c r="BF17" s="1"/>
  <c r="BC17"/>
  <c r="AZ17"/>
  <c r="AY17"/>
  <c r="AU17"/>
  <c r="AM17"/>
  <c r="AT17" s="1"/>
  <c r="AL17"/>
  <c r="BE16"/>
  <c r="BD16"/>
  <c r="BF16" s="1"/>
  <c r="BC16"/>
  <c r="AZ16"/>
  <c r="AY16"/>
  <c r="AU16"/>
  <c r="AS16"/>
  <c r="AQ16"/>
  <c r="AO16"/>
  <c r="AM16"/>
  <c r="AT16" s="1"/>
  <c r="AL16"/>
  <c r="BE15"/>
  <c r="BD15"/>
  <c r="BF15" s="1"/>
  <c r="BC15"/>
  <c r="AZ15"/>
  <c r="AY15"/>
  <c r="AU15"/>
  <c r="AM15"/>
  <c r="AT15" s="1"/>
  <c r="AL15"/>
  <c r="BE14"/>
  <c r="BD14"/>
  <c r="BF14" s="1"/>
  <c r="BC14"/>
  <c r="AZ14"/>
  <c r="AY14"/>
  <c r="AU14"/>
  <c r="AM14"/>
  <c r="AS14" s="1"/>
  <c r="AL14"/>
  <c r="BE13"/>
  <c r="BD13"/>
  <c r="BF13" s="1"/>
  <c r="BC13"/>
  <c r="AZ13"/>
  <c r="AY13"/>
  <c r="AU13"/>
  <c r="AM13"/>
  <c r="AS13" s="1"/>
  <c r="AL13"/>
  <c r="BE12"/>
  <c r="BD12"/>
  <c r="BF12" s="1"/>
  <c r="BC12"/>
  <c r="AZ12"/>
  <c r="AY12"/>
  <c r="AU12"/>
  <c r="AM12"/>
  <c r="AS12" s="1"/>
  <c r="AL12"/>
  <c r="BE11"/>
  <c r="BD11"/>
  <c r="BF11" s="1"/>
  <c r="BC11"/>
  <c r="AZ11"/>
  <c r="AY11"/>
  <c r="AU11"/>
  <c r="AM11"/>
  <c r="AS11" s="1"/>
  <c r="AL11"/>
  <c r="BE10"/>
  <c r="BD10"/>
  <c r="BF10" s="1"/>
  <c r="BC10"/>
  <c r="AZ10"/>
  <c r="AY10"/>
  <c r="AU10"/>
  <c r="AS10"/>
  <c r="AQ10"/>
  <c r="AO10"/>
  <c r="AM10"/>
  <c r="AT10" s="1"/>
  <c r="AL10"/>
  <c r="BE9"/>
  <c r="BD9"/>
  <c r="BF9" s="1"/>
  <c r="BC9"/>
  <c r="AZ9"/>
  <c r="AY9"/>
  <c r="AU9"/>
  <c r="AT9"/>
  <c r="AR9"/>
  <c r="AM9"/>
  <c r="AS9" s="1"/>
  <c r="AL9"/>
  <c r="BE8"/>
  <c r="BD8"/>
  <c r="BF8" s="1"/>
  <c r="BC8"/>
  <c r="AZ8"/>
  <c r="AY8"/>
  <c r="AU8"/>
  <c r="AT8"/>
  <c r="AR8"/>
  <c r="AM8"/>
  <c r="AS8" s="1"/>
  <c r="AL8"/>
  <c r="BE7"/>
  <c r="BD7"/>
  <c r="BF7" s="1"/>
  <c r="BC7"/>
  <c r="AZ7"/>
  <c r="AY7"/>
  <c r="AU7"/>
  <c r="AT7"/>
  <c r="AR7"/>
  <c r="AM7"/>
  <c r="AS7" s="1"/>
  <c r="AL7"/>
  <c r="BE6"/>
  <c r="BD6"/>
  <c r="BF6" s="1"/>
  <c r="BC6"/>
  <c r="AZ6"/>
  <c r="AY6"/>
  <c r="AU6"/>
  <c r="AM6"/>
  <c r="AT6" s="1"/>
  <c r="AL6"/>
  <c r="BE5"/>
  <c r="BD5"/>
  <c r="BF5" s="1"/>
  <c r="BC5"/>
  <c r="AZ5"/>
  <c r="AY5"/>
  <c r="AU5"/>
  <c r="AM5"/>
  <c r="AT5" s="1"/>
  <c r="AL5"/>
  <c r="BE111" i="10"/>
  <c r="BD111"/>
  <c r="BF111" s="1"/>
  <c r="BC111"/>
  <c r="AZ111"/>
  <c r="BA111" s="1"/>
  <c r="AY111"/>
  <c r="AU111"/>
  <c r="AM111"/>
  <c r="AS111" s="1"/>
  <c r="AL111"/>
  <c r="BE110"/>
  <c r="BD110"/>
  <c r="BF110" s="1"/>
  <c r="BC110"/>
  <c r="AZ110"/>
  <c r="BA110" s="1"/>
  <c r="AY110"/>
  <c r="AU110"/>
  <c r="AM110"/>
  <c r="AS110" s="1"/>
  <c r="AL110"/>
  <c r="BE109"/>
  <c r="BD109"/>
  <c r="BF109" s="1"/>
  <c r="BC109"/>
  <c r="AZ109"/>
  <c r="AY109"/>
  <c r="AU109"/>
  <c r="AM109"/>
  <c r="AS109" s="1"/>
  <c r="AL109"/>
  <c r="BE108"/>
  <c r="BD108"/>
  <c r="BF108" s="1"/>
  <c r="BC108"/>
  <c r="AZ108"/>
  <c r="BA108" s="1"/>
  <c r="AY108"/>
  <c r="AU108"/>
  <c r="AM108"/>
  <c r="AS108" s="1"/>
  <c r="AL108"/>
  <c r="BE107"/>
  <c r="BD107"/>
  <c r="BF107" s="1"/>
  <c r="BC107"/>
  <c r="BB107"/>
  <c r="AZ107"/>
  <c r="BA107" s="1"/>
  <c r="AY107"/>
  <c r="AU107"/>
  <c r="AT107"/>
  <c r="AR107"/>
  <c r="AM107"/>
  <c r="AS107" s="1"/>
  <c r="AL107"/>
  <c r="BE106"/>
  <c r="BD106"/>
  <c r="BF106" s="1"/>
  <c r="BC106"/>
  <c r="AZ106"/>
  <c r="BA106" s="1"/>
  <c r="AY106"/>
  <c r="AU106"/>
  <c r="AM106"/>
  <c r="AS106" s="1"/>
  <c r="AL106"/>
  <c r="BE105"/>
  <c r="BD105"/>
  <c r="BF105" s="1"/>
  <c r="BC105"/>
  <c r="AZ105"/>
  <c r="AY105"/>
  <c r="AU105"/>
  <c r="AM105"/>
  <c r="AS105" s="1"/>
  <c r="AL105"/>
  <c r="BE104"/>
  <c r="BD104"/>
  <c r="BF104" s="1"/>
  <c r="BC104"/>
  <c r="AZ104"/>
  <c r="BA104" s="1"/>
  <c r="AY104"/>
  <c r="AU104"/>
  <c r="AM104"/>
  <c r="AS104" s="1"/>
  <c r="AL104"/>
  <c r="BE103"/>
  <c r="BD103"/>
  <c r="BF103" s="1"/>
  <c r="BC103"/>
  <c r="BB103"/>
  <c r="AZ103"/>
  <c r="BA103" s="1"/>
  <c r="AY103"/>
  <c r="AU103"/>
  <c r="AT103"/>
  <c r="AR103"/>
  <c r="AM103"/>
  <c r="AS103" s="1"/>
  <c r="AL103"/>
  <c r="BE102"/>
  <c r="BD102"/>
  <c r="BF102" s="1"/>
  <c r="BC102"/>
  <c r="AZ102"/>
  <c r="BA102" s="1"/>
  <c r="AY102"/>
  <c r="AU102"/>
  <c r="AT102"/>
  <c r="AR102"/>
  <c r="AM102"/>
  <c r="AS102" s="1"/>
  <c r="AL102"/>
  <c r="BE101"/>
  <c r="BD101"/>
  <c r="BF101" s="1"/>
  <c r="BC101"/>
  <c r="AZ101"/>
  <c r="AY101"/>
  <c r="AU101"/>
  <c r="AT101"/>
  <c r="AS101"/>
  <c r="AR101"/>
  <c r="AL101"/>
  <c r="BE100"/>
  <c r="BD100"/>
  <c r="BF100" s="1"/>
  <c r="BC100"/>
  <c r="AZ100"/>
  <c r="BB100" s="1"/>
  <c r="AY100"/>
  <c r="AU100"/>
  <c r="AM100"/>
  <c r="AS100" s="1"/>
  <c r="AL100"/>
  <c r="BE99"/>
  <c r="BD99"/>
  <c r="BF99" s="1"/>
  <c r="BC99"/>
  <c r="AZ99"/>
  <c r="BB99" s="1"/>
  <c r="AY99"/>
  <c r="AU99"/>
  <c r="AS99"/>
  <c r="AP99"/>
  <c r="AM99"/>
  <c r="AT99" s="1"/>
  <c r="AL99"/>
  <c r="BE98"/>
  <c r="BD98"/>
  <c r="BF98" s="1"/>
  <c r="BC98"/>
  <c r="AZ98"/>
  <c r="BB98" s="1"/>
  <c r="AY98"/>
  <c r="AU98"/>
  <c r="AT98"/>
  <c r="AR98"/>
  <c r="AM98"/>
  <c r="AS98" s="1"/>
  <c r="AL98"/>
  <c r="BE97"/>
  <c r="BD97"/>
  <c r="BF97" s="1"/>
  <c r="BC97"/>
  <c r="AZ97"/>
  <c r="BA97" s="1"/>
  <c r="AY97"/>
  <c r="AU97"/>
  <c r="AM97"/>
  <c r="AT97" s="1"/>
  <c r="AL97"/>
  <c r="BE96"/>
  <c r="BD96"/>
  <c r="BF96" s="1"/>
  <c r="BC96"/>
  <c r="AZ96"/>
  <c r="BB96" s="1"/>
  <c r="AY96"/>
  <c r="AU96"/>
  <c r="AM96"/>
  <c r="AT96" s="1"/>
  <c r="AL96"/>
  <c r="BE95"/>
  <c r="BD95"/>
  <c r="BF95" s="1"/>
  <c r="BC95"/>
  <c r="AZ95"/>
  <c r="BB95" s="1"/>
  <c r="AY95"/>
  <c r="AU95"/>
  <c r="AM95"/>
  <c r="AT95" s="1"/>
  <c r="AL95"/>
  <c r="BE94"/>
  <c r="BD94"/>
  <c r="BF94" s="1"/>
  <c r="BC94"/>
  <c r="BB94"/>
  <c r="AZ94"/>
  <c r="BA94" s="1"/>
  <c r="AY94"/>
  <c r="AU94"/>
  <c r="AT94"/>
  <c r="AR94"/>
  <c r="AM94"/>
  <c r="AS94" s="1"/>
  <c r="AL94"/>
  <c r="BE93"/>
  <c r="BD93"/>
  <c r="BF93" s="1"/>
  <c r="BC93"/>
  <c r="AZ93"/>
  <c r="BB93" s="1"/>
  <c r="AY93"/>
  <c r="AU93"/>
  <c r="AM93"/>
  <c r="AS93" s="1"/>
  <c r="AL93"/>
  <c r="BE92"/>
  <c r="BD92"/>
  <c r="BF92" s="1"/>
  <c r="BC92"/>
  <c r="AZ92"/>
  <c r="BA92" s="1"/>
  <c r="AY92"/>
  <c r="AU92"/>
  <c r="AM92"/>
  <c r="AT92" s="1"/>
  <c r="AL92"/>
  <c r="BE91"/>
  <c r="BD91"/>
  <c r="BF91" s="1"/>
  <c r="BC91"/>
  <c r="AZ91"/>
  <c r="BB91" s="1"/>
  <c r="AY91"/>
  <c r="AU91"/>
  <c r="AM91"/>
  <c r="AT91" s="1"/>
  <c r="AL91"/>
  <c r="BE90"/>
  <c r="BD90"/>
  <c r="BF90" s="1"/>
  <c r="BC90"/>
  <c r="AZ90"/>
  <c r="BA90" s="1"/>
  <c r="AY90"/>
  <c r="AU90"/>
  <c r="AT90"/>
  <c r="AS90"/>
  <c r="AR90"/>
  <c r="AL90"/>
  <c r="BE89"/>
  <c r="BD89"/>
  <c r="BF89" s="1"/>
  <c r="BC89"/>
  <c r="AZ89"/>
  <c r="AY89"/>
  <c r="AU89"/>
  <c r="AT89"/>
  <c r="AR89"/>
  <c r="AM89"/>
  <c r="AS89" s="1"/>
  <c r="AL89"/>
  <c r="BE88"/>
  <c r="BD88"/>
  <c r="BF88" s="1"/>
  <c r="BC88"/>
  <c r="AZ88"/>
  <c r="BA88" s="1"/>
  <c r="AY88"/>
  <c r="AU88"/>
  <c r="AM88"/>
  <c r="AS88" s="1"/>
  <c r="AL88"/>
  <c r="BE87"/>
  <c r="BD87"/>
  <c r="BF87" s="1"/>
  <c r="BC87"/>
  <c r="AZ87"/>
  <c r="BB87" s="1"/>
  <c r="AY87"/>
  <c r="AU87"/>
  <c r="AM87"/>
  <c r="AS87" s="1"/>
  <c r="AL87"/>
  <c r="BE86"/>
  <c r="BD86"/>
  <c r="BF86" s="1"/>
  <c r="BC86"/>
  <c r="AZ86"/>
  <c r="BA86" s="1"/>
  <c r="AY86"/>
  <c r="AU86"/>
  <c r="AM86"/>
  <c r="AS86" s="1"/>
  <c r="AL86"/>
  <c r="BE85"/>
  <c r="BD85"/>
  <c r="BF85" s="1"/>
  <c r="BC85"/>
  <c r="AZ85"/>
  <c r="BB85" s="1"/>
  <c r="AY85"/>
  <c r="AU85"/>
  <c r="AM85"/>
  <c r="AS85" s="1"/>
  <c r="AL85"/>
  <c r="BE84"/>
  <c r="BD84"/>
  <c r="BF84" s="1"/>
  <c r="BC84"/>
  <c r="AZ84"/>
  <c r="BA84" s="1"/>
  <c r="AY84"/>
  <c r="AU84"/>
  <c r="AM84"/>
  <c r="AS84" s="1"/>
  <c r="AL84"/>
  <c r="BE83"/>
  <c r="BD83"/>
  <c r="BF83" s="1"/>
  <c r="BC83"/>
  <c r="AZ83"/>
  <c r="BB83" s="1"/>
  <c r="AY83"/>
  <c r="AU83"/>
  <c r="AM83"/>
  <c r="AS83" s="1"/>
  <c r="AL83"/>
  <c r="BE82"/>
  <c r="BD82"/>
  <c r="BF82" s="1"/>
  <c r="BC82"/>
  <c r="AZ82"/>
  <c r="BA82" s="1"/>
  <c r="AY82"/>
  <c r="AU82"/>
  <c r="AM82"/>
  <c r="AS82" s="1"/>
  <c r="AL82"/>
  <c r="BE81"/>
  <c r="BD81"/>
  <c r="BF81" s="1"/>
  <c r="BC81"/>
  <c r="AZ81"/>
  <c r="AY81"/>
  <c r="AU81"/>
  <c r="AM81"/>
  <c r="AS81" s="1"/>
  <c r="AL81"/>
  <c r="BE80"/>
  <c r="BD80"/>
  <c r="BF80" s="1"/>
  <c r="BC80"/>
  <c r="BB80"/>
  <c r="AZ80"/>
  <c r="BA80" s="1"/>
  <c r="AY80"/>
  <c r="AU80"/>
  <c r="AT80"/>
  <c r="AR80"/>
  <c r="AM80"/>
  <c r="AS80" s="1"/>
  <c r="AL80"/>
  <c r="BE79"/>
  <c r="BD79"/>
  <c r="BF79" s="1"/>
  <c r="BC79"/>
  <c r="AZ79"/>
  <c r="BB79" s="1"/>
  <c r="AY79"/>
  <c r="AU79"/>
  <c r="AT79"/>
  <c r="AR79"/>
  <c r="AM79"/>
  <c r="AS79" s="1"/>
  <c r="AL79"/>
  <c r="BE78"/>
  <c r="BD78"/>
  <c r="BF78" s="1"/>
  <c r="BC78"/>
  <c r="AZ78"/>
  <c r="BA78" s="1"/>
  <c r="AY78"/>
  <c r="AU78"/>
  <c r="AT78"/>
  <c r="AR78"/>
  <c r="AM78"/>
  <c r="AS78" s="1"/>
  <c r="AL78"/>
  <c r="BE77"/>
  <c r="BD77"/>
  <c r="BF77" s="1"/>
  <c r="BC77"/>
  <c r="AZ77"/>
  <c r="BB77" s="1"/>
  <c r="AY77"/>
  <c r="AU77"/>
  <c r="AT77"/>
  <c r="AR77"/>
  <c r="AM77"/>
  <c r="AS77" s="1"/>
  <c r="AL77"/>
  <c r="BE76"/>
  <c r="BD76"/>
  <c r="BF76" s="1"/>
  <c r="BC76"/>
  <c r="AZ76"/>
  <c r="BA76" s="1"/>
  <c r="AY76"/>
  <c r="AU76"/>
  <c r="AM76"/>
  <c r="AS76" s="1"/>
  <c r="AL76"/>
  <c r="BE75"/>
  <c r="BD75"/>
  <c r="BF75" s="1"/>
  <c r="BC75"/>
  <c r="AZ75"/>
  <c r="BB75" s="1"/>
  <c r="AY75"/>
  <c r="AU75"/>
  <c r="AM75"/>
  <c r="AS75" s="1"/>
  <c r="AL75"/>
  <c r="BE74"/>
  <c r="BD74"/>
  <c r="BF74" s="1"/>
  <c r="BC74"/>
  <c r="AZ74"/>
  <c r="BA74" s="1"/>
  <c r="AY74"/>
  <c r="AU74"/>
  <c r="AM74"/>
  <c r="AS74" s="1"/>
  <c r="AL74"/>
  <c r="BE73"/>
  <c r="BD73"/>
  <c r="BF73" s="1"/>
  <c r="BC73"/>
  <c r="AZ73"/>
  <c r="AY73"/>
  <c r="AU73"/>
  <c r="AM73"/>
  <c r="AS73" s="1"/>
  <c r="AL73"/>
  <c r="BE72"/>
  <c r="BD72"/>
  <c r="BF72" s="1"/>
  <c r="BC72"/>
  <c r="AZ72"/>
  <c r="BA72" s="1"/>
  <c r="AY72"/>
  <c r="AU72"/>
  <c r="AM72"/>
  <c r="AS72" s="1"/>
  <c r="AL72"/>
  <c r="BE71"/>
  <c r="BD71"/>
  <c r="BF71" s="1"/>
  <c r="BC71"/>
  <c r="AZ71"/>
  <c r="BB71" s="1"/>
  <c r="AY71"/>
  <c r="AU71"/>
  <c r="AM71"/>
  <c r="AS71" s="1"/>
  <c r="AL71"/>
  <c r="BE70"/>
  <c r="BD70"/>
  <c r="BF70" s="1"/>
  <c r="BC70"/>
  <c r="AZ70"/>
  <c r="BA70" s="1"/>
  <c r="AY70"/>
  <c r="AU70"/>
  <c r="AM70"/>
  <c r="AS70" s="1"/>
  <c r="AL70"/>
  <c r="BE69"/>
  <c r="BD69"/>
  <c r="BF69" s="1"/>
  <c r="BC69"/>
  <c r="AZ69"/>
  <c r="BB69" s="1"/>
  <c r="AY69"/>
  <c r="AU69"/>
  <c r="AM69"/>
  <c r="AS69" s="1"/>
  <c r="AL69"/>
  <c r="BE68"/>
  <c r="BD68"/>
  <c r="BF68" s="1"/>
  <c r="BC68"/>
  <c r="AZ68"/>
  <c r="BA68" s="1"/>
  <c r="AY68"/>
  <c r="AU68"/>
  <c r="AM68"/>
  <c r="AS68" s="1"/>
  <c r="AL68"/>
  <c r="BE67"/>
  <c r="BD67"/>
  <c r="BF67" s="1"/>
  <c r="BC67"/>
  <c r="AZ67"/>
  <c r="BB67" s="1"/>
  <c r="AY67"/>
  <c r="AU67"/>
  <c r="AM67"/>
  <c r="AS67" s="1"/>
  <c r="AL67"/>
  <c r="BE66"/>
  <c r="BD66"/>
  <c r="BF66" s="1"/>
  <c r="BC66"/>
  <c r="AZ66"/>
  <c r="BA66" s="1"/>
  <c r="AY66"/>
  <c r="AU66"/>
  <c r="AM66"/>
  <c r="AS66" s="1"/>
  <c r="AL66"/>
  <c r="BE65"/>
  <c r="BD65"/>
  <c r="BF65" s="1"/>
  <c r="BC65"/>
  <c r="AZ65"/>
  <c r="AY65"/>
  <c r="AU65"/>
  <c r="AM65"/>
  <c r="AS65" s="1"/>
  <c r="AL65"/>
  <c r="BE64"/>
  <c r="BD64"/>
  <c r="BF64" s="1"/>
  <c r="BC64"/>
  <c r="BB64"/>
  <c r="AZ64"/>
  <c r="BA64" s="1"/>
  <c r="AY64"/>
  <c r="AU64"/>
  <c r="AT64"/>
  <c r="AR64"/>
  <c r="AM64"/>
  <c r="AS64" s="1"/>
  <c r="AL64"/>
  <c r="BE63"/>
  <c r="BD63"/>
  <c r="BF63" s="1"/>
  <c r="BC63"/>
  <c r="AZ63"/>
  <c r="BB63" s="1"/>
  <c r="AY63"/>
  <c r="AU63"/>
  <c r="AT63"/>
  <c r="AR63"/>
  <c r="AM63"/>
  <c r="AS63" s="1"/>
  <c r="AL63"/>
  <c r="BE62"/>
  <c r="BD62"/>
  <c r="BF62" s="1"/>
  <c r="BC62"/>
  <c r="AZ62"/>
  <c r="BA62" s="1"/>
  <c r="AY62"/>
  <c r="AU62"/>
  <c r="AT62"/>
  <c r="AR62"/>
  <c r="AM62"/>
  <c r="AS62" s="1"/>
  <c r="AL62"/>
  <c r="BE61"/>
  <c r="BD61"/>
  <c r="BF61" s="1"/>
  <c r="BC61"/>
  <c r="AZ61"/>
  <c r="BB61" s="1"/>
  <c r="AY61"/>
  <c r="AU61"/>
  <c r="AT61"/>
  <c r="AR61"/>
  <c r="AM61"/>
  <c r="AS61" s="1"/>
  <c r="AL61"/>
  <c r="BE60"/>
  <c r="BD60"/>
  <c r="BF60" s="1"/>
  <c r="BC60"/>
  <c r="AZ60"/>
  <c r="BA60" s="1"/>
  <c r="AY60"/>
  <c r="AU60"/>
  <c r="AS60"/>
  <c r="AN60"/>
  <c r="AM60"/>
  <c r="AT60" s="1"/>
  <c r="AL60"/>
  <c r="BE59"/>
  <c r="BD59"/>
  <c r="BF59" s="1"/>
  <c r="BC59"/>
  <c r="AZ59"/>
  <c r="BB59" s="1"/>
  <c r="AY59"/>
  <c r="AU59"/>
  <c r="AT59"/>
  <c r="AR59"/>
  <c r="AM59"/>
  <c r="AS59" s="1"/>
  <c r="AL59"/>
  <c r="BE58"/>
  <c r="BD58"/>
  <c r="BF58" s="1"/>
  <c r="BC58"/>
  <c r="AZ58"/>
  <c r="AY58"/>
  <c r="AU58"/>
  <c r="AT58"/>
  <c r="AR58"/>
  <c r="AM58"/>
  <c r="AS58" s="1"/>
  <c r="AL58"/>
  <c r="BE57"/>
  <c r="BD57"/>
  <c r="BF57" s="1"/>
  <c r="BC57"/>
  <c r="AZ57"/>
  <c r="AY57"/>
  <c r="AU57"/>
  <c r="AT57"/>
  <c r="AR57"/>
  <c r="AM57"/>
  <c r="AS57" s="1"/>
  <c r="AL57"/>
  <c r="BE56"/>
  <c r="BD56"/>
  <c r="BF56" s="1"/>
  <c r="BC56"/>
  <c r="AZ56"/>
  <c r="AY56"/>
  <c r="AU56"/>
  <c r="AT56"/>
  <c r="AR56"/>
  <c r="AM56"/>
  <c r="AS56" s="1"/>
  <c r="AL56"/>
  <c r="BE55"/>
  <c r="BD55"/>
  <c r="BF55" s="1"/>
  <c r="BC55"/>
  <c r="AZ55"/>
  <c r="AY55"/>
  <c r="AU55"/>
  <c r="AM55"/>
  <c r="AT55" s="1"/>
  <c r="AL55"/>
  <c r="BE54"/>
  <c r="BD54"/>
  <c r="BF54" s="1"/>
  <c r="BC54"/>
  <c r="AZ54"/>
  <c r="AY54"/>
  <c r="AU54"/>
  <c r="AM54"/>
  <c r="AT54" s="1"/>
  <c r="AL54"/>
  <c r="BE53"/>
  <c r="BD53"/>
  <c r="BF53" s="1"/>
  <c r="BC53"/>
  <c r="AZ53"/>
  <c r="AY53"/>
  <c r="AU53"/>
  <c r="AM53"/>
  <c r="AT53" s="1"/>
  <c r="AL53"/>
  <c r="BE52"/>
  <c r="BD52"/>
  <c r="BF52" s="1"/>
  <c r="BC52"/>
  <c r="AZ52"/>
  <c r="AY52"/>
  <c r="AU52"/>
  <c r="AM52"/>
  <c r="AT52" s="1"/>
  <c r="AL52"/>
  <c r="BE51"/>
  <c r="BD51"/>
  <c r="BF51" s="1"/>
  <c r="BC51"/>
  <c r="AZ51"/>
  <c r="AY51"/>
  <c r="AU51"/>
  <c r="AM51"/>
  <c r="AT51" s="1"/>
  <c r="AL51"/>
  <c r="BE50"/>
  <c r="BD50"/>
  <c r="BF50" s="1"/>
  <c r="BC50"/>
  <c r="AZ50"/>
  <c r="AY50"/>
  <c r="AU50"/>
  <c r="AM50"/>
  <c r="AT50" s="1"/>
  <c r="AL50"/>
  <c r="BE49"/>
  <c r="BD49"/>
  <c r="BF49" s="1"/>
  <c r="BC49"/>
  <c r="AZ49"/>
  <c r="AY49"/>
  <c r="AU49"/>
  <c r="AM49"/>
  <c r="AT49" s="1"/>
  <c r="AL49"/>
  <c r="BE48"/>
  <c r="BD48"/>
  <c r="BF48" s="1"/>
  <c r="BC48"/>
  <c r="AZ48"/>
  <c r="AY48"/>
  <c r="AU48"/>
  <c r="AM48"/>
  <c r="AT48" s="1"/>
  <c r="AL48"/>
  <c r="BE47"/>
  <c r="BD47"/>
  <c r="BF47" s="1"/>
  <c r="BC47"/>
  <c r="AZ47"/>
  <c r="AY47"/>
  <c r="AU47"/>
  <c r="AM47"/>
  <c r="AT47" s="1"/>
  <c r="AL47"/>
  <c r="BE46"/>
  <c r="BD46"/>
  <c r="BF46" s="1"/>
  <c r="BC46"/>
  <c r="AZ46"/>
  <c r="AY46"/>
  <c r="AU46"/>
  <c r="AM46"/>
  <c r="AT46" s="1"/>
  <c r="AL46"/>
  <c r="BE45"/>
  <c r="BD45"/>
  <c r="BF45" s="1"/>
  <c r="BC45"/>
  <c r="AZ45"/>
  <c r="AY45"/>
  <c r="AU45"/>
  <c r="AM45"/>
  <c r="AT45" s="1"/>
  <c r="AL45"/>
  <c r="BE44"/>
  <c r="BD44"/>
  <c r="BF44" s="1"/>
  <c r="BC44"/>
  <c r="AZ44"/>
  <c r="AY44"/>
  <c r="AU44"/>
  <c r="AM44"/>
  <c r="AT44" s="1"/>
  <c r="AL44"/>
  <c r="BE43"/>
  <c r="BD43"/>
  <c r="BF43" s="1"/>
  <c r="BC43"/>
  <c r="AZ43"/>
  <c r="AY43"/>
  <c r="AU43"/>
  <c r="AM43"/>
  <c r="AT43" s="1"/>
  <c r="AL43"/>
  <c r="BE42"/>
  <c r="BD42"/>
  <c r="BF42" s="1"/>
  <c r="BC42"/>
  <c r="AZ42"/>
  <c r="AY42"/>
  <c r="AU42"/>
  <c r="AM42"/>
  <c r="AT42" s="1"/>
  <c r="AL42"/>
  <c r="BE41"/>
  <c r="BD41"/>
  <c r="BF41" s="1"/>
  <c r="BC41"/>
  <c r="AZ41"/>
  <c r="AY41"/>
  <c r="AU41"/>
  <c r="AM41"/>
  <c r="AT41" s="1"/>
  <c r="AL41"/>
  <c r="BE40"/>
  <c r="BD40"/>
  <c r="BF40" s="1"/>
  <c r="BC40"/>
  <c r="AZ40"/>
  <c r="AY40"/>
  <c r="AU40"/>
  <c r="AM40"/>
  <c r="AT40" s="1"/>
  <c r="AL40"/>
  <c r="BE39"/>
  <c r="BD39"/>
  <c r="BF39" s="1"/>
  <c r="BC39"/>
  <c r="AZ39"/>
  <c r="AY39"/>
  <c r="AU39"/>
  <c r="AM39"/>
  <c r="AT39" s="1"/>
  <c r="AL39"/>
  <c r="BE38"/>
  <c r="BD38"/>
  <c r="BF38" s="1"/>
  <c r="BC38"/>
  <c r="AZ38"/>
  <c r="AY38"/>
  <c r="AU38"/>
  <c r="AM38"/>
  <c r="AT38" s="1"/>
  <c r="AL38"/>
  <c r="BE37"/>
  <c r="BD37"/>
  <c r="BF37" s="1"/>
  <c r="BC37"/>
  <c r="AZ37"/>
  <c r="AY37"/>
  <c r="AU37"/>
  <c r="AM37"/>
  <c r="AT37" s="1"/>
  <c r="AL37"/>
  <c r="BE36"/>
  <c r="BD36"/>
  <c r="BF36" s="1"/>
  <c r="BC36"/>
  <c r="AZ36"/>
  <c r="AY36"/>
  <c r="AU36"/>
  <c r="AM36"/>
  <c r="AT36" s="1"/>
  <c r="AL36"/>
  <c r="BE35"/>
  <c r="BD35"/>
  <c r="BF35" s="1"/>
  <c r="BC35"/>
  <c r="AZ35"/>
  <c r="AY35"/>
  <c r="AU35"/>
  <c r="AM35"/>
  <c r="AT35" s="1"/>
  <c r="AL35"/>
  <c r="BE34"/>
  <c r="BD34"/>
  <c r="BF34" s="1"/>
  <c r="BC34"/>
  <c r="AZ34"/>
  <c r="AY34"/>
  <c r="AU34"/>
  <c r="AM34"/>
  <c r="AT34" s="1"/>
  <c r="AL34"/>
  <c r="BE33"/>
  <c r="BD33"/>
  <c r="BF33" s="1"/>
  <c r="BC33"/>
  <c r="AZ33"/>
  <c r="AY33"/>
  <c r="AU33"/>
  <c r="AM33"/>
  <c r="AT33" s="1"/>
  <c r="AL33"/>
  <c r="BE32"/>
  <c r="BD32"/>
  <c r="BF32" s="1"/>
  <c r="BC32"/>
  <c r="AZ32"/>
  <c r="AY32"/>
  <c r="AU32"/>
  <c r="AM32"/>
  <c r="AT32" s="1"/>
  <c r="AL32"/>
  <c r="BE31"/>
  <c r="BD31"/>
  <c r="BF31" s="1"/>
  <c r="BC31"/>
  <c r="AZ31"/>
  <c r="AY31"/>
  <c r="AU31"/>
  <c r="AM31"/>
  <c r="AT31" s="1"/>
  <c r="AL31"/>
  <c r="BE30"/>
  <c r="BD30"/>
  <c r="BF30" s="1"/>
  <c r="BC30"/>
  <c r="AZ30"/>
  <c r="AY30"/>
  <c r="AU30"/>
  <c r="AM30"/>
  <c r="AT30" s="1"/>
  <c r="AL30"/>
  <c r="BE29"/>
  <c r="BD29"/>
  <c r="BF29" s="1"/>
  <c r="BC29"/>
  <c r="AZ29"/>
  <c r="AY29"/>
  <c r="AU29"/>
  <c r="AM29"/>
  <c r="AT29" s="1"/>
  <c r="AL29"/>
  <c r="BE28"/>
  <c r="BD28"/>
  <c r="BF28" s="1"/>
  <c r="BC28"/>
  <c r="AZ28"/>
  <c r="AY28"/>
  <c r="AU28"/>
  <c r="AM28"/>
  <c r="AT28" s="1"/>
  <c r="AL28"/>
  <c r="BE27"/>
  <c r="BD27"/>
  <c r="BF27" s="1"/>
  <c r="BC27"/>
  <c r="AZ27"/>
  <c r="AY27"/>
  <c r="AU27"/>
  <c r="AM27"/>
  <c r="AT27" s="1"/>
  <c r="AL27"/>
  <c r="BE26"/>
  <c r="BD26"/>
  <c r="BF26" s="1"/>
  <c r="BC26"/>
  <c r="AZ26"/>
  <c r="BB26" s="1"/>
  <c r="AY26"/>
  <c r="AU26"/>
  <c r="AM26"/>
  <c r="AT26" s="1"/>
  <c r="AL26"/>
  <c r="BE25"/>
  <c r="BD25"/>
  <c r="BF25" s="1"/>
  <c r="BC25"/>
  <c r="AZ25"/>
  <c r="BB25" s="1"/>
  <c r="AY25"/>
  <c r="AU25"/>
  <c r="AM25"/>
  <c r="AT25" s="1"/>
  <c r="AL25"/>
  <c r="BE24"/>
  <c r="BD24"/>
  <c r="BF24" s="1"/>
  <c r="BC24"/>
  <c r="AZ24"/>
  <c r="AY24"/>
  <c r="AU24"/>
  <c r="AM24"/>
  <c r="AT24" s="1"/>
  <c r="BE23"/>
  <c r="BD23"/>
  <c r="BF23" s="1"/>
  <c r="BC23"/>
  <c r="AZ23"/>
  <c r="BA23" s="1"/>
  <c r="AY23"/>
  <c r="AU23"/>
  <c r="AT23"/>
  <c r="AR23"/>
  <c r="AM23"/>
  <c r="AS23" s="1"/>
  <c r="AL23"/>
  <c r="BE22"/>
  <c r="BD22"/>
  <c r="BF22" s="1"/>
  <c r="BC22"/>
  <c r="AZ22"/>
  <c r="BA22" s="1"/>
  <c r="AY22"/>
  <c r="AU22"/>
  <c r="AM22"/>
  <c r="AT22" s="1"/>
  <c r="AL22"/>
  <c r="BE21"/>
  <c r="BD21"/>
  <c r="BF21" s="1"/>
  <c r="BC21"/>
  <c r="AZ21"/>
  <c r="AY21"/>
  <c r="AU21"/>
  <c r="AM21"/>
  <c r="AT21" s="1"/>
  <c r="AL21"/>
  <c r="BE20"/>
  <c r="BD20"/>
  <c r="BF20" s="1"/>
  <c r="BC20"/>
  <c r="AZ20"/>
  <c r="BA20" s="1"/>
  <c r="AY20"/>
  <c r="AU20"/>
  <c r="AM20"/>
  <c r="AT20" s="1"/>
  <c r="AL20"/>
  <c r="BE19"/>
  <c r="BD19"/>
  <c r="BF19" s="1"/>
  <c r="BC19"/>
  <c r="AZ19"/>
  <c r="BA19" s="1"/>
  <c r="AY19"/>
  <c r="AU19"/>
  <c r="AM19"/>
  <c r="AT19" s="1"/>
  <c r="AL19"/>
  <c r="BE18"/>
  <c r="BD18"/>
  <c r="BF18" s="1"/>
  <c r="BC18"/>
  <c r="AZ18"/>
  <c r="BA18" s="1"/>
  <c r="AY18"/>
  <c r="AU18"/>
  <c r="AM18"/>
  <c r="AT18" s="1"/>
  <c r="AL18"/>
  <c r="BE17"/>
  <c r="BD17"/>
  <c r="BF17" s="1"/>
  <c r="BC17"/>
  <c r="AZ17"/>
  <c r="AY17"/>
  <c r="AU17"/>
  <c r="AM17"/>
  <c r="AT17" s="1"/>
  <c r="AL17"/>
  <c r="BE16"/>
  <c r="BD16"/>
  <c r="BF16" s="1"/>
  <c r="BC16"/>
  <c r="AZ16"/>
  <c r="BA16" s="1"/>
  <c r="AY16"/>
  <c r="AU16"/>
  <c r="AM16"/>
  <c r="AT16" s="1"/>
  <c r="AL16"/>
  <c r="BE15"/>
  <c r="BD15"/>
  <c r="BF15" s="1"/>
  <c r="BC15"/>
  <c r="AZ15"/>
  <c r="BA15" s="1"/>
  <c r="AY15"/>
  <c r="AU15"/>
  <c r="AM15"/>
  <c r="AT15" s="1"/>
  <c r="AL15"/>
  <c r="BE14"/>
  <c r="BD14"/>
  <c r="BF14" s="1"/>
  <c r="BC14"/>
  <c r="AZ14"/>
  <c r="BA14" s="1"/>
  <c r="AY14"/>
  <c r="AU14"/>
  <c r="AM14"/>
  <c r="AT14" s="1"/>
  <c r="AL14"/>
  <c r="BE13"/>
  <c r="BD13"/>
  <c r="BF13" s="1"/>
  <c r="BC13"/>
  <c r="AZ13"/>
  <c r="AY13"/>
  <c r="AU13"/>
  <c r="AM13"/>
  <c r="AT13" s="1"/>
  <c r="AL13"/>
  <c r="BE12"/>
  <c r="BD12"/>
  <c r="BF12" s="1"/>
  <c r="BC12"/>
  <c r="BB12"/>
  <c r="AZ12"/>
  <c r="BA12" s="1"/>
  <c r="AY12"/>
  <c r="AU12"/>
  <c r="AT12"/>
  <c r="AR12"/>
  <c r="AM12"/>
  <c r="AS12" s="1"/>
  <c r="AL12"/>
  <c r="BE11"/>
  <c r="BD11"/>
  <c r="BF11" s="1"/>
  <c r="BC11"/>
  <c r="AZ11"/>
  <c r="BA11" s="1"/>
  <c r="AY11"/>
  <c r="AU11"/>
  <c r="AT11"/>
  <c r="AR11"/>
  <c r="AM11"/>
  <c r="AS11" s="1"/>
  <c r="AL11"/>
  <c r="BE10"/>
  <c r="BD10"/>
  <c r="BF10" s="1"/>
  <c r="BC10"/>
  <c r="AZ10"/>
  <c r="BA10" s="1"/>
  <c r="AY10"/>
  <c r="AU10"/>
  <c r="AT10"/>
  <c r="AR10"/>
  <c r="AM10"/>
  <c r="AS10" s="1"/>
  <c r="AL10"/>
  <c r="BE9"/>
  <c r="BD9"/>
  <c r="BF9" s="1"/>
  <c r="BC9"/>
  <c r="AZ9"/>
  <c r="AY9"/>
  <c r="AU9"/>
  <c r="AT9"/>
  <c r="AR9"/>
  <c r="AM9"/>
  <c r="AS9" s="1"/>
  <c r="AL9"/>
  <c r="BE8"/>
  <c r="BD8"/>
  <c r="BF8" s="1"/>
  <c r="BC8"/>
  <c r="AZ8"/>
  <c r="BA8" s="1"/>
  <c r="AY8"/>
  <c r="AU8"/>
  <c r="AT8"/>
  <c r="AR8"/>
  <c r="AM8"/>
  <c r="AS8" s="1"/>
  <c r="AL8"/>
  <c r="BE7"/>
  <c r="BD7"/>
  <c r="BF7" s="1"/>
  <c r="BC7"/>
  <c r="AZ7"/>
  <c r="BA7" s="1"/>
  <c r="AY7"/>
  <c r="AU7"/>
  <c r="AT7"/>
  <c r="AR7"/>
  <c r="AM7"/>
  <c r="AS7" s="1"/>
  <c r="AL7"/>
  <c r="BE6"/>
  <c r="BD6"/>
  <c r="BF6" s="1"/>
  <c r="BC6"/>
  <c r="AZ6"/>
  <c r="BA6" s="1"/>
  <c r="AY6"/>
  <c r="AU6"/>
  <c r="AM6"/>
  <c r="AT6" s="1"/>
  <c r="AL6"/>
  <c r="BE5"/>
  <c r="BD5"/>
  <c r="BF5" s="1"/>
  <c r="BF112" s="1"/>
  <c r="BC5"/>
  <c r="AZ5"/>
  <c r="AY5"/>
  <c r="AU5"/>
  <c r="AM5"/>
  <c r="AT5" s="1"/>
  <c r="AL5"/>
  <c r="BE121" i="1"/>
  <c r="BD121"/>
  <c r="BF121" s="1"/>
  <c r="BC121"/>
  <c r="AZ121"/>
  <c r="AY121"/>
  <c r="AU121"/>
  <c r="AS121"/>
  <c r="AQ121"/>
  <c r="AO121"/>
  <c r="AM121"/>
  <c r="AT121" s="1"/>
  <c r="AL121"/>
  <c r="BE120"/>
  <c r="BD120"/>
  <c r="BF120" s="1"/>
  <c r="BC120"/>
  <c r="AZ120"/>
  <c r="AY120"/>
  <c r="AU120"/>
  <c r="AM120"/>
  <c r="AS120" s="1"/>
  <c r="AL120"/>
  <c r="BE119"/>
  <c r="BD119"/>
  <c r="BF119" s="1"/>
  <c r="BC119"/>
  <c r="AZ119"/>
  <c r="AY119"/>
  <c r="AU119"/>
  <c r="AS119"/>
  <c r="AQ119"/>
  <c r="AO119"/>
  <c r="AM119"/>
  <c r="AT119" s="1"/>
  <c r="BJ119" s="1"/>
  <c r="AL119"/>
  <c r="BE118"/>
  <c r="BD118"/>
  <c r="BF118" s="1"/>
  <c r="BC118"/>
  <c r="AZ118"/>
  <c r="AY118"/>
  <c r="AU118"/>
  <c r="AM118"/>
  <c r="AS118" s="1"/>
  <c r="AL118"/>
  <c r="BE117"/>
  <c r="BD117"/>
  <c r="BF117" s="1"/>
  <c r="BC117"/>
  <c r="AZ117"/>
  <c r="AY117"/>
  <c r="AU117"/>
  <c r="AS117"/>
  <c r="AQ117"/>
  <c r="AO117"/>
  <c r="AM117"/>
  <c r="AT117" s="1"/>
  <c r="AL117"/>
  <c r="BE116"/>
  <c r="BD116"/>
  <c r="BF116" s="1"/>
  <c r="BC116"/>
  <c r="AZ116"/>
  <c r="AY116"/>
  <c r="AU116"/>
  <c r="AM116"/>
  <c r="AS116" s="1"/>
  <c r="AL116"/>
  <c r="BE115"/>
  <c r="BD115"/>
  <c r="BF115" s="1"/>
  <c r="BC115"/>
  <c r="AZ115"/>
  <c r="AY115"/>
  <c r="AU115"/>
  <c r="AS115"/>
  <c r="AQ115"/>
  <c r="AO115"/>
  <c r="AM115"/>
  <c r="AT115" s="1"/>
  <c r="BJ115" s="1"/>
  <c r="AL115"/>
  <c r="BE114"/>
  <c r="BD114"/>
  <c r="BF114" s="1"/>
  <c r="BC114"/>
  <c r="AZ114"/>
  <c r="AY114"/>
  <c r="AU114"/>
  <c r="AM114"/>
  <c r="AS114" s="1"/>
  <c r="AL114"/>
  <c r="BE113"/>
  <c r="BD113"/>
  <c r="BF113" s="1"/>
  <c r="BC113"/>
  <c r="AZ113"/>
  <c r="AY113"/>
  <c r="AU113"/>
  <c r="AS113"/>
  <c r="AQ113"/>
  <c r="AO113"/>
  <c r="AM113"/>
  <c r="AT113" s="1"/>
  <c r="AL113"/>
  <c r="BE112"/>
  <c r="BD112"/>
  <c r="BF112" s="1"/>
  <c r="BC112"/>
  <c r="AZ112"/>
  <c r="AY112"/>
  <c r="AU112"/>
  <c r="AM112"/>
  <c r="AS112" s="1"/>
  <c r="AL112"/>
  <c r="BE111"/>
  <c r="BD111"/>
  <c r="BF111" s="1"/>
  <c r="BC111"/>
  <c r="AZ111"/>
  <c r="AY111"/>
  <c r="AU111"/>
  <c r="AS111"/>
  <c r="AQ111"/>
  <c r="AO111"/>
  <c r="AM111"/>
  <c r="AT111" s="1"/>
  <c r="AL111"/>
  <c r="BE110"/>
  <c r="BD110"/>
  <c r="BF110" s="1"/>
  <c r="BC110"/>
  <c r="AZ110"/>
  <c r="AY110"/>
  <c r="AU110"/>
  <c r="AT110"/>
  <c r="AR110"/>
  <c r="AM110"/>
  <c r="AS110" s="1"/>
  <c r="AL110"/>
  <c r="BE109"/>
  <c r="BD109"/>
  <c r="BF109" s="1"/>
  <c r="BC109"/>
  <c r="AZ109"/>
  <c r="AY109"/>
  <c r="AU109"/>
  <c r="AM109"/>
  <c r="AS109" s="1"/>
  <c r="AL109"/>
  <c r="BE108"/>
  <c r="BD108"/>
  <c r="BF108" s="1"/>
  <c r="BC108"/>
  <c r="AZ108"/>
  <c r="AY108"/>
  <c r="AU108"/>
  <c r="AS108"/>
  <c r="AQ108"/>
  <c r="AO108"/>
  <c r="AM108"/>
  <c r="AT108" s="1"/>
  <c r="AL108"/>
  <c r="BE107"/>
  <c r="BD107"/>
  <c r="BF107" s="1"/>
  <c r="BC107"/>
  <c r="AZ107"/>
  <c r="AY107"/>
  <c r="AU107"/>
  <c r="AM107"/>
  <c r="AS107" s="1"/>
  <c r="AL107"/>
  <c r="BE106"/>
  <c r="BD106"/>
  <c r="BF106" s="1"/>
  <c r="BC106"/>
  <c r="AZ106"/>
  <c r="AY106"/>
  <c r="AU106"/>
  <c r="AS106"/>
  <c r="AQ106"/>
  <c r="AO106"/>
  <c r="AM106"/>
  <c r="AT106" s="1"/>
  <c r="AL106"/>
  <c r="BE105"/>
  <c r="BD105"/>
  <c r="BF105" s="1"/>
  <c r="BC105"/>
  <c r="AZ105"/>
  <c r="AY105"/>
  <c r="AU105"/>
  <c r="AM105"/>
  <c r="AS105" s="1"/>
  <c r="AL105"/>
  <c r="BE104"/>
  <c r="BD104"/>
  <c r="BF104" s="1"/>
  <c r="BC104"/>
  <c r="AZ104"/>
  <c r="AY104"/>
  <c r="AU104"/>
  <c r="AS104"/>
  <c r="AQ104"/>
  <c r="AO104"/>
  <c r="AM104"/>
  <c r="AT104" s="1"/>
  <c r="AL104"/>
  <c r="BE103"/>
  <c r="BD103"/>
  <c r="BF103" s="1"/>
  <c r="BC103"/>
  <c r="AZ103"/>
  <c r="AY103"/>
  <c r="AU103"/>
  <c r="AM103"/>
  <c r="AS103" s="1"/>
  <c r="AL103"/>
  <c r="BE102"/>
  <c r="BD102"/>
  <c r="BF102" s="1"/>
  <c r="BC102"/>
  <c r="AZ102"/>
  <c r="AY102"/>
  <c r="AU102"/>
  <c r="AS102"/>
  <c r="AQ102"/>
  <c r="AO102"/>
  <c r="AM102"/>
  <c r="AT102" s="1"/>
  <c r="AL102"/>
  <c r="BE101"/>
  <c r="BD101"/>
  <c r="BF101" s="1"/>
  <c r="BC101"/>
  <c r="AZ101"/>
  <c r="AY101"/>
  <c r="AU101"/>
  <c r="AT101"/>
  <c r="AS101"/>
  <c r="AR101"/>
  <c r="AQ101"/>
  <c r="AP101"/>
  <c r="AO101"/>
  <c r="AL101"/>
  <c r="BE100"/>
  <c r="BD100"/>
  <c r="BF100" s="1"/>
  <c r="BC100"/>
  <c r="AZ100"/>
  <c r="AY100"/>
  <c r="AU100"/>
  <c r="AT100"/>
  <c r="AR100"/>
  <c r="AM100"/>
  <c r="AS100" s="1"/>
  <c r="AL100"/>
  <c r="BE99"/>
  <c r="BD99"/>
  <c r="BF99" s="1"/>
  <c r="BC99"/>
  <c r="AZ99"/>
  <c r="BB99" s="1"/>
  <c r="AY99"/>
  <c r="AU99"/>
  <c r="AT99"/>
  <c r="AR99"/>
  <c r="AM99"/>
  <c r="AS99" s="1"/>
  <c r="AL99"/>
  <c r="BE98"/>
  <c r="BD98"/>
  <c r="BF98" s="1"/>
  <c r="BC98"/>
  <c r="AZ98"/>
  <c r="AY98"/>
  <c r="AU98"/>
  <c r="AM98"/>
  <c r="AS98" s="1"/>
  <c r="AL98"/>
  <c r="BE97"/>
  <c r="BD97"/>
  <c r="BF97" s="1"/>
  <c r="BC97"/>
  <c r="AZ97"/>
  <c r="BB97" s="1"/>
  <c r="AY97"/>
  <c r="AU97"/>
  <c r="AS97"/>
  <c r="AQ97"/>
  <c r="AO97"/>
  <c r="AM97"/>
  <c r="AT97" s="1"/>
  <c r="AL97"/>
  <c r="BE96"/>
  <c r="BD96"/>
  <c r="BF96" s="1"/>
  <c r="BC96"/>
  <c r="AZ96"/>
  <c r="BB96" s="1"/>
  <c r="AY96"/>
  <c r="AU96"/>
  <c r="AM96"/>
  <c r="AS96" s="1"/>
  <c r="AL96"/>
  <c r="BE95"/>
  <c r="BD95"/>
  <c r="BF95" s="1"/>
  <c r="BC95"/>
  <c r="AZ95"/>
  <c r="BB95" s="1"/>
  <c r="AY95"/>
  <c r="AU95"/>
  <c r="AS95"/>
  <c r="AQ95"/>
  <c r="AO95"/>
  <c r="AM95"/>
  <c r="AT95" s="1"/>
  <c r="AL95"/>
  <c r="BE94"/>
  <c r="BD94"/>
  <c r="BF94" s="1"/>
  <c r="BC94"/>
  <c r="AZ94"/>
  <c r="AY94"/>
  <c r="AU94"/>
  <c r="AM94"/>
  <c r="AS94" s="1"/>
  <c r="AL94"/>
  <c r="BE93"/>
  <c r="BD93"/>
  <c r="BF93" s="1"/>
  <c r="BC93"/>
  <c r="AZ93"/>
  <c r="BB93" s="1"/>
  <c r="AY93"/>
  <c r="AU93"/>
  <c r="AS93"/>
  <c r="AQ93"/>
  <c r="AO93"/>
  <c r="AM93"/>
  <c r="AT93" s="1"/>
  <c r="AL93"/>
  <c r="BE92"/>
  <c r="BD92"/>
  <c r="BF92" s="1"/>
  <c r="BC92"/>
  <c r="AZ92"/>
  <c r="BB92" s="1"/>
  <c r="AY92"/>
  <c r="AU92"/>
  <c r="AM92"/>
  <c r="AS92" s="1"/>
  <c r="AL92"/>
  <c r="BE91"/>
  <c r="BD91"/>
  <c r="BF91" s="1"/>
  <c r="BC91"/>
  <c r="AZ91"/>
  <c r="BB91" s="1"/>
  <c r="AY91"/>
  <c r="AU91"/>
  <c r="AS91"/>
  <c r="AQ91"/>
  <c r="AO91"/>
  <c r="AM91"/>
  <c r="AT91" s="1"/>
  <c r="AL91"/>
  <c r="BE90"/>
  <c r="BD90"/>
  <c r="BF90" s="1"/>
  <c r="BC90"/>
  <c r="AZ90"/>
  <c r="AY90"/>
  <c r="AU90"/>
  <c r="AT90"/>
  <c r="AS90"/>
  <c r="AR90"/>
  <c r="AQ90"/>
  <c r="AP90"/>
  <c r="AO90"/>
  <c r="AL90"/>
  <c r="BE89"/>
  <c r="BD89"/>
  <c r="BF89" s="1"/>
  <c r="BC89"/>
  <c r="AZ89"/>
  <c r="AY89"/>
  <c r="AU89"/>
  <c r="AM89"/>
  <c r="AS89" s="1"/>
  <c r="AL89"/>
  <c r="BE88"/>
  <c r="BD88"/>
  <c r="BF88" s="1"/>
  <c r="BC88"/>
  <c r="AZ88"/>
  <c r="BA88" s="1"/>
  <c r="AY88"/>
  <c r="AU88"/>
  <c r="AS88"/>
  <c r="AQ88"/>
  <c r="AO88"/>
  <c r="AM88"/>
  <c r="AT88" s="1"/>
  <c r="AL88"/>
  <c r="BE87"/>
  <c r="BD87"/>
  <c r="BF87" s="1"/>
  <c r="BC87"/>
  <c r="AZ87"/>
  <c r="AY87"/>
  <c r="AU87"/>
  <c r="AT87"/>
  <c r="AR87"/>
  <c r="AM87"/>
  <c r="AS87" s="1"/>
  <c r="AL87"/>
  <c r="BE86"/>
  <c r="BD86"/>
  <c r="BF86" s="1"/>
  <c r="BC86"/>
  <c r="AZ86"/>
  <c r="BA86" s="1"/>
  <c r="AY86"/>
  <c r="AU86"/>
  <c r="AM86"/>
  <c r="AS86" s="1"/>
  <c r="AL86"/>
  <c r="BE85"/>
  <c r="BD85"/>
  <c r="BF85" s="1"/>
  <c r="BC85"/>
  <c r="AZ85"/>
  <c r="BA85" s="1"/>
  <c r="AY85"/>
  <c r="AU85"/>
  <c r="AM85"/>
  <c r="AT85" s="1"/>
  <c r="AL85"/>
  <c r="BE84"/>
  <c r="BD84"/>
  <c r="BF84" s="1"/>
  <c r="BC84"/>
  <c r="AZ84"/>
  <c r="BA84" s="1"/>
  <c r="AY84"/>
  <c r="AU84"/>
  <c r="AM84"/>
  <c r="AT84" s="1"/>
  <c r="AL84"/>
  <c r="BE83"/>
  <c r="BD83"/>
  <c r="BF83" s="1"/>
  <c r="BC83"/>
  <c r="AZ83"/>
  <c r="AY83"/>
  <c r="AU83"/>
  <c r="AS83"/>
  <c r="AQ83"/>
  <c r="AO83"/>
  <c r="AM83"/>
  <c r="AT83" s="1"/>
  <c r="AL83"/>
  <c r="BE82"/>
  <c r="BD82"/>
  <c r="BF82" s="1"/>
  <c r="BC82"/>
  <c r="AZ82"/>
  <c r="BA82" s="1"/>
  <c r="AY82"/>
  <c r="AU82"/>
  <c r="AM82"/>
  <c r="AS82" s="1"/>
  <c r="AL82"/>
  <c r="BE81"/>
  <c r="BD81"/>
  <c r="BF81" s="1"/>
  <c r="BC81"/>
  <c r="BB81"/>
  <c r="AZ81"/>
  <c r="BA81" s="1"/>
  <c r="AY81"/>
  <c r="AU81"/>
  <c r="AM81"/>
  <c r="AS81" s="1"/>
  <c r="AL81"/>
  <c r="BE80"/>
  <c r="BD80"/>
  <c r="BF80" s="1"/>
  <c r="BC80"/>
  <c r="AZ80"/>
  <c r="BA80" s="1"/>
  <c r="AY80"/>
  <c r="AU80"/>
  <c r="AS80"/>
  <c r="AQ80"/>
  <c r="AO80"/>
  <c r="AM80"/>
  <c r="AT80" s="1"/>
  <c r="BJ80" s="1"/>
  <c r="AL80"/>
  <c r="BE79"/>
  <c r="BD79"/>
  <c r="BF79" s="1"/>
  <c r="BC79"/>
  <c r="AZ79"/>
  <c r="AY79"/>
  <c r="AU79"/>
  <c r="AM79"/>
  <c r="AS79" s="1"/>
  <c r="AL79"/>
  <c r="BE78"/>
  <c r="BD78"/>
  <c r="BF78" s="1"/>
  <c r="BC78"/>
  <c r="AZ78"/>
  <c r="BA78" s="1"/>
  <c r="AY78"/>
  <c r="AU78"/>
  <c r="AS78"/>
  <c r="AQ78"/>
  <c r="AO78"/>
  <c r="AM78"/>
  <c r="AT78" s="1"/>
  <c r="AL78"/>
  <c r="BE77"/>
  <c r="BD77"/>
  <c r="BF77" s="1"/>
  <c r="BC77"/>
  <c r="AZ77"/>
  <c r="BA77" s="1"/>
  <c r="AY77"/>
  <c r="AU77"/>
  <c r="AM77"/>
  <c r="AS77" s="1"/>
  <c r="AL77"/>
  <c r="BE76"/>
  <c r="BD76"/>
  <c r="BF76" s="1"/>
  <c r="BC76"/>
  <c r="AZ76"/>
  <c r="BA76" s="1"/>
  <c r="AY76"/>
  <c r="AU76"/>
  <c r="AS76"/>
  <c r="AQ76"/>
  <c r="AO76"/>
  <c r="AM76"/>
  <c r="AT76" s="1"/>
  <c r="BJ76" s="1"/>
  <c r="AL76"/>
  <c r="BE75"/>
  <c r="BD75"/>
  <c r="BF75" s="1"/>
  <c r="BC75"/>
  <c r="AZ75"/>
  <c r="AY75"/>
  <c r="AU75"/>
  <c r="AM75"/>
  <c r="AS75" s="1"/>
  <c r="AL75"/>
  <c r="BE74"/>
  <c r="BD74"/>
  <c r="BF74" s="1"/>
  <c r="BC74"/>
  <c r="AZ74"/>
  <c r="BA74" s="1"/>
  <c r="AY74"/>
  <c r="AU74"/>
  <c r="AS74"/>
  <c r="AQ74"/>
  <c r="AO74"/>
  <c r="AM74"/>
  <c r="AT74" s="1"/>
  <c r="AL74"/>
  <c r="BE73"/>
  <c r="BD73"/>
  <c r="BF73" s="1"/>
  <c r="BC73"/>
  <c r="AZ73"/>
  <c r="AY73"/>
  <c r="AU73"/>
  <c r="AM73"/>
  <c r="AS73" s="1"/>
  <c r="AL73"/>
  <c r="BE72"/>
  <c r="BD72"/>
  <c r="BF72" s="1"/>
  <c r="BC72"/>
  <c r="AZ72"/>
  <c r="BA72" s="1"/>
  <c r="AY72"/>
  <c r="AU72"/>
  <c r="AS72"/>
  <c r="AQ72"/>
  <c r="AO72"/>
  <c r="AM72"/>
  <c r="AT72" s="1"/>
  <c r="BJ72" s="1"/>
  <c r="AL72"/>
  <c r="BE71"/>
  <c r="BD71"/>
  <c r="BF71" s="1"/>
  <c r="BC71"/>
  <c r="AZ71"/>
  <c r="AY71"/>
  <c r="AU71"/>
  <c r="AM71"/>
  <c r="AS71" s="1"/>
  <c r="AL71"/>
  <c r="BE70"/>
  <c r="BD70"/>
  <c r="BF70" s="1"/>
  <c r="BC70"/>
  <c r="AZ70"/>
  <c r="BA70" s="1"/>
  <c r="AY70"/>
  <c r="AU70"/>
  <c r="AS70"/>
  <c r="AQ70"/>
  <c r="AO70"/>
  <c r="AM70"/>
  <c r="AT70" s="1"/>
  <c r="AL70"/>
  <c r="BE69"/>
  <c r="BD69"/>
  <c r="BF69" s="1"/>
  <c r="BC69"/>
  <c r="AZ69"/>
  <c r="BA69" s="1"/>
  <c r="AY69"/>
  <c r="AU69"/>
  <c r="AT69"/>
  <c r="AR69"/>
  <c r="AM69"/>
  <c r="AS69" s="1"/>
  <c r="AL69"/>
  <c r="BE68"/>
  <c r="BD68"/>
  <c r="BF68" s="1"/>
  <c r="BC68"/>
  <c r="AZ68"/>
  <c r="BA68" s="1"/>
  <c r="AY68"/>
  <c r="AU68"/>
  <c r="AM68"/>
  <c r="AS68" s="1"/>
  <c r="AL68"/>
  <c r="BE67"/>
  <c r="BD67"/>
  <c r="BF67" s="1"/>
  <c r="BC67"/>
  <c r="AZ67"/>
  <c r="AY67"/>
  <c r="AU67"/>
  <c r="AS67"/>
  <c r="AQ67"/>
  <c r="AO67"/>
  <c r="AM67"/>
  <c r="AT67" s="1"/>
  <c r="AL67"/>
  <c r="BE66"/>
  <c r="BD66"/>
  <c r="BF66" s="1"/>
  <c r="BC66"/>
  <c r="AZ66"/>
  <c r="BA66" s="1"/>
  <c r="AY66"/>
  <c r="AU66"/>
  <c r="AM66"/>
  <c r="AS66" s="1"/>
  <c r="AL66"/>
  <c r="BE65"/>
  <c r="BD65"/>
  <c r="BF65" s="1"/>
  <c r="BC65"/>
  <c r="BB65"/>
  <c r="AZ65"/>
  <c r="BA65" s="1"/>
  <c r="AY65"/>
  <c r="AU65"/>
  <c r="AM65"/>
  <c r="AT65" s="1"/>
  <c r="AL65"/>
  <c r="BE64"/>
  <c r="BD64"/>
  <c r="BF64" s="1"/>
  <c r="BC64"/>
  <c r="AZ64"/>
  <c r="BA64" s="1"/>
  <c r="AY64"/>
  <c r="AU64"/>
  <c r="AM64"/>
  <c r="AS64" s="1"/>
  <c r="AL64"/>
  <c r="BE63"/>
  <c r="BD63"/>
  <c r="BF63" s="1"/>
  <c r="BC63"/>
  <c r="AZ63"/>
  <c r="AY63"/>
  <c r="AU63"/>
  <c r="AM63"/>
  <c r="AT63" s="1"/>
  <c r="AL63"/>
  <c r="BE62"/>
  <c r="BD62"/>
  <c r="BF62" s="1"/>
  <c r="BC62"/>
  <c r="AZ62"/>
  <c r="BA62" s="1"/>
  <c r="AY62"/>
  <c r="AU62"/>
  <c r="AM62"/>
  <c r="AS62" s="1"/>
  <c r="AL62"/>
  <c r="BE61"/>
  <c r="BD61"/>
  <c r="BF61" s="1"/>
  <c r="BC61"/>
  <c r="AZ61"/>
  <c r="BA61" s="1"/>
  <c r="AY61"/>
  <c r="AU61"/>
  <c r="AM61"/>
  <c r="AS61" s="1"/>
  <c r="AL61"/>
  <c r="BE60"/>
  <c r="BD60"/>
  <c r="BF60" s="1"/>
  <c r="BC60"/>
  <c r="AZ60"/>
  <c r="BA60" s="1"/>
  <c r="AY60"/>
  <c r="AU60"/>
  <c r="AM60"/>
  <c r="AT60" s="1"/>
  <c r="AL60"/>
  <c r="BE59"/>
  <c r="BD59"/>
  <c r="BF59" s="1"/>
  <c r="BC59"/>
  <c r="AZ59"/>
  <c r="BA59" s="1"/>
  <c r="AY59"/>
  <c r="AU59"/>
  <c r="AM59"/>
  <c r="AT59" s="1"/>
  <c r="AL59"/>
  <c r="BE58"/>
  <c r="BD58"/>
  <c r="BF58" s="1"/>
  <c r="BC58"/>
  <c r="AZ58"/>
  <c r="BB58" s="1"/>
  <c r="AY58"/>
  <c r="AU58"/>
  <c r="AM58"/>
  <c r="AS58" s="1"/>
  <c r="AL58"/>
  <c r="BE57"/>
  <c r="BD57"/>
  <c r="BF57" s="1"/>
  <c r="BC57"/>
  <c r="BB57"/>
  <c r="AZ57"/>
  <c r="BA57" s="1"/>
  <c r="AY57"/>
  <c r="AU57"/>
  <c r="AM57"/>
  <c r="AT57" s="1"/>
  <c r="AL57"/>
  <c r="BE56"/>
  <c r="BD56"/>
  <c r="BF56" s="1"/>
  <c r="BC56"/>
  <c r="AZ56"/>
  <c r="AY56"/>
  <c r="AU56"/>
  <c r="AS56"/>
  <c r="AQ56"/>
  <c r="AO56"/>
  <c r="AM56"/>
  <c r="AT56" s="1"/>
  <c r="AL56"/>
  <c r="BE55"/>
  <c r="BD55"/>
  <c r="BF55" s="1"/>
  <c r="BC55"/>
  <c r="AZ55"/>
  <c r="BB55" s="1"/>
  <c r="AY55"/>
  <c r="AU55"/>
  <c r="AM55"/>
  <c r="AT55" s="1"/>
  <c r="AL55"/>
  <c r="BE54"/>
  <c r="BD54"/>
  <c r="BF54" s="1"/>
  <c r="BC54"/>
  <c r="BB54"/>
  <c r="AZ54"/>
  <c r="BA54" s="1"/>
  <c r="AY54"/>
  <c r="AU54"/>
  <c r="AM54"/>
  <c r="AT54" s="1"/>
  <c r="AL54"/>
  <c r="BE53"/>
  <c r="BD53"/>
  <c r="BF53" s="1"/>
  <c r="BC53"/>
  <c r="AZ53"/>
  <c r="BB53" s="1"/>
  <c r="AY53"/>
  <c r="AU53"/>
  <c r="AM53"/>
  <c r="AS53" s="1"/>
  <c r="AL53"/>
  <c r="BE52"/>
  <c r="BD52"/>
  <c r="BF52" s="1"/>
  <c r="BC52"/>
  <c r="AZ52"/>
  <c r="BB52" s="1"/>
  <c r="AY52"/>
  <c r="AU52"/>
  <c r="AS52"/>
  <c r="AQ52"/>
  <c r="AO52"/>
  <c r="AM52"/>
  <c r="AT52" s="1"/>
  <c r="AL52"/>
  <c r="BE51"/>
  <c r="BD51"/>
  <c r="BF51" s="1"/>
  <c r="BC51"/>
  <c r="AZ51"/>
  <c r="BA51" s="1"/>
  <c r="AY51"/>
  <c r="AU51"/>
  <c r="AM51"/>
  <c r="AT51" s="1"/>
  <c r="AL51"/>
  <c r="BE50"/>
  <c r="BD50"/>
  <c r="BF50" s="1"/>
  <c r="BC50"/>
  <c r="AZ50"/>
  <c r="BB50" s="1"/>
  <c r="AY50"/>
  <c r="AU50"/>
  <c r="AS50"/>
  <c r="AQ50"/>
  <c r="AO50"/>
  <c r="AM50"/>
  <c r="AT50" s="1"/>
  <c r="AL50"/>
  <c r="BE49"/>
  <c r="BD49"/>
  <c r="BF49" s="1"/>
  <c r="BC49"/>
  <c r="AZ49"/>
  <c r="BA49" s="1"/>
  <c r="AY49"/>
  <c r="AU49"/>
  <c r="AM49"/>
  <c r="AT49" s="1"/>
  <c r="AL49"/>
  <c r="BE48"/>
  <c r="BD48"/>
  <c r="BF48" s="1"/>
  <c r="BC48"/>
  <c r="AZ48"/>
  <c r="BB48" s="1"/>
  <c r="AY48"/>
  <c r="AU48"/>
  <c r="AS48"/>
  <c r="AQ48"/>
  <c r="AO48"/>
  <c r="AM48"/>
  <c r="AT48" s="1"/>
  <c r="AL48"/>
  <c r="BE47"/>
  <c r="BD47"/>
  <c r="BF47" s="1"/>
  <c r="BC47"/>
  <c r="AZ47"/>
  <c r="BB47" s="1"/>
  <c r="AY47"/>
  <c r="AU47"/>
  <c r="AM47"/>
  <c r="AT47" s="1"/>
  <c r="AL47"/>
  <c r="BE46"/>
  <c r="BD46"/>
  <c r="BF46" s="1"/>
  <c r="BC46"/>
  <c r="AZ46"/>
  <c r="BA46" s="1"/>
  <c r="AY46"/>
  <c r="AU46"/>
  <c r="AS46"/>
  <c r="AQ46"/>
  <c r="AO46"/>
  <c r="AM46"/>
  <c r="AT46" s="1"/>
  <c r="AL46"/>
  <c r="BE45"/>
  <c r="BD45"/>
  <c r="BF45" s="1"/>
  <c r="BC45"/>
  <c r="BA45"/>
  <c r="AZ45"/>
  <c r="BB45" s="1"/>
  <c r="AY45"/>
  <c r="AU45"/>
  <c r="AM45"/>
  <c r="AT45" s="1"/>
  <c r="AL45"/>
  <c r="BE44"/>
  <c r="BD44"/>
  <c r="BF44" s="1"/>
  <c r="BC44"/>
  <c r="AZ44"/>
  <c r="BB44" s="1"/>
  <c r="AY44"/>
  <c r="AU44"/>
  <c r="AS44"/>
  <c r="AQ44"/>
  <c r="AO44"/>
  <c r="AM44"/>
  <c r="AT44" s="1"/>
  <c r="AL44"/>
  <c r="BE43"/>
  <c r="BD43"/>
  <c r="BF43" s="1"/>
  <c r="BC43"/>
  <c r="AZ43"/>
  <c r="BA43" s="1"/>
  <c r="AY43"/>
  <c r="AU43"/>
  <c r="AM43"/>
  <c r="AT43" s="1"/>
  <c r="AL43"/>
  <c r="BE42"/>
  <c r="BD42"/>
  <c r="BF42" s="1"/>
  <c r="BC42"/>
  <c r="AZ42"/>
  <c r="BB42" s="1"/>
  <c r="AY42"/>
  <c r="AU42"/>
  <c r="AS42"/>
  <c r="AQ42"/>
  <c r="AO42"/>
  <c r="AM42"/>
  <c r="AT42" s="1"/>
  <c r="AL42"/>
  <c r="BE41"/>
  <c r="BD41"/>
  <c r="BF41" s="1"/>
  <c r="BC41"/>
  <c r="AZ41"/>
  <c r="BA41" s="1"/>
  <c r="AY41"/>
  <c r="AU41"/>
  <c r="AM41"/>
  <c r="AT41" s="1"/>
  <c r="AL41"/>
  <c r="BE40"/>
  <c r="BD40"/>
  <c r="BF40" s="1"/>
  <c r="BC40"/>
  <c r="AZ40"/>
  <c r="BB40" s="1"/>
  <c r="AY40"/>
  <c r="AU40"/>
  <c r="AM40"/>
  <c r="AS40" s="1"/>
  <c r="AL40"/>
  <c r="BE39"/>
  <c r="BD39"/>
  <c r="BF39" s="1"/>
  <c r="BC39"/>
  <c r="AZ39"/>
  <c r="BB39" s="1"/>
  <c r="AY39"/>
  <c r="AU39"/>
  <c r="AM39"/>
  <c r="AS39" s="1"/>
  <c r="AL39"/>
  <c r="BE38"/>
  <c r="BD38"/>
  <c r="BF38" s="1"/>
  <c r="BC38"/>
  <c r="AZ38"/>
  <c r="BA38" s="1"/>
  <c r="AY38"/>
  <c r="AU38"/>
  <c r="AM38"/>
  <c r="AS38" s="1"/>
  <c r="AL38"/>
  <c r="BE37"/>
  <c r="BD37"/>
  <c r="BF37" s="1"/>
  <c r="BC37"/>
  <c r="AZ37"/>
  <c r="BB37" s="1"/>
  <c r="AY37"/>
  <c r="AU37"/>
  <c r="AN37"/>
  <c r="AM37"/>
  <c r="AS37" s="1"/>
  <c r="AL37"/>
  <c r="BE36"/>
  <c r="BD36"/>
  <c r="BF36" s="1"/>
  <c r="BC36"/>
  <c r="AZ36"/>
  <c r="BB36" s="1"/>
  <c r="AY36"/>
  <c r="AU36"/>
  <c r="AM36"/>
  <c r="AS36" s="1"/>
  <c r="AL36"/>
  <c r="BE35"/>
  <c r="BD35"/>
  <c r="BF35" s="1"/>
  <c r="BC35"/>
  <c r="AZ35"/>
  <c r="BA35" s="1"/>
  <c r="AY35"/>
  <c r="AU35"/>
  <c r="AS35"/>
  <c r="AQ35"/>
  <c r="AO35"/>
  <c r="AM35"/>
  <c r="AT35" s="1"/>
  <c r="AL35"/>
  <c r="BE34"/>
  <c r="BD34"/>
  <c r="BF34" s="1"/>
  <c r="BC34"/>
  <c r="BA34"/>
  <c r="AZ34"/>
  <c r="BB34" s="1"/>
  <c r="AY34"/>
  <c r="AU34"/>
  <c r="AT34"/>
  <c r="AR34"/>
  <c r="AM34"/>
  <c r="AS34" s="1"/>
  <c r="AL34"/>
  <c r="BE33"/>
  <c r="BD33"/>
  <c r="BF33" s="1"/>
  <c r="BC33"/>
  <c r="AZ33"/>
  <c r="BA33" s="1"/>
  <c r="AY33"/>
  <c r="AU33"/>
  <c r="AN33"/>
  <c r="BG33" s="1"/>
  <c r="AM33"/>
  <c r="AT33" s="1"/>
  <c r="AL33"/>
  <c r="BE32"/>
  <c r="BD32"/>
  <c r="BF32" s="1"/>
  <c r="BC32"/>
  <c r="AZ32"/>
  <c r="BB32" s="1"/>
  <c r="AY32"/>
  <c r="AU32"/>
  <c r="AM32"/>
  <c r="AS32" s="1"/>
  <c r="AL32"/>
  <c r="BE31"/>
  <c r="BD31"/>
  <c r="BF31" s="1"/>
  <c r="BC31"/>
  <c r="AZ31"/>
  <c r="BB31" s="1"/>
  <c r="AY31"/>
  <c r="AU31"/>
  <c r="AS31"/>
  <c r="AQ31"/>
  <c r="AO31"/>
  <c r="AM31"/>
  <c r="AT31" s="1"/>
  <c r="AL31"/>
  <c r="BE30"/>
  <c r="BD30"/>
  <c r="BF30" s="1"/>
  <c r="BC30"/>
  <c r="AZ30"/>
  <c r="BA30" s="1"/>
  <c r="AY30"/>
  <c r="AU30"/>
  <c r="AT30"/>
  <c r="AR30"/>
  <c r="AM30"/>
  <c r="AS30" s="1"/>
  <c r="AL30"/>
  <c r="BE29"/>
  <c r="BD29"/>
  <c r="BF29" s="1"/>
  <c r="BC29"/>
  <c r="AZ29"/>
  <c r="BA29" s="1"/>
  <c r="AY29"/>
  <c r="AU29"/>
  <c r="AM29"/>
  <c r="AT29" s="1"/>
  <c r="AL29"/>
  <c r="BE28"/>
  <c r="BD28"/>
  <c r="BF28" s="1"/>
  <c r="BC28"/>
  <c r="AZ28"/>
  <c r="BA28" s="1"/>
  <c r="AY28"/>
  <c r="AU28"/>
  <c r="AS28"/>
  <c r="AQ28"/>
  <c r="AO28"/>
  <c r="AM28"/>
  <c r="AT28" s="1"/>
  <c r="AL28"/>
  <c r="BE27"/>
  <c r="BD27"/>
  <c r="BF27" s="1"/>
  <c r="BC27"/>
  <c r="AZ27"/>
  <c r="BA27" s="1"/>
  <c r="AY27"/>
  <c r="AU27"/>
  <c r="AM27"/>
  <c r="AS27" s="1"/>
  <c r="AL27"/>
  <c r="BE26"/>
  <c r="BD26"/>
  <c r="BF26" s="1"/>
  <c r="BC26"/>
  <c r="AZ26"/>
  <c r="BB26" s="1"/>
  <c r="AY26"/>
  <c r="AU26"/>
  <c r="AM26"/>
  <c r="AT26" s="1"/>
  <c r="AL26"/>
  <c r="BE25"/>
  <c r="BD25"/>
  <c r="BF25" s="1"/>
  <c r="BC25"/>
  <c r="AZ25"/>
  <c r="BA25" s="1"/>
  <c r="AY25"/>
  <c r="AU25"/>
  <c r="AS25"/>
  <c r="AQ25"/>
  <c r="AO25"/>
  <c r="AM25"/>
  <c r="AT25" s="1"/>
  <c r="AL25"/>
  <c r="BE24"/>
  <c r="BD24"/>
  <c r="BF24" s="1"/>
  <c r="BC24"/>
  <c r="AZ24"/>
  <c r="BB24" s="1"/>
  <c r="AY24"/>
  <c r="AU24"/>
  <c r="AM24"/>
  <c r="AS24" s="1"/>
  <c r="AL24"/>
  <c r="BE23"/>
  <c r="BD23"/>
  <c r="BF23" s="1"/>
  <c r="BC23"/>
  <c r="AZ23"/>
  <c r="BA23" s="1"/>
  <c r="AY23"/>
  <c r="AU23"/>
  <c r="AM23"/>
  <c r="AT23" s="1"/>
  <c r="AL23"/>
  <c r="BE22"/>
  <c r="BD22"/>
  <c r="BF22" s="1"/>
  <c r="BC22"/>
  <c r="AZ22"/>
  <c r="BA22" s="1"/>
  <c r="AY22"/>
  <c r="AU22"/>
  <c r="AS22"/>
  <c r="AQ22"/>
  <c r="AO22"/>
  <c r="AM22"/>
  <c r="AT22" s="1"/>
  <c r="AL22"/>
  <c r="BE21"/>
  <c r="BD21"/>
  <c r="BF21" s="1"/>
  <c r="BC21"/>
  <c r="AZ21"/>
  <c r="BB21" s="1"/>
  <c r="AY21"/>
  <c r="AU21"/>
  <c r="AT21"/>
  <c r="AR21"/>
  <c r="AM21"/>
  <c r="AS21" s="1"/>
  <c r="AL21"/>
  <c r="BE20"/>
  <c r="BD20"/>
  <c r="BF20" s="1"/>
  <c r="BC20"/>
  <c r="BA20"/>
  <c r="AZ20"/>
  <c r="BB20" s="1"/>
  <c r="AY20"/>
  <c r="AU20"/>
  <c r="AM20"/>
  <c r="AS20" s="1"/>
  <c r="AL20"/>
  <c r="BE19"/>
  <c r="BD19"/>
  <c r="BF19" s="1"/>
  <c r="BC19"/>
  <c r="AZ19"/>
  <c r="BA19" s="1"/>
  <c r="AY19"/>
  <c r="AU19"/>
  <c r="AS19"/>
  <c r="AQ19"/>
  <c r="AM19"/>
  <c r="AT19" s="1"/>
  <c r="AL19"/>
  <c r="BE18"/>
  <c r="BD18"/>
  <c r="BF18" s="1"/>
  <c r="BC18"/>
  <c r="BA18"/>
  <c r="AZ18"/>
  <c r="BB18" s="1"/>
  <c r="AY18"/>
  <c r="AU18"/>
  <c r="AM18"/>
  <c r="AS18" s="1"/>
  <c r="AL18"/>
  <c r="BE17"/>
  <c r="BD17"/>
  <c r="BF17" s="1"/>
  <c r="BC17"/>
  <c r="AZ17"/>
  <c r="BA17" s="1"/>
  <c r="AY17"/>
  <c r="AU17"/>
  <c r="AS17"/>
  <c r="AQ17"/>
  <c r="AO17"/>
  <c r="AM17"/>
  <c r="AT17" s="1"/>
  <c r="AL17"/>
  <c r="BE16"/>
  <c r="BD16"/>
  <c r="BF16" s="1"/>
  <c r="BC16"/>
  <c r="AZ16"/>
  <c r="BB16" s="1"/>
  <c r="AY16"/>
  <c r="AU16"/>
  <c r="AM16"/>
  <c r="AS16" s="1"/>
  <c r="AL16"/>
  <c r="BE15"/>
  <c r="BD15"/>
  <c r="BF15" s="1"/>
  <c r="BC15"/>
  <c r="AZ15"/>
  <c r="BB15" s="1"/>
  <c r="AY15"/>
  <c r="AU15"/>
  <c r="AS15"/>
  <c r="AQ15"/>
  <c r="AO15"/>
  <c r="AM15"/>
  <c r="AT15" s="1"/>
  <c r="AL15"/>
  <c r="BE14"/>
  <c r="BD14"/>
  <c r="BF14" s="1"/>
  <c r="BC14"/>
  <c r="AZ14"/>
  <c r="BA14" s="1"/>
  <c r="AY14"/>
  <c r="AU14"/>
  <c r="AM14"/>
  <c r="AS14" s="1"/>
  <c r="AL14"/>
  <c r="BE13"/>
  <c r="BD13"/>
  <c r="BF13" s="1"/>
  <c r="BC13"/>
  <c r="AZ13"/>
  <c r="BA13" s="1"/>
  <c r="AY13"/>
  <c r="AU13"/>
  <c r="AS13"/>
  <c r="AQ13"/>
  <c r="AO13"/>
  <c r="AM13"/>
  <c r="AT13" s="1"/>
  <c r="AL13"/>
  <c r="BE12"/>
  <c r="BD12"/>
  <c r="BF12" s="1"/>
  <c r="BC12"/>
  <c r="BA12"/>
  <c r="AZ12"/>
  <c r="BB12" s="1"/>
  <c r="AY12"/>
  <c r="AU12"/>
  <c r="AM12"/>
  <c r="AS12" s="1"/>
  <c r="AL12"/>
  <c r="BE11"/>
  <c r="BD11"/>
  <c r="BF11" s="1"/>
  <c r="BC11"/>
  <c r="AZ11"/>
  <c r="BA11" s="1"/>
  <c r="AY11"/>
  <c r="AU11"/>
  <c r="AS11"/>
  <c r="AP11"/>
  <c r="AM11"/>
  <c r="AT11" s="1"/>
  <c r="AL11"/>
  <c r="BE10"/>
  <c r="BD10"/>
  <c r="BF10" s="1"/>
  <c r="BC10"/>
  <c r="AZ10"/>
  <c r="BB10" s="1"/>
  <c r="AY10"/>
  <c r="AU10"/>
  <c r="AM10"/>
  <c r="AS10" s="1"/>
  <c r="AL10"/>
  <c r="BE9"/>
  <c r="BD9"/>
  <c r="BF9" s="1"/>
  <c r="BC9"/>
  <c r="AZ9"/>
  <c r="BA9" s="1"/>
  <c r="AY9"/>
  <c r="AU9"/>
  <c r="AS9"/>
  <c r="AO9"/>
  <c r="AM9"/>
  <c r="AT9" s="1"/>
  <c r="AL9"/>
  <c r="BE8"/>
  <c r="BD8"/>
  <c r="BF8" s="1"/>
  <c r="BC8"/>
  <c r="AZ8"/>
  <c r="BB8" s="1"/>
  <c r="AY8"/>
  <c r="AU8"/>
  <c r="AM8"/>
  <c r="AS8" s="1"/>
  <c r="AL8"/>
  <c r="BE7"/>
  <c r="BD7"/>
  <c r="BF7" s="1"/>
  <c r="BC7"/>
  <c r="AZ7"/>
  <c r="BB7" s="1"/>
  <c r="AY7"/>
  <c r="AU7"/>
  <c r="AM7"/>
  <c r="AS7" s="1"/>
  <c r="AL7"/>
  <c r="BE6"/>
  <c r="BD6"/>
  <c r="BF6" s="1"/>
  <c r="BC6"/>
  <c r="AZ6"/>
  <c r="BA6" s="1"/>
  <c r="AY6"/>
  <c r="AU6"/>
  <c r="AM6"/>
  <c r="AS6" s="1"/>
  <c r="AL6"/>
  <c r="BE5"/>
  <c r="BD5"/>
  <c r="BF5" s="1"/>
  <c r="BF122" s="1"/>
  <c r="BC5"/>
  <c r="AZ5"/>
  <c r="BB5" s="1"/>
  <c r="AY5"/>
  <c r="AU5"/>
  <c r="AM5"/>
  <c r="AS5" s="1"/>
  <c r="AL5"/>
  <c r="L15" i="14"/>
  <c r="J15"/>
  <c r="H15"/>
  <c r="H8"/>
  <c r="H67" i="13"/>
  <c r="H66"/>
  <c r="H65"/>
  <c r="H64"/>
  <c r="H63"/>
  <c r="H62"/>
  <c r="H61"/>
  <c r="C54"/>
  <c r="E50"/>
  <c r="C50"/>
  <c r="G44"/>
  <c r="E36" s="1"/>
  <c r="AO147" i="5" s="1"/>
  <c r="E44" i="13"/>
  <c r="C44"/>
  <c r="G35"/>
  <c r="E35"/>
  <c r="P28"/>
  <c r="P25"/>
  <c r="O25"/>
  <c r="K25"/>
  <c r="J25"/>
  <c r="E24"/>
  <c r="N21"/>
  <c r="N20"/>
  <c r="M20"/>
  <c r="L20"/>
  <c r="I7"/>
  <c r="H7"/>
  <c r="G7"/>
  <c r="D7"/>
  <c r="C7"/>
  <c r="B7"/>
  <c r="I6"/>
  <c r="H6"/>
  <c r="G6"/>
  <c r="I5"/>
  <c r="H5"/>
  <c r="G5"/>
  <c r="I4"/>
  <c r="H4"/>
  <c r="G4"/>
  <c r="I3"/>
  <c r="H3"/>
  <c r="G3"/>
  <c r="E23" i="14" l="1"/>
  <c r="F23"/>
  <c r="D23"/>
  <c r="H23" s="1"/>
  <c r="AR5" i="1"/>
  <c r="AT5"/>
  <c r="AR6"/>
  <c r="AT6"/>
  <c r="AR7"/>
  <c r="AT7"/>
  <c r="BA7"/>
  <c r="AR8"/>
  <c r="AT8"/>
  <c r="AP10"/>
  <c r="AR10"/>
  <c r="AT10"/>
  <c r="AP12"/>
  <c r="AR12"/>
  <c r="AT12"/>
  <c r="BB13"/>
  <c r="AP14"/>
  <c r="AR14"/>
  <c r="AT14"/>
  <c r="AP16"/>
  <c r="AR16"/>
  <c r="AT16"/>
  <c r="AP18"/>
  <c r="AR18"/>
  <c r="AT18"/>
  <c r="AP20"/>
  <c r="AR20"/>
  <c r="AT20"/>
  <c r="AS23"/>
  <c r="BB23"/>
  <c r="AP24"/>
  <c r="AR24"/>
  <c r="AT24"/>
  <c r="AS26"/>
  <c r="AP27"/>
  <c r="AR27"/>
  <c r="AT27"/>
  <c r="BB28"/>
  <c r="AS29"/>
  <c r="BB29"/>
  <c r="AP31"/>
  <c r="AR31"/>
  <c r="AR32"/>
  <c r="AT32"/>
  <c r="AS33"/>
  <c r="AP35"/>
  <c r="BI35" s="1"/>
  <c r="AR35"/>
  <c r="AR36"/>
  <c r="AT36"/>
  <c r="BA36"/>
  <c r="AP37"/>
  <c r="AR37"/>
  <c r="AT37"/>
  <c r="AR38"/>
  <c r="AT38"/>
  <c r="AR39"/>
  <c r="AT39"/>
  <c r="BA39"/>
  <c r="AR40"/>
  <c r="AT40"/>
  <c r="AO41"/>
  <c r="AQ41"/>
  <c r="AS41"/>
  <c r="AP42"/>
  <c r="AR42"/>
  <c r="AO43"/>
  <c r="AQ43"/>
  <c r="AS43"/>
  <c r="AP44"/>
  <c r="AR44"/>
  <c r="BA44"/>
  <c r="AO45"/>
  <c r="AQ45"/>
  <c r="AS45"/>
  <c r="AP46"/>
  <c r="AR46"/>
  <c r="AO47"/>
  <c r="AQ47"/>
  <c r="AS47"/>
  <c r="AP48"/>
  <c r="BI48" s="1"/>
  <c r="AR48"/>
  <c r="AO49"/>
  <c r="AQ49"/>
  <c r="AS49"/>
  <c r="AP50"/>
  <c r="AR50"/>
  <c r="BA50"/>
  <c r="AO51"/>
  <c r="AQ51"/>
  <c r="AS51"/>
  <c r="AP52"/>
  <c r="AR52"/>
  <c r="BA52"/>
  <c r="AR53"/>
  <c r="AT53"/>
  <c r="AO54"/>
  <c r="AQ54"/>
  <c r="BJ54" s="1"/>
  <c r="AS54"/>
  <c r="AO55"/>
  <c r="AQ55"/>
  <c r="AS55"/>
  <c r="AP56"/>
  <c r="AR56"/>
  <c r="AO57"/>
  <c r="AQ57"/>
  <c r="AS57"/>
  <c r="AR58"/>
  <c r="AT58"/>
  <c r="AO59"/>
  <c r="AQ59"/>
  <c r="AS59"/>
  <c r="AO60"/>
  <c r="AQ60"/>
  <c r="AS60"/>
  <c r="BB60"/>
  <c r="AP61"/>
  <c r="AR61"/>
  <c r="AT61"/>
  <c r="BB61"/>
  <c r="AP62"/>
  <c r="AR62"/>
  <c r="AT62"/>
  <c r="AO63"/>
  <c r="AQ63"/>
  <c r="AS63"/>
  <c r="AP64"/>
  <c r="AR64"/>
  <c r="AT64"/>
  <c r="AO65"/>
  <c r="AQ65"/>
  <c r="BJ65" s="1"/>
  <c r="AS65"/>
  <c r="AR66"/>
  <c r="AT66"/>
  <c r="AP68"/>
  <c r="AR68"/>
  <c r="AT68"/>
  <c r="AP71"/>
  <c r="AR71"/>
  <c r="AT71"/>
  <c r="AP73"/>
  <c r="AR73"/>
  <c r="AT73"/>
  <c r="AP75"/>
  <c r="AR75"/>
  <c r="AT75"/>
  <c r="AP77"/>
  <c r="AR77"/>
  <c r="AT77"/>
  <c r="AP79"/>
  <c r="AR79"/>
  <c r="AT79"/>
  <c r="AP81"/>
  <c r="AR81"/>
  <c r="AT81"/>
  <c r="AP82"/>
  <c r="AR82"/>
  <c r="AT82"/>
  <c r="BJ83"/>
  <c r="AS84"/>
  <c r="AS85"/>
  <c r="AP86"/>
  <c r="AR86"/>
  <c r="AT86"/>
  <c r="AP89"/>
  <c r="AR89"/>
  <c r="AT89"/>
  <c r="AP92"/>
  <c r="AR92"/>
  <c r="AT92"/>
  <c r="AP94"/>
  <c r="AR94"/>
  <c r="AT94"/>
  <c r="AP96"/>
  <c r="AR96"/>
  <c r="AT96"/>
  <c r="AP98"/>
  <c r="AR98"/>
  <c r="AT98"/>
  <c r="AP103"/>
  <c r="AR103"/>
  <c r="AT103"/>
  <c r="AP105"/>
  <c r="AR105"/>
  <c r="AT105"/>
  <c r="AP107"/>
  <c r="AR107"/>
  <c r="AT107"/>
  <c r="AP109"/>
  <c r="AR109"/>
  <c r="AT109"/>
  <c r="AP112"/>
  <c r="AR112"/>
  <c r="AT112"/>
  <c r="AP114"/>
  <c r="AR114"/>
  <c r="AT114"/>
  <c r="AP116"/>
  <c r="AR116"/>
  <c r="AT116"/>
  <c r="AP118"/>
  <c r="AR118"/>
  <c r="AT118"/>
  <c r="AP120"/>
  <c r="AR120"/>
  <c r="AT120"/>
  <c r="AS5" i="10"/>
  <c r="AS6"/>
  <c r="AS13"/>
  <c r="AS14"/>
  <c r="AS15"/>
  <c r="AS16"/>
  <c r="AS17"/>
  <c r="AS18"/>
  <c r="AS19"/>
  <c r="AS20"/>
  <c r="AS21"/>
  <c r="AS22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R60"/>
  <c r="BB60"/>
  <c r="AR65"/>
  <c r="AT65"/>
  <c r="AR66"/>
  <c r="AT66"/>
  <c r="AR67"/>
  <c r="AT67"/>
  <c r="AR68"/>
  <c r="AT68"/>
  <c r="AR69"/>
  <c r="AT69"/>
  <c r="AR70"/>
  <c r="AT70"/>
  <c r="AR71"/>
  <c r="AT71"/>
  <c r="AR72"/>
  <c r="AT72"/>
  <c r="AR73"/>
  <c r="AT73"/>
  <c r="AR74"/>
  <c r="AT74"/>
  <c r="AR75"/>
  <c r="AT75"/>
  <c r="AR76"/>
  <c r="AT76"/>
  <c r="BB76"/>
  <c r="AR81"/>
  <c r="AT81"/>
  <c r="AR82"/>
  <c r="AT82"/>
  <c r="AR83"/>
  <c r="AT83"/>
  <c r="AR84"/>
  <c r="AT84"/>
  <c r="AR85"/>
  <c r="AT85"/>
  <c r="AR86"/>
  <c r="AT86"/>
  <c r="AR87"/>
  <c r="AT87"/>
  <c r="AR88"/>
  <c r="AT88"/>
  <c r="BB90"/>
  <c r="AS91"/>
  <c r="AS92"/>
  <c r="AR93"/>
  <c r="AT93"/>
  <c r="AS95"/>
  <c r="AS96"/>
  <c r="AS97"/>
  <c r="BB97"/>
  <c r="AR99"/>
  <c r="BA99"/>
  <c r="AR100"/>
  <c r="AT100"/>
  <c r="AR104"/>
  <c r="AT104"/>
  <c r="AR105"/>
  <c r="AT105"/>
  <c r="AR106"/>
  <c r="AT106"/>
  <c r="BB106"/>
  <c r="AR108"/>
  <c r="AT108"/>
  <c r="AR109"/>
  <c r="AT109"/>
  <c r="AR110"/>
  <c r="AT110"/>
  <c r="AR111"/>
  <c r="AT111"/>
  <c r="AS5" i="2"/>
  <c r="AS6"/>
  <c r="AP10"/>
  <c r="AR10"/>
  <c r="AR11"/>
  <c r="AT11"/>
  <c r="AR12"/>
  <c r="AT12"/>
  <c r="AR13"/>
  <c r="AT13"/>
  <c r="AR14"/>
  <c r="AT14"/>
  <c r="AO15"/>
  <c r="AQ15"/>
  <c r="AS15"/>
  <c r="AP16"/>
  <c r="AR16"/>
  <c r="AO17"/>
  <c r="AQ17"/>
  <c r="AS17"/>
  <c r="AP18"/>
  <c r="AR18"/>
  <c r="AR19"/>
  <c r="AT19"/>
  <c r="AR20"/>
  <c r="AT20"/>
  <c r="AS21"/>
  <c r="AS22"/>
  <c r="AP24"/>
  <c r="AR24"/>
  <c r="AR25"/>
  <c r="AT25"/>
  <c r="AR26"/>
  <c r="AT26"/>
  <c r="AO27"/>
  <c r="AQ27"/>
  <c r="AS27"/>
  <c r="AP32"/>
  <c r="AR32"/>
  <c r="AR33"/>
  <c r="AT33"/>
  <c r="AR34"/>
  <c r="AT34"/>
  <c r="AO35"/>
  <c r="AQ35"/>
  <c r="AS35"/>
  <c r="AR38"/>
  <c r="AT38"/>
  <c r="AR39"/>
  <c r="AT39"/>
  <c r="BB39"/>
  <c r="AP40"/>
  <c r="AR40"/>
  <c r="AR41"/>
  <c r="AT41"/>
  <c r="BB41"/>
  <c r="AP42"/>
  <c r="AR42"/>
  <c r="AR43"/>
  <c r="AT43"/>
  <c r="BB43"/>
  <c r="AP44"/>
  <c r="AR44"/>
  <c r="AR45"/>
  <c r="AT45"/>
  <c r="BB45"/>
  <c r="AP46"/>
  <c r="AR46"/>
  <c r="AR47"/>
  <c r="AT47"/>
  <c r="BB47"/>
  <c r="AP48"/>
  <c r="AR48"/>
  <c r="AR49"/>
  <c r="AT49"/>
  <c r="BB49"/>
  <c r="AR52"/>
  <c r="AT52"/>
  <c r="AR53"/>
  <c r="AT53"/>
  <c r="BB53"/>
  <c r="AR56"/>
  <c r="AT56"/>
  <c r="AR57"/>
  <c r="AT57"/>
  <c r="BB57"/>
  <c r="AR60"/>
  <c r="AT60"/>
  <c r="AO61"/>
  <c r="AQ61"/>
  <c r="AS61"/>
  <c r="AR62"/>
  <c r="AT62"/>
  <c r="AR63"/>
  <c r="AT63"/>
  <c r="BB63"/>
  <c r="AP65"/>
  <c r="AR65"/>
  <c r="AR66"/>
  <c r="AT66"/>
  <c r="AR67"/>
  <c r="AT67"/>
  <c r="BA67"/>
  <c r="AR68"/>
  <c r="AT68"/>
  <c r="AO69"/>
  <c r="AQ69"/>
  <c r="AS69"/>
  <c r="AP71"/>
  <c r="AR71"/>
  <c r="AR72"/>
  <c r="AT72"/>
  <c r="AR73"/>
  <c r="AT73"/>
  <c r="AR74"/>
  <c r="AT74"/>
  <c r="AR75"/>
  <c r="AT75"/>
  <c r="BA75"/>
  <c r="AR76"/>
  <c r="AT76"/>
  <c r="AO77"/>
  <c r="AQ77"/>
  <c r="AS77"/>
  <c r="AP78"/>
  <c r="AR78"/>
  <c r="AR79"/>
  <c r="AT79"/>
  <c r="AO80"/>
  <c r="AQ80"/>
  <c r="AS80"/>
  <c r="AP81"/>
  <c r="AR81"/>
  <c r="BB81"/>
  <c r="AP83"/>
  <c r="AR83"/>
  <c r="AR84"/>
  <c r="AT84"/>
  <c r="AR85"/>
  <c r="AT85"/>
  <c r="AP86"/>
  <c r="AR86"/>
  <c r="AT86"/>
  <c r="AS89"/>
  <c r="BJ90"/>
  <c r="BA90"/>
  <c r="AR91"/>
  <c r="AT91"/>
  <c r="BB93"/>
  <c r="AS94"/>
  <c r="AP95"/>
  <c r="AR95"/>
  <c r="AT95"/>
  <c r="BA95"/>
  <c r="AS99"/>
  <c r="AP100"/>
  <c r="BI100" s="1"/>
  <c r="AR100"/>
  <c r="AT100"/>
  <c r="AP102"/>
  <c r="AR102"/>
  <c r="AT102"/>
  <c r="AP104"/>
  <c r="AR104"/>
  <c r="AT104"/>
  <c r="AS106"/>
  <c r="AP107"/>
  <c r="BI107" s="1"/>
  <c r="AR107"/>
  <c r="AT107"/>
  <c r="AS110"/>
  <c r="AP111"/>
  <c r="AR111"/>
  <c r="AT111"/>
  <c r="AR9" i="1"/>
  <c r="AO10"/>
  <c r="AQ10"/>
  <c r="AR11"/>
  <c r="AO12"/>
  <c r="AQ12"/>
  <c r="AP13"/>
  <c r="AR13"/>
  <c r="AO14"/>
  <c r="AQ14"/>
  <c r="AP15"/>
  <c r="AR15"/>
  <c r="AO16"/>
  <c r="AQ16"/>
  <c r="AP17"/>
  <c r="AR17"/>
  <c r="AO18"/>
  <c r="AQ18"/>
  <c r="AR19"/>
  <c r="AO20"/>
  <c r="AQ20"/>
  <c r="AP22"/>
  <c r="AR22"/>
  <c r="AR23"/>
  <c r="AO24"/>
  <c r="AQ24"/>
  <c r="AP25"/>
  <c r="AR25"/>
  <c r="AR26"/>
  <c r="AO27"/>
  <c r="AQ27"/>
  <c r="AP28"/>
  <c r="AR28"/>
  <c r="AR29"/>
  <c r="AR33"/>
  <c r="AO37"/>
  <c r="AQ37"/>
  <c r="AP41"/>
  <c r="AR41"/>
  <c r="AP43"/>
  <c r="AR43"/>
  <c r="AP45"/>
  <c r="AR45"/>
  <c r="AP47"/>
  <c r="AR47"/>
  <c r="AP49"/>
  <c r="AR49"/>
  <c r="AP51"/>
  <c r="AR51"/>
  <c r="AP54"/>
  <c r="AR54"/>
  <c r="AP55"/>
  <c r="AR55"/>
  <c r="BJ56"/>
  <c r="AP57"/>
  <c r="AR57"/>
  <c r="AP59"/>
  <c r="AR59"/>
  <c r="BB59"/>
  <c r="AP60"/>
  <c r="AR60"/>
  <c r="AO61"/>
  <c r="AQ61"/>
  <c r="AO62"/>
  <c r="AQ62"/>
  <c r="AP63"/>
  <c r="AR63"/>
  <c r="AO64"/>
  <c r="AQ64"/>
  <c r="AP65"/>
  <c r="AR65"/>
  <c r="AP67"/>
  <c r="AR67"/>
  <c r="AO68"/>
  <c r="AQ68"/>
  <c r="AP70"/>
  <c r="AR70"/>
  <c r="AO71"/>
  <c r="AQ71"/>
  <c r="AP72"/>
  <c r="BI72" s="1"/>
  <c r="AR72"/>
  <c r="AO73"/>
  <c r="AQ73"/>
  <c r="AP74"/>
  <c r="AR74"/>
  <c r="AO75"/>
  <c r="AQ75"/>
  <c r="AP76"/>
  <c r="BI76" s="1"/>
  <c r="AR76"/>
  <c r="AO77"/>
  <c r="AQ77"/>
  <c r="AP78"/>
  <c r="AR78"/>
  <c r="AO79"/>
  <c r="AQ79"/>
  <c r="AP80"/>
  <c r="BI80" s="1"/>
  <c r="AR80"/>
  <c r="AO81"/>
  <c r="AQ81"/>
  <c r="AO82"/>
  <c r="AQ82"/>
  <c r="AP83"/>
  <c r="AR83"/>
  <c r="AR84"/>
  <c r="AR85"/>
  <c r="AO86"/>
  <c r="AQ86"/>
  <c r="AP88"/>
  <c r="BI88" s="1"/>
  <c r="AR88"/>
  <c r="AO89"/>
  <c r="AQ89"/>
  <c r="AP91"/>
  <c r="AR91"/>
  <c r="AO92"/>
  <c r="AQ92"/>
  <c r="AP93"/>
  <c r="BI93" s="1"/>
  <c r="AR93"/>
  <c r="AO94"/>
  <c r="AQ94"/>
  <c r="BJ94" s="1"/>
  <c r="AP95"/>
  <c r="AR95"/>
  <c r="AO96"/>
  <c r="AQ96"/>
  <c r="AP97"/>
  <c r="AR97"/>
  <c r="AO98"/>
  <c r="AQ98"/>
  <c r="AP102"/>
  <c r="BI102" s="1"/>
  <c r="AR102"/>
  <c r="AO103"/>
  <c r="AQ103"/>
  <c r="AP104"/>
  <c r="AR104"/>
  <c r="AO105"/>
  <c r="AQ105"/>
  <c r="AP106"/>
  <c r="BI106" s="1"/>
  <c r="AR106"/>
  <c r="AO107"/>
  <c r="AQ107"/>
  <c r="AP108"/>
  <c r="AR108"/>
  <c r="AO109"/>
  <c r="AQ109"/>
  <c r="AP111"/>
  <c r="AR111"/>
  <c r="AO112"/>
  <c r="AQ112"/>
  <c r="BJ112" s="1"/>
  <c r="AP113"/>
  <c r="AR113"/>
  <c r="AO114"/>
  <c r="AQ114"/>
  <c r="AP115"/>
  <c r="AR115"/>
  <c r="AO116"/>
  <c r="AQ116"/>
  <c r="AP117"/>
  <c r="AR117"/>
  <c r="AO118"/>
  <c r="AQ118"/>
  <c r="AP119"/>
  <c r="AR119"/>
  <c r="AO120"/>
  <c r="AQ120"/>
  <c r="AP121"/>
  <c r="AR121"/>
  <c r="AR5" i="10"/>
  <c r="AR6"/>
  <c r="BB6"/>
  <c r="AR13"/>
  <c r="AR14"/>
  <c r="AR15"/>
  <c r="AR16"/>
  <c r="AR17"/>
  <c r="AR18"/>
  <c r="AR19"/>
  <c r="AR20"/>
  <c r="AR21"/>
  <c r="AR22"/>
  <c r="BB22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91"/>
  <c r="AR92"/>
  <c r="BB92"/>
  <c r="AR95"/>
  <c r="AR96"/>
  <c r="AR97"/>
  <c r="AR5" i="2"/>
  <c r="AR6"/>
  <c r="AP15"/>
  <c r="AR15"/>
  <c r="AP17"/>
  <c r="AR17"/>
  <c r="BJ18"/>
  <c r="AP21"/>
  <c r="AR21"/>
  <c r="AR22"/>
  <c r="AP27"/>
  <c r="AR27"/>
  <c r="AP35"/>
  <c r="AR35"/>
  <c r="AP61"/>
  <c r="AR61"/>
  <c r="AP69"/>
  <c r="AR69"/>
  <c r="AP77"/>
  <c r="AR77"/>
  <c r="AP80"/>
  <c r="AR80"/>
  <c r="AO86"/>
  <c r="AQ86"/>
  <c r="AP87"/>
  <c r="AR87"/>
  <c r="BB87"/>
  <c r="AP88"/>
  <c r="AR88"/>
  <c r="AR89"/>
  <c r="AP93"/>
  <c r="AR93"/>
  <c r="AR94"/>
  <c r="AO95"/>
  <c r="AQ95"/>
  <c r="AR98"/>
  <c r="AR99"/>
  <c r="AO100"/>
  <c r="AQ100"/>
  <c r="AO102"/>
  <c r="AQ102"/>
  <c r="AP103"/>
  <c r="AR103"/>
  <c r="AO104"/>
  <c r="AQ104"/>
  <c r="AP105"/>
  <c r="AR105"/>
  <c r="AR106"/>
  <c r="AO107"/>
  <c r="AQ107"/>
  <c r="AP109"/>
  <c r="AR109"/>
  <c r="AR110"/>
  <c r="AO111"/>
  <c r="AQ111"/>
  <c r="BF111"/>
  <c r="BF116" s="1"/>
  <c r="AP112"/>
  <c r="AR112"/>
  <c r="AO113"/>
  <c r="AQ113"/>
  <c r="AS113"/>
  <c r="AR5" i="3"/>
  <c r="AT5"/>
  <c r="BA5"/>
  <c r="AR6"/>
  <c r="AT6"/>
  <c r="BA6"/>
  <c r="AR7"/>
  <c r="AT7"/>
  <c r="BA7"/>
  <c r="AR8"/>
  <c r="AT8"/>
  <c r="BA8"/>
  <c r="BB16"/>
  <c r="BB125" s="1"/>
  <c r="AS17"/>
  <c r="BB17"/>
  <c r="AS18"/>
  <c r="BB18"/>
  <c r="AS19"/>
  <c r="BB19"/>
  <c r="AS20"/>
  <c r="BB20"/>
  <c r="AS21"/>
  <c r="BB21"/>
  <c r="AS22"/>
  <c r="BB22"/>
  <c r="AP23"/>
  <c r="AR23"/>
  <c r="AT23"/>
  <c r="BB24"/>
  <c r="AS25"/>
  <c r="BB25"/>
  <c r="AP26"/>
  <c r="AR26"/>
  <c r="AT26"/>
  <c r="BB27"/>
  <c r="AS28"/>
  <c r="BB28"/>
  <c r="AP29"/>
  <c r="AR29"/>
  <c r="AT29"/>
  <c r="BJ31"/>
  <c r="BB31"/>
  <c r="AS32"/>
  <c r="BB32"/>
  <c r="AP33"/>
  <c r="AR33"/>
  <c r="AT33"/>
  <c r="BB34"/>
  <c r="AS35"/>
  <c r="BB35"/>
  <c r="AP36"/>
  <c r="AR36"/>
  <c r="AT36"/>
  <c r="BB37"/>
  <c r="AP38"/>
  <c r="AR38"/>
  <c r="AT38"/>
  <c r="BB41"/>
  <c r="AS42"/>
  <c r="BB42"/>
  <c r="AP43"/>
  <c r="AR43"/>
  <c r="AT43"/>
  <c r="BJ44"/>
  <c r="BB44"/>
  <c r="AS45"/>
  <c r="BB45"/>
  <c r="AS46"/>
  <c r="BB46"/>
  <c r="AS47"/>
  <c r="BB47"/>
  <c r="AS48"/>
  <c r="BB48"/>
  <c r="AP49"/>
  <c r="AR49"/>
  <c r="AT49"/>
  <c r="BJ51"/>
  <c r="BB51"/>
  <c r="AS52"/>
  <c r="BB52"/>
  <c r="BB53"/>
  <c r="AP54"/>
  <c r="AR54"/>
  <c r="AT54"/>
  <c r="BB55"/>
  <c r="AS56"/>
  <c r="BB56"/>
  <c r="AP57"/>
  <c r="AR57"/>
  <c r="AT57"/>
  <c r="BB58"/>
  <c r="AP59"/>
  <c r="AR59"/>
  <c r="AT59"/>
  <c r="BB60"/>
  <c r="AS61"/>
  <c r="BB61"/>
  <c r="AP62"/>
  <c r="AR62"/>
  <c r="AT62"/>
  <c r="BA62"/>
  <c r="AR63"/>
  <c r="AT63"/>
  <c r="BB64"/>
  <c r="AP65"/>
  <c r="AR65"/>
  <c r="AT65"/>
  <c r="BB66"/>
  <c r="AP67"/>
  <c r="AR67"/>
  <c r="AT67"/>
  <c r="BB68"/>
  <c r="AP69"/>
  <c r="AR69"/>
  <c r="AT69"/>
  <c r="BB70"/>
  <c r="AP71"/>
  <c r="AR71"/>
  <c r="AT71"/>
  <c r="BB72"/>
  <c r="AP73"/>
  <c r="AR73"/>
  <c r="AT73"/>
  <c r="BB74"/>
  <c r="AP75"/>
  <c r="AR75"/>
  <c r="AT75"/>
  <c r="BB76"/>
  <c r="AP77"/>
  <c r="AR77"/>
  <c r="AT77"/>
  <c r="BB78"/>
  <c r="AP79"/>
  <c r="AR79"/>
  <c r="AT79"/>
  <c r="BB80"/>
  <c r="AS81"/>
  <c r="BB81"/>
  <c r="AS82"/>
  <c r="BB82"/>
  <c r="AS83"/>
  <c r="BA90"/>
  <c r="AR91"/>
  <c r="AT91"/>
  <c r="BA91"/>
  <c r="AR92"/>
  <c r="AT92"/>
  <c r="BA92"/>
  <c r="AR93"/>
  <c r="AT93"/>
  <c r="BA93"/>
  <c r="AR94"/>
  <c r="AT94"/>
  <c r="BA94"/>
  <c r="AR95"/>
  <c r="AT95"/>
  <c r="BA95"/>
  <c r="AR96"/>
  <c r="AT96"/>
  <c r="BA96"/>
  <c r="AR97"/>
  <c r="AT97"/>
  <c r="BA97"/>
  <c r="AR98"/>
  <c r="AT98"/>
  <c r="BA98"/>
  <c r="AO99"/>
  <c r="AQ99"/>
  <c r="AS99"/>
  <c r="BA101"/>
  <c r="AR102"/>
  <c r="AT102"/>
  <c r="BA102"/>
  <c r="AO103"/>
  <c r="AQ103"/>
  <c r="BJ103" s="1"/>
  <c r="AS103"/>
  <c r="AO104"/>
  <c r="AQ104"/>
  <c r="AS104"/>
  <c r="AP106"/>
  <c r="AR106"/>
  <c r="BA106"/>
  <c r="AO107"/>
  <c r="AQ107"/>
  <c r="AS107"/>
  <c r="AP110"/>
  <c r="AR110"/>
  <c r="BA110"/>
  <c r="AO111"/>
  <c r="AQ111"/>
  <c r="AS111"/>
  <c r="AP112"/>
  <c r="AR112"/>
  <c r="BA112"/>
  <c r="AO113"/>
  <c r="AQ113"/>
  <c r="BJ113" s="1"/>
  <c r="AS113"/>
  <c r="AP114"/>
  <c r="AR114"/>
  <c r="BA114"/>
  <c r="AO115"/>
  <c r="AQ115"/>
  <c r="AS115"/>
  <c r="AP116"/>
  <c r="AR116"/>
  <c r="BA116"/>
  <c r="AO117"/>
  <c r="AQ117"/>
  <c r="BJ117" s="1"/>
  <c r="AS117"/>
  <c r="AP118"/>
  <c r="AR118"/>
  <c r="BA118"/>
  <c r="AO119"/>
  <c r="AQ119"/>
  <c r="AS119"/>
  <c r="AP120"/>
  <c r="AR120"/>
  <c r="BA120"/>
  <c r="AO121"/>
  <c r="AQ121"/>
  <c r="BJ121" s="1"/>
  <c r="AS121"/>
  <c r="AP122"/>
  <c r="AR122"/>
  <c r="BA122"/>
  <c r="AO123"/>
  <c r="AQ123"/>
  <c r="AS123"/>
  <c r="AP124"/>
  <c r="AR124"/>
  <c r="BA124"/>
  <c r="AZ125"/>
  <c r="AR5" i="4"/>
  <c r="AT5"/>
  <c r="AR6"/>
  <c r="AT6"/>
  <c r="AR7"/>
  <c r="AT7"/>
  <c r="AR8"/>
  <c r="AT8"/>
  <c r="AR9"/>
  <c r="AT9"/>
  <c r="AR10"/>
  <c r="AT10"/>
  <c r="AR11"/>
  <c r="AT11"/>
  <c r="AR12"/>
  <c r="AT12"/>
  <c r="AR13"/>
  <c r="AT13"/>
  <c r="AR14"/>
  <c r="AT14"/>
  <c r="AR15"/>
  <c r="AT15"/>
  <c r="AR16"/>
  <c r="AT16"/>
  <c r="AR17"/>
  <c r="AT17"/>
  <c r="AQ18"/>
  <c r="AS18"/>
  <c r="AS19"/>
  <c r="AP20"/>
  <c r="AR20"/>
  <c r="AR21"/>
  <c r="AT21"/>
  <c r="AO22"/>
  <c r="AQ22"/>
  <c r="BJ22" s="1"/>
  <c r="AS22"/>
  <c r="AP24"/>
  <c r="AR24"/>
  <c r="AR25"/>
  <c r="AT25"/>
  <c r="AR26"/>
  <c r="AT26"/>
  <c r="AO27"/>
  <c r="AQ27"/>
  <c r="AS27"/>
  <c r="AS28"/>
  <c r="AS29"/>
  <c r="AP30"/>
  <c r="AR30"/>
  <c r="AO31"/>
  <c r="AQ31"/>
  <c r="AS31"/>
  <c r="AP32"/>
  <c r="AR32"/>
  <c r="AO33"/>
  <c r="AQ33"/>
  <c r="AS33"/>
  <c r="AP34"/>
  <c r="BI34" s="1"/>
  <c r="AR34"/>
  <c r="AR35"/>
  <c r="AT35"/>
  <c r="AO36"/>
  <c r="AQ36"/>
  <c r="AS36"/>
  <c r="AP37"/>
  <c r="AR37"/>
  <c r="AO38"/>
  <c r="AQ38"/>
  <c r="AS38"/>
  <c r="AP40"/>
  <c r="AR40"/>
  <c r="AR41"/>
  <c r="AT41"/>
  <c r="AR42"/>
  <c r="AT42"/>
  <c r="AR43"/>
  <c r="AT43"/>
  <c r="AR44"/>
  <c r="AT44"/>
  <c r="AP48"/>
  <c r="AR48"/>
  <c r="AT48"/>
  <c r="AS50"/>
  <c r="AS51"/>
  <c r="BB51"/>
  <c r="AS52"/>
  <c r="AS53"/>
  <c r="BB53"/>
  <c r="AP55"/>
  <c r="AR55"/>
  <c r="BA55"/>
  <c r="AR56"/>
  <c r="AT56"/>
  <c r="AR57"/>
  <c r="AT57"/>
  <c r="BA57"/>
  <c r="AS61"/>
  <c r="BB61"/>
  <c r="AP62"/>
  <c r="AR62"/>
  <c r="AT62"/>
  <c r="BB63"/>
  <c r="AP64"/>
  <c r="AR64"/>
  <c r="AT64"/>
  <c r="BB65"/>
  <c r="AS66"/>
  <c r="AS67"/>
  <c r="BB67"/>
  <c r="AP68"/>
  <c r="BI68" s="1"/>
  <c r="AR68"/>
  <c r="AT68"/>
  <c r="AR69"/>
  <c r="AT69"/>
  <c r="BB71"/>
  <c r="AP72"/>
  <c r="AR72"/>
  <c r="AT72"/>
  <c r="AS75"/>
  <c r="BB75"/>
  <c r="AP76"/>
  <c r="AR76"/>
  <c r="AT76"/>
  <c r="AS79"/>
  <c r="BB79"/>
  <c r="AS80"/>
  <c r="AP83"/>
  <c r="AR83"/>
  <c r="BA83"/>
  <c r="AR84"/>
  <c r="AT84"/>
  <c r="AR85"/>
  <c r="AT85"/>
  <c r="BA85"/>
  <c r="AR86"/>
  <c r="AT86"/>
  <c r="AR87"/>
  <c r="AT87"/>
  <c r="BA87"/>
  <c r="AR88"/>
  <c r="AT88"/>
  <c r="AR89"/>
  <c r="AT89"/>
  <c r="BA89"/>
  <c r="AR5" i="5"/>
  <c r="AT5"/>
  <c r="AR6"/>
  <c r="AT6"/>
  <c r="AS10"/>
  <c r="BB10"/>
  <c r="AS11"/>
  <c r="AS12"/>
  <c r="AS13"/>
  <c r="BB13"/>
  <c r="AP14"/>
  <c r="AR14"/>
  <c r="AT14"/>
  <c r="AS15"/>
  <c r="AS16"/>
  <c r="BB16"/>
  <c r="AS17"/>
  <c r="AP20"/>
  <c r="AR20"/>
  <c r="AR21"/>
  <c r="AT21"/>
  <c r="BA21"/>
  <c r="AR22"/>
  <c r="AT22"/>
  <c r="AR23"/>
  <c r="AT23"/>
  <c r="AR24"/>
  <c r="AT24"/>
  <c r="AS26"/>
  <c r="BB26"/>
  <c r="AS27"/>
  <c r="AP29"/>
  <c r="AR29"/>
  <c r="BA29"/>
  <c r="AO30"/>
  <c r="AQ30"/>
  <c r="AS30"/>
  <c r="AP31"/>
  <c r="AR31"/>
  <c r="AR32"/>
  <c r="AT32"/>
  <c r="BA32"/>
  <c r="AR33"/>
  <c r="AT33"/>
  <c r="AO34"/>
  <c r="AQ34"/>
  <c r="AS34"/>
  <c r="AP35"/>
  <c r="AR35"/>
  <c r="BA35"/>
  <c r="AR36"/>
  <c r="AT36"/>
  <c r="AO37"/>
  <c r="AQ37"/>
  <c r="AS37"/>
  <c r="AP38"/>
  <c r="AR38"/>
  <c r="AR39"/>
  <c r="AT39"/>
  <c r="AR40"/>
  <c r="AT40"/>
  <c r="BA40"/>
  <c r="AQ41"/>
  <c r="BJ41" s="1"/>
  <c r="AS41"/>
  <c r="AP42"/>
  <c r="AR42"/>
  <c r="AT42"/>
  <c r="BA42"/>
  <c r="AO43"/>
  <c r="AQ43"/>
  <c r="AS43"/>
  <c r="BB43"/>
  <c r="AP44"/>
  <c r="AR44"/>
  <c r="AT44"/>
  <c r="AO45"/>
  <c r="AQ45"/>
  <c r="AS45"/>
  <c r="BB45"/>
  <c r="AP46"/>
  <c r="AR46"/>
  <c r="AT46"/>
  <c r="BA46"/>
  <c r="AP47"/>
  <c r="AR47"/>
  <c r="AT47"/>
  <c r="AQ48"/>
  <c r="AS48"/>
  <c r="BB48"/>
  <c r="AS49"/>
  <c r="AP50"/>
  <c r="AR50"/>
  <c r="BA50"/>
  <c r="AO51"/>
  <c r="AQ51"/>
  <c r="AS51"/>
  <c r="AP52"/>
  <c r="AR52"/>
  <c r="AO53"/>
  <c r="AQ53"/>
  <c r="AS53"/>
  <c r="AP54"/>
  <c r="AR54"/>
  <c r="AT55"/>
  <c r="BB56"/>
  <c r="AP57"/>
  <c r="AR57"/>
  <c r="AT57"/>
  <c r="BB58"/>
  <c r="AP59"/>
  <c r="AR59"/>
  <c r="AT59"/>
  <c r="AS61"/>
  <c r="BB61"/>
  <c r="AS62"/>
  <c r="AP63"/>
  <c r="AR63"/>
  <c r="AO64"/>
  <c r="AQ64"/>
  <c r="AS64"/>
  <c r="AP65"/>
  <c r="AR65"/>
  <c r="AO66"/>
  <c r="AQ66"/>
  <c r="AS66"/>
  <c r="AO67"/>
  <c r="AQ67"/>
  <c r="AS67"/>
  <c r="AP68"/>
  <c r="AR68"/>
  <c r="AR69"/>
  <c r="AT69"/>
  <c r="BA69"/>
  <c r="AO70"/>
  <c r="AQ70"/>
  <c r="AS70"/>
  <c r="AO71"/>
  <c r="AQ71"/>
  <c r="AS71"/>
  <c r="AP72"/>
  <c r="AR72"/>
  <c r="BA72"/>
  <c r="AR73"/>
  <c r="AT73"/>
  <c r="AR74"/>
  <c r="AT74"/>
  <c r="BB74"/>
  <c r="AP75"/>
  <c r="AR75"/>
  <c r="AT75"/>
  <c r="BA75"/>
  <c r="AO76"/>
  <c r="AQ76"/>
  <c r="AS76"/>
  <c r="AP77"/>
  <c r="AR77"/>
  <c r="AT77"/>
  <c r="BA77"/>
  <c r="AO78"/>
  <c r="AQ78"/>
  <c r="AS78"/>
  <c r="AP79"/>
  <c r="AR79"/>
  <c r="AT79"/>
  <c r="AO80"/>
  <c r="AQ80"/>
  <c r="AS80"/>
  <c r="BB80"/>
  <c r="AP81"/>
  <c r="AR81"/>
  <c r="AT81"/>
  <c r="AO82"/>
  <c r="AQ82"/>
  <c r="AS82"/>
  <c r="AO83"/>
  <c r="AQ83"/>
  <c r="AS83"/>
  <c r="AP84"/>
  <c r="AR84"/>
  <c r="AO85"/>
  <c r="AQ85"/>
  <c r="AS85"/>
  <c r="AP86"/>
  <c r="AR86"/>
  <c r="BA86"/>
  <c r="AP87"/>
  <c r="AR87"/>
  <c r="AR88"/>
  <c r="AT88"/>
  <c r="BA88"/>
  <c r="AR89"/>
  <c r="AT89"/>
  <c r="AO91"/>
  <c r="AQ91"/>
  <c r="AS91"/>
  <c r="AP92"/>
  <c r="AR92"/>
  <c r="AR93"/>
  <c r="AT93"/>
  <c r="AS94"/>
  <c r="AP95"/>
  <c r="AR95"/>
  <c r="AO96"/>
  <c r="AQ96"/>
  <c r="AS96"/>
  <c r="AP97"/>
  <c r="AR97"/>
  <c r="AO98"/>
  <c r="AQ98"/>
  <c r="AS98"/>
  <c r="AP99"/>
  <c r="AR99"/>
  <c r="AO100"/>
  <c r="AQ100"/>
  <c r="AS100"/>
  <c r="AP101"/>
  <c r="AR101"/>
  <c r="AO102"/>
  <c r="AQ102"/>
  <c r="AS102"/>
  <c r="AP103"/>
  <c r="AR103"/>
  <c r="AR104"/>
  <c r="AT104"/>
  <c r="AO105"/>
  <c r="AQ105"/>
  <c r="AS105"/>
  <c r="AP106"/>
  <c r="AR106"/>
  <c r="AR107"/>
  <c r="AT107"/>
  <c r="AQ108"/>
  <c r="AS108"/>
  <c r="AP109"/>
  <c r="AR109"/>
  <c r="AT109"/>
  <c r="AO110"/>
  <c r="AQ110"/>
  <c r="AS110"/>
  <c r="AP111"/>
  <c r="AR111"/>
  <c r="AT111"/>
  <c r="AO112"/>
  <c r="AQ112"/>
  <c r="AS112"/>
  <c r="AO113"/>
  <c r="AQ113"/>
  <c r="AS113"/>
  <c r="AP114"/>
  <c r="AR114"/>
  <c r="AR115"/>
  <c r="AT115"/>
  <c r="AR116"/>
  <c r="AT116"/>
  <c r="AS117"/>
  <c r="AS118"/>
  <c r="AO119"/>
  <c r="AQ119"/>
  <c r="AS119"/>
  <c r="AP120"/>
  <c r="AR120"/>
  <c r="AO121"/>
  <c r="AQ121"/>
  <c r="AS121"/>
  <c r="AP122"/>
  <c r="AR122"/>
  <c r="AO123"/>
  <c r="AQ123"/>
  <c r="AS123"/>
  <c r="AP125"/>
  <c r="AR125"/>
  <c r="AO126"/>
  <c r="AQ126"/>
  <c r="BJ126" s="1"/>
  <c r="AS126"/>
  <c r="AP127"/>
  <c r="AR127"/>
  <c r="AO128"/>
  <c r="AQ128"/>
  <c r="AS128"/>
  <c r="AP129"/>
  <c r="AR129"/>
  <c r="AO130"/>
  <c r="AQ130"/>
  <c r="BJ130" s="1"/>
  <c r="AS130"/>
  <c r="AP131"/>
  <c r="AR131"/>
  <c r="AO132"/>
  <c r="AQ132"/>
  <c r="AS132"/>
  <c r="AP133"/>
  <c r="AR133"/>
  <c r="AO134"/>
  <c r="AQ134"/>
  <c r="BJ134" s="1"/>
  <c r="AS134"/>
  <c r="AP135"/>
  <c r="AR135"/>
  <c r="AO136"/>
  <c r="AQ136"/>
  <c r="AS136"/>
  <c r="AP137"/>
  <c r="AR137"/>
  <c r="AR138"/>
  <c r="AT138"/>
  <c r="AR139"/>
  <c r="AT139"/>
  <c r="AO140"/>
  <c r="AQ140"/>
  <c r="AS140"/>
  <c r="AP141"/>
  <c r="AR141"/>
  <c r="AO142"/>
  <c r="AQ142"/>
  <c r="AS142"/>
  <c r="AP143"/>
  <c r="AR143"/>
  <c r="AO144"/>
  <c r="AQ144"/>
  <c r="AS144"/>
  <c r="AP145"/>
  <c r="AR145"/>
  <c r="AO146"/>
  <c r="AQ146"/>
  <c r="AS146"/>
  <c r="AP149"/>
  <c r="AR149"/>
  <c r="AO150"/>
  <c r="AQ150"/>
  <c r="AS150"/>
  <c r="AP151"/>
  <c r="AR151"/>
  <c r="AO152"/>
  <c r="AQ152"/>
  <c r="AS152"/>
  <c r="AP153"/>
  <c r="AR153"/>
  <c r="AO154"/>
  <c r="AQ154"/>
  <c r="BJ154" s="1"/>
  <c r="AS154"/>
  <c r="BF154"/>
  <c r="AT5" i="6"/>
  <c r="AR5"/>
  <c r="AT6"/>
  <c r="AR6"/>
  <c r="AT7"/>
  <c r="AR7"/>
  <c r="AT8"/>
  <c r="AR8"/>
  <c r="AS8"/>
  <c r="AP113" i="2"/>
  <c r="AR113"/>
  <c r="AP16" i="3"/>
  <c r="AR16"/>
  <c r="AR17"/>
  <c r="AR18"/>
  <c r="AR19"/>
  <c r="AR20"/>
  <c r="AR21"/>
  <c r="AR22"/>
  <c r="AO23"/>
  <c r="AQ23"/>
  <c r="AP24"/>
  <c r="AR24"/>
  <c r="AR25"/>
  <c r="AO26"/>
  <c r="AQ26"/>
  <c r="AP27"/>
  <c r="AR27"/>
  <c r="AR28"/>
  <c r="AO29"/>
  <c r="AQ29"/>
  <c r="AP31"/>
  <c r="AR31"/>
  <c r="AR32"/>
  <c r="AO33"/>
  <c r="AQ33"/>
  <c r="AP34"/>
  <c r="BI34" s="1"/>
  <c r="AR34"/>
  <c r="AR35"/>
  <c r="AO36"/>
  <c r="AQ36"/>
  <c r="BJ36" s="1"/>
  <c r="AP37"/>
  <c r="AR37"/>
  <c r="AO38"/>
  <c r="AQ38"/>
  <c r="AP41"/>
  <c r="AR41"/>
  <c r="AR42"/>
  <c r="AO43"/>
  <c r="AQ43"/>
  <c r="AP44"/>
  <c r="AR44"/>
  <c r="AR45"/>
  <c r="AR46"/>
  <c r="AR47"/>
  <c r="AR48"/>
  <c r="AO49"/>
  <c r="AQ49"/>
  <c r="AP51"/>
  <c r="AR51"/>
  <c r="AR52"/>
  <c r="AP53"/>
  <c r="AR53"/>
  <c r="AO54"/>
  <c r="AQ54"/>
  <c r="AP55"/>
  <c r="AR55"/>
  <c r="AR56"/>
  <c r="AO57"/>
  <c r="AQ57"/>
  <c r="AP58"/>
  <c r="AR58"/>
  <c r="AO59"/>
  <c r="AQ59"/>
  <c r="AP60"/>
  <c r="AR60"/>
  <c r="AR61"/>
  <c r="AO62"/>
  <c r="AQ62"/>
  <c r="AP64"/>
  <c r="AR64"/>
  <c r="AO65"/>
  <c r="AQ65"/>
  <c r="AP66"/>
  <c r="AR66"/>
  <c r="AO67"/>
  <c r="AQ67"/>
  <c r="AP68"/>
  <c r="AR68"/>
  <c r="AO69"/>
  <c r="AQ69"/>
  <c r="AP70"/>
  <c r="AR70"/>
  <c r="AO71"/>
  <c r="AQ71"/>
  <c r="AP72"/>
  <c r="AR72"/>
  <c r="AO73"/>
  <c r="AQ73"/>
  <c r="AP74"/>
  <c r="AR74"/>
  <c r="AO75"/>
  <c r="AQ75"/>
  <c r="AP76"/>
  <c r="AR76"/>
  <c r="AO77"/>
  <c r="AQ77"/>
  <c r="AP78"/>
  <c r="AR78"/>
  <c r="AO79"/>
  <c r="AQ79"/>
  <c r="AP80"/>
  <c r="AR80"/>
  <c r="AR81"/>
  <c r="AR82"/>
  <c r="AR83"/>
  <c r="AP99"/>
  <c r="AR99"/>
  <c r="AP103"/>
  <c r="AR103"/>
  <c r="AP104"/>
  <c r="AR104"/>
  <c r="AP107"/>
  <c r="AR107"/>
  <c r="AP111"/>
  <c r="AR111"/>
  <c r="AP113"/>
  <c r="AR113"/>
  <c r="AP115"/>
  <c r="AR115"/>
  <c r="AP117"/>
  <c r="AR117"/>
  <c r="AP119"/>
  <c r="AR119"/>
  <c r="AP121"/>
  <c r="AR121"/>
  <c r="AP123"/>
  <c r="AR123"/>
  <c r="AP18" i="4"/>
  <c r="AR18"/>
  <c r="AR19"/>
  <c r="AP22"/>
  <c r="AR22"/>
  <c r="AP27"/>
  <c r="AR27"/>
  <c r="AR28"/>
  <c r="AP31"/>
  <c r="AR31"/>
  <c r="AP33"/>
  <c r="AR33"/>
  <c r="AP36"/>
  <c r="AR36"/>
  <c r="AP38"/>
  <c r="AR38"/>
  <c r="AP47"/>
  <c r="AR47"/>
  <c r="AO48"/>
  <c r="AQ48"/>
  <c r="AP49"/>
  <c r="AR49"/>
  <c r="AR50"/>
  <c r="AR51"/>
  <c r="AR52"/>
  <c r="AR53"/>
  <c r="AP60"/>
  <c r="AR60"/>
  <c r="AR61"/>
  <c r="AO62"/>
  <c r="AQ62"/>
  <c r="AP63"/>
  <c r="BI63" s="1"/>
  <c r="AR63"/>
  <c r="AO64"/>
  <c r="AQ64"/>
  <c r="AP65"/>
  <c r="AR65"/>
  <c r="AR66"/>
  <c r="AR67"/>
  <c r="AO68"/>
  <c r="AQ68"/>
  <c r="AP71"/>
  <c r="AR71"/>
  <c r="AO72"/>
  <c r="AQ72"/>
  <c r="AP74"/>
  <c r="AR74"/>
  <c r="AR75"/>
  <c r="AO76"/>
  <c r="AQ76"/>
  <c r="AP78"/>
  <c r="AR78"/>
  <c r="AR79"/>
  <c r="AR80"/>
  <c r="AR10" i="5"/>
  <c r="AR11"/>
  <c r="AR12"/>
  <c r="AR13"/>
  <c r="AO14"/>
  <c r="AQ14"/>
  <c r="AR15"/>
  <c r="AR16"/>
  <c r="AR17"/>
  <c r="AP25"/>
  <c r="AR25"/>
  <c r="AR26"/>
  <c r="AP30"/>
  <c r="AR30"/>
  <c r="AP34"/>
  <c r="AR34"/>
  <c r="AP37"/>
  <c r="AR37"/>
  <c r="AP41"/>
  <c r="AR41"/>
  <c r="AO42"/>
  <c r="AQ42"/>
  <c r="AP43"/>
  <c r="AR43"/>
  <c r="AO44"/>
  <c r="AQ44"/>
  <c r="AP45"/>
  <c r="AR45"/>
  <c r="AO46"/>
  <c r="AQ46"/>
  <c r="AO47"/>
  <c r="AQ47"/>
  <c r="AP48"/>
  <c r="AR48"/>
  <c r="AR49"/>
  <c r="AP51"/>
  <c r="AR51"/>
  <c r="AP53"/>
  <c r="AR53"/>
  <c r="AP56"/>
  <c r="AR56"/>
  <c r="AO57"/>
  <c r="AQ57"/>
  <c r="AP58"/>
  <c r="AR58"/>
  <c r="AO59"/>
  <c r="AQ59"/>
  <c r="AP60"/>
  <c r="AR60"/>
  <c r="AR61"/>
  <c r="AR62"/>
  <c r="AP64"/>
  <c r="AR64"/>
  <c r="AP66"/>
  <c r="AR66"/>
  <c r="AP67"/>
  <c r="AR67"/>
  <c r="AP70"/>
  <c r="AR70"/>
  <c r="AP71"/>
  <c r="AR71"/>
  <c r="AQ75"/>
  <c r="AP76"/>
  <c r="AR76"/>
  <c r="AO77"/>
  <c r="AQ77"/>
  <c r="AP78"/>
  <c r="AR78"/>
  <c r="AP80"/>
  <c r="AR80"/>
  <c r="AP82"/>
  <c r="AR82"/>
  <c r="AP83"/>
  <c r="AR83"/>
  <c r="AP85"/>
  <c r="AR85"/>
  <c r="AP91"/>
  <c r="AR91"/>
  <c r="AR94"/>
  <c r="AP96"/>
  <c r="AR96"/>
  <c r="AP98"/>
  <c r="AR98"/>
  <c r="AP100"/>
  <c r="AR100"/>
  <c r="AP102"/>
  <c r="AR102"/>
  <c r="AP105"/>
  <c r="AR105"/>
  <c r="AP108"/>
  <c r="AR108"/>
  <c r="AQ109"/>
  <c r="AP110"/>
  <c r="AR110"/>
  <c r="AQ111"/>
  <c r="AP112"/>
  <c r="AR112"/>
  <c r="AP113"/>
  <c r="AR113"/>
  <c r="AR117"/>
  <c r="AR118"/>
  <c r="AP119"/>
  <c r="AR119"/>
  <c r="AP121"/>
  <c r="AR121"/>
  <c r="AP123"/>
  <c r="AR123"/>
  <c r="AP126"/>
  <c r="AR126"/>
  <c r="AP128"/>
  <c r="AR128"/>
  <c r="AP130"/>
  <c r="AR130"/>
  <c r="AP132"/>
  <c r="AR132"/>
  <c r="AP134"/>
  <c r="AR134"/>
  <c r="AP136"/>
  <c r="AR136"/>
  <c r="AP140"/>
  <c r="AR140"/>
  <c r="AP142"/>
  <c r="AR142"/>
  <c r="AP144"/>
  <c r="AR144"/>
  <c r="AP146"/>
  <c r="AR146"/>
  <c r="AP150"/>
  <c r="AR150"/>
  <c r="AP152"/>
  <c r="AR152"/>
  <c r="AP154"/>
  <c r="AR154"/>
  <c r="AS9" i="6"/>
  <c r="AS10"/>
  <c r="AS11"/>
  <c r="AS12"/>
  <c r="AS13"/>
  <c r="AS14"/>
  <c r="AR22"/>
  <c r="AT22"/>
  <c r="AR23"/>
  <c r="AT23"/>
  <c r="AR24"/>
  <c r="AT24"/>
  <c r="AR25"/>
  <c r="AT25"/>
  <c r="AR26"/>
  <c r="AT26"/>
  <c r="AR27"/>
  <c r="AT27"/>
  <c r="AR28"/>
  <c r="AT28"/>
  <c r="AR29"/>
  <c r="AT29"/>
  <c r="BB29"/>
  <c r="AP30"/>
  <c r="AR30"/>
  <c r="AR31"/>
  <c r="AT31"/>
  <c r="AR32"/>
  <c r="AT32"/>
  <c r="AR33"/>
  <c r="AT33"/>
  <c r="AR34"/>
  <c r="AT34"/>
  <c r="AO35"/>
  <c r="AQ35"/>
  <c r="AS35"/>
  <c r="AP36"/>
  <c r="AR36"/>
  <c r="AQ37"/>
  <c r="AS37"/>
  <c r="AO38"/>
  <c r="AQ38"/>
  <c r="AS38"/>
  <c r="AP39"/>
  <c r="AR39"/>
  <c r="AO40"/>
  <c r="AQ40"/>
  <c r="AS40"/>
  <c r="AP41"/>
  <c r="AR41"/>
  <c r="AO42"/>
  <c r="AQ42"/>
  <c r="AS42"/>
  <c r="AP43"/>
  <c r="AR43"/>
  <c r="AT43"/>
  <c r="AO44"/>
  <c r="AQ44"/>
  <c r="AS44"/>
  <c r="AP45"/>
  <c r="AR45"/>
  <c r="AT45"/>
  <c r="AP46"/>
  <c r="AR46"/>
  <c r="AT46"/>
  <c r="AP48"/>
  <c r="AR48"/>
  <c r="AT48"/>
  <c r="AP50"/>
  <c r="AR50"/>
  <c r="AT50"/>
  <c r="AP52"/>
  <c r="AR52"/>
  <c r="AT52"/>
  <c r="AP54"/>
  <c r="AR54"/>
  <c r="AT54"/>
  <c r="AP56"/>
  <c r="AR56"/>
  <c r="AT56"/>
  <c r="AP58"/>
  <c r="AR58"/>
  <c r="AT58"/>
  <c r="BB60"/>
  <c r="AS62"/>
  <c r="AP64"/>
  <c r="AR64"/>
  <c r="AT64"/>
  <c r="AS66"/>
  <c r="AP67"/>
  <c r="AR67"/>
  <c r="AT67"/>
  <c r="AS68"/>
  <c r="BB68"/>
  <c r="AS69"/>
  <c r="AP70"/>
  <c r="AR70"/>
  <c r="AT70"/>
  <c r="AS71"/>
  <c r="AP72"/>
  <c r="AR72"/>
  <c r="AR73"/>
  <c r="AT73"/>
  <c r="AR74"/>
  <c r="AT74"/>
  <c r="AS76"/>
  <c r="AS77"/>
  <c r="AS78"/>
  <c r="AP79"/>
  <c r="AR79"/>
  <c r="AO80"/>
  <c r="AQ80"/>
  <c r="AS80"/>
  <c r="AP81"/>
  <c r="AR81"/>
  <c r="AO82"/>
  <c r="AQ82"/>
  <c r="AS82"/>
  <c r="AP83"/>
  <c r="AR83"/>
  <c r="AR84"/>
  <c r="AT84"/>
  <c r="AO85"/>
  <c r="AQ85"/>
  <c r="AS85"/>
  <c r="AP86"/>
  <c r="AR86"/>
  <c r="AO87"/>
  <c r="AQ87"/>
  <c r="AS87"/>
  <c r="AP88"/>
  <c r="AR88"/>
  <c r="AT88"/>
  <c r="AO89"/>
  <c r="AQ89"/>
  <c r="AS89"/>
  <c r="AO91"/>
  <c r="AQ91"/>
  <c r="AS91"/>
  <c r="AP92"/>
  <c r="AR92"/>
  <c r="AO93"/>
  <c r="AQ93"/>
  <c r="BJ93" s="1"/>
  <c r="AS93"/>
  <c r="AR94"/>
  <c r="AT94"/>
  <c r="AP95"/>
  <c r="AR95"/>
  <c r="AT95"/>
  <c r="AP96"/>
  <c r="AR96"/>
  <c r="AT96"/>
  <c r="AP97"/>
  <c r="AR97"/>
  <c r="AT97"/>
  <c r="AP100"/>
  <c r="AR100"/>
  <c r="AT100"/>
  <c r="AP101"/>
  <c r="AR101"/>
  <c r="AT101"/>
  <c r="AP103"/>
  <c r="AR103"/>
  <c r="AT103"/>
  <c r="AP105"/>
  <c r="AR105"/>
  <c r="AT105"/>
  <c r="AP106"/>
  <c r="AR106"/>
  <c r="AT106"/>
  <c r="AP107"/>
  <c r="AR107"/>
  <c r="AT107"/>
  <c r="AO108"/>
  <c r="AQ108"/>
  <c r="AS108"/>
  <c r="AP109"/>
  <c r="BI109" s="1"/>
  <c r="AR109"/>
  <c r="AT109"/>
  <c r="BB109"/>
  <c r="AP110"/>
  <c r="AR110"/>
  <c r="AT110"/>
  <c r="AO111"/>
  <c r="AQ111"/>
  <c r="AS111"/>
  <c r="AP112"/>
  <c r="AR112"/>
  <c r="AT112"/>
  <c r="AO113"/>
  <c r="AQ113"/>
  <c r="AS113"/>
  <c r="AP114"/>
  <c r="AR114"/>
  <c r="AT114"/>
  <c r="AO115"/>
  <c r="AQ115"/>
  <c r="AS115"/>
  <c r="AS116"/>
  <c r="AP117"/>
  <c r="AR117"/>
  <c r="AO118"/>
  <c r="AQ118"/>
  <c r="AS118"/>
  <c r="AO119"/>
  <c r="AQ119"/>
  <c r="AS119"/>
  <c r="AP120"/>
  <c r="AR120"/>
  <c r="AO121"/>
  <c r="AQ121"/>
  <c r="AS121"/>
  <c r="AO122"/>
  <c r="AQ122"/>
  <c r="AS122"/>
  <c r="AO123"/>
  <c r="AQ123"/>
  <c r="AS123"/>
  <c r="AP124"/>
  <c r="AR124"/>
  <c r="AO125"/>
  <c r="AQ125"/>
  <c r="AS125"/>
  <c r="AO126"/>
  <c r="AQ126"/>
  <c r="AS126"/>
  <c r="AP127"/>
  <c r="AR127"/>
  <c r="AO128"/>
  <c r="AQ128"/>
  <c r="AS128"/>
  <c r="AP129"/>
  <c r="AR129"/>
  <c r="AO130"/>
  <c r="AQ130"/>
  <c r="AS130"/>
  <c r="AP131"/>
  <c r="AR131"/>
  <c r="AP132"/>
  <c r="AR132"/>
  <c r="AO133"/>
  <c r="AQ133"/>
  <c r="AS133"/>
  <c r="AP134"/>
  <c r="AR134"/>
  <c r="AR135"/>
  <c r="AT135"/>
  <c r="AR136"/>
  <c r="AT136"/>
  <c r="AO137"/>
  <c r="AQ137"/>
  <c r="AS137"/>
  <c r="AO138"/>
  <c r="AQ138"/>
  <c r="AS138"/>
  <c r="AP139"/>
  <c r="AR139"/>
  <c r="AT139"/>
  <c r="AO140"/>
  <c r="AQ140"/>
  <c r="AS140"/>
  <c r="AP141"/>
  <c r="AR141"/>
  <c r="AO142"/>
  <c r="AQ142"/>
  <c r="AS142"/>
  <c r="AP143"/>
  <c r="AR143"/>
  <c r="AO144"/>
  <c r="AQ144"/>
  <c r="AS144"/>
  <c r="AP145"/>
  <c r="AR145"/>
  <c r="AO146"/>
  <c r="AQ146"/>
  <c r="AS146"/>
  <c r="AP147"/>
  <c r="AR147"/>
  <c r="AO148"/>
  <c r="AQ148"/>
  <c r="AS148"/>
  <c r="AP149"/>
  <c r="AR149"/>
  <c r="AR150"/>
  <c r="AT150"/>
  <c r="AR151"/>
  <c r="AT151"/>
  <c r="AS5" i="7"/>
  <c r="AS6"/>
  <c r="AO7"/>
  <c r="AQ7"/>
  <c r="AS7"/>
  <c r="AP11"/>
  <c r="AR11"/>
  <c r="AR12"/>
  <c r="AT12"/>
  <c r="BB12"/>
  <c r="AP13"/>
  <c r="AR13"/>
  <c r="AO14"/>
  <c r="AQ14"/>
  <c r="AS14"/>
  <c r="AR15"/>
  <c r="AT15"/>
  <c r="AS17"/>
  <c r="AS18"/>
  <c r="AP19"/>
  <c r="AR19"/>
  <c r="AT19"/>
  <c r="AP21"/>
  <c r="AR21"/>
  <c r="AT21"/>
  <c r="AP24"/>
  <c r="AR24"/>
  <c r="AT24"/>
  <c r="AP26"/>
  <c r="AR26"/>
  <c r="AT26"/>
  <c r="AS27"/>
  <c r="AQ28"/>
  <c r="AS28"/>
  <c r="BB28"/>
  <c r="AP29"/>
  <c r="AR29"/>
  <c r="AT29"/>
  <c r="AS30"/>
  <c r="AQ31"/>
  <c r="AS31"/>
  <c r="BB31"/>
  <c r="AP32"/>
  <c r="AR32"/>
  <c r="AT32"/>
  <c r="AQ33"/>
  <c r="AS33"/>
  <c r="BB33"/>
  <c r="AP34"/>
  <c r="AR34"/>
  <c r="AT34"/>
  <c r="AQ35"/>
  <c r="AS35"/>
  <c r="AP36"/>
  <c r="BI36" s="1"/>
  <c r="AR36"/>
  <c r="AT36"/>
  <c r="BA36"/>
  <c r="AS37"/>
  <c r="AP38"/>
  <c r="BI38" s="1"/>
  <c r="AR38"/>
  <c r="AT38"/>
  <c r="AP39"/>
  <c r="BI39" s="1"/>
  <c r="AR39"/>
  <c r="AT39"/>
  <c r="AP41"/>
  <c r="AR41"/>
  <c r="AT41"/>
  <c r="AP43"/>
  <c r="AR43"/>
  <c r="AT43"/>
  <c r="AS47"/>
  <c r="BB47"/>
  <c r="AS48"/>
  <c r="AS49"/>
  <c r="BB49"/>
  <c r="AS50"/>
  <c r="AP51"/>
  <c r="AR51"/>
  <c r="AT51"/>
  <c r="AP53"/>
  <c r="AR53"/>
  <c r="AT53"/>
  <c r="AP54"/>
  <c r="AR54"/>
  <c r="AT54"/>
  <c r="AP56"/>
  <c r="AR56"/>
  <c r="AP155" i="5"/>
  <c r="AR155"/>
  <c r="AR9" i="6"/>
  <c r="AR10"/>
  <c r="AR11"/>
  <c r="AR12"/>
  <c r="AR13"/>
  <c r="AP35"/>
  <c r="AR35"/>
  <c r="AP37"/>
  <c r="AR37"/>
  <c r="BB37"/>
  <c r="AP38"/>
  <c r="AR38"/>
  <c r="AP40"/>
  <c r="BI40" s="1"/>
  <c r="AR40"/>
  <c r="AP42"/>
  <c r="AR42"/>
  <c r="AP44"/>
  <c r="AR44"/>
  <c r="AO45"/>
  <c r="AQ45"/>
  <c r="AO46"/>
  <c r="AQ46"/>
  <c r="AP47"/>
  <c r="AR47"/>
  <c r="AO48"/>
  <c r="AQ48"/>
  <c r="AP49"/>
  <c r="AR49"/>
  <c r="AO50"/>
  <c r="AQ50"/>
  <c r="AP51"/>
  <c r="AR51"/>
  <c r="AO52"/>
  <c r="AQ52"/>
  <c r="AO54"/>
  <c r="AQ54"/>
  <c r="AP55"/>
  <c r="AR55"/>
  <c r="AO56"/>
  <c r="AQ56"/>
  <c r="AP57"/>
  <c r="AR57"/>
  <c r="AO58"/>
  <c r="AQ58"/>
  <c r="AP59"/>
  <c r="BI59" s="1"/>
  <c r="AR59"/>
  <c r="AP60"/>
  <c r="BI60" s="1"/>
  <c r="AR60"/>
  <c r="AP61"/>
  <c r="AR61"/>
  <c r="AR62"/>
  <c r="BB62"/>
  <c r="AP63"/>
  <c r="BI63" s="1"/>
  <c r="AR63"/>
  <c r="AO64"/>
  <c r="AQ64"/>
  <c r="AR66"/>
  <c r="AO67"/>
  <c r="AQ67"/>
  <c r="AR68"/>
  <c r="AR69"/>
  <c r="AO70"/>
  <c r="AQ70"/>
  <c r="AR71"/>
  <c r="AR76"/>
  <c r="AR77"/>
  <c r="AR78"/>
  <c r="AP80"/>
  <c r="AR80"/>
  <c r="AP82"/>
  <c r="AR82"/>
  <c r="AP85"/>
  <c r="BI85" s="1"/>
  <c r="AR85"/>
  <c r="AP87"/>
  <c r="AR87"/>
  <c r="AO88"/>
  <c r="AQ88"/>
  <c r="AP89"/>
  <c r="AR89"/>
  <c r="AP91"/>
  <c r="AR91"/>
  <c r="AP93"/>
  <c r="AR93"/>
  <c r="AO95"/>
  <c r="AQ95"/>
  <c r="AO96"/>
  <c r="AQ96"/>
  <c r="AO97"/>
  <c r="AQ97"/>
  <c r="AP98"/>
  <c r="AR98"/>
  <c r="BB98"/>
  <c r="AP99"/>
  <c r="AR99"/>
  <c r="AO100"/>
  <c r="AQ100"/>
  <c r="AO101"/>
  <c r="AQ101"/>
  <c r="AP102"/>
  <c r="AR102"/>
  <c r="AO103"/>
  <c r="AQ103"/>
  <c r="AP104"/>
  <c r="AR104"/>
  <c r="AO105"/>
  <c r="AQ105"/>
  <c r="AO106"/>
  <c r="AQ106"/>
  <c r="AO107"/>
  <c r="AQ107"/>
  <c r="AP108"/>
  <c r="AR108"/>
  <c r="AQ109"/>
  <c r="AP111"/>
  <c r="AR111"/>
  <c r="AQ112"/>
  <c r="AP113"/>
  <c r="AR113"/>
  <c r="AO114"/>
  <c r="AQ114"/>
  <c r="AP115"/>
  <c r="AR115"/>
  <c r="AR116"/>
  <c r="AP118"/>
  <c r="AR118"/>
  <c r="AP119"/>
  <c r="AR119"/>
  <c r="AP121"/>
  <c r="AR121"/>
  <c r="AP122"/>
  <c r="AR122"/>
  <c r="AP123"/>
  <c r="AR123"/>
  <c r="AP125"/>
  <c r="AR125"/>
  <c r="AP126"/>
  <c r="AR126"/>
  <c r="AP128"/>
  <c r="AR128"/>
  <c r="AP130"/>
  <c r="AR130"/>
  <c r="AP133"/>
  <c r="AR133"/>
  <c r="AP137"/>
  <c r="AR137"/>
  <c r="AP138"/>
  <c r="AR138"/>
  <c r="AP140"/>
  <c r="AR140"/>
  <c r="AP142"/>
  <c r="BI142" s="1"/>
  <c r="AR142"/>
  <c r="AP144"/>
  <c r="AR144"/>
  <c r="AP146"/>
  <c r="BI146" s="1"/>
  <c r="AR146"/>
  <c r="AP148"/>
  <c r="AR148"/>
  <c r="AP152"/>
  <c r="BI152" s="1"/>
  <c r="AR152"/>
  <c r="AR5" i="7"/>
  <c r="AR6"/>
  <c r="AP7"/>
  <c r="BI7" s="1"/>
  <c r="AR7"/>
  <c r="AP14"/>
  <c r="AR14"/>
  <c r="AP16"/>
  <c r="AR16"/>
  <c r="AR17"/>
  <c r="AR18"/>
  <c r="AO19"/>
  <c r="AQ19"/>
  <c r="AP20"/>
  <c r="BI20" s="1"/>
  <c r="AR20"/>
  <c r="AO21"/>
  <c r="AQ21"/>
  <c r="AP22"/>
  <c r="BI22" s="1"/>
  <c r="AR22"/>
  <c r="BB22"/>
  <c r="AP23"/>
  <c r="AR23"/>
  <c r="AO24"/>
  <c r="AQ24"/>
  <c r="AP25"/>
  <c r="BI25" s="1"/>
  <c r="AR25"/>
  <c r="AO26"/>
  <c r="AQ26"/>
  <c r="AP27"/>
  <c r="AR27"/>
  <c r="AP28"/>
  <c r="AR28"/>
  <c r="AO29"/>
  <c r="AQ29"/>
  <c r="AP30"/>
  <c r="AR30"/>
  <c r="BB30"/>
  <c r="AP31"/>
  <c r="AR31"/>
  <c r="AO32"/>
  <c r="AQ32"/>
  <c r="AP33"/>
  <c r="AR33"/>
  <c r="AQ34"/>
  <c r="AP35"/>
  <c r="BI35" s="1"/>
  <c r="AR35"/>
  <c r="AO36"/>
  <c r="AQ36"/>
  <c r="AP37"/>
  <c r="AR37"/>
  <c r="AO38"/>
  <c r="AQ38"/>
  <c r="AO39"/>
  <c r="AQ39"/>
  <c r="AP40"/>
  <c r="AR40"/>
  <c r="AO41"/>
  <c r="AQ41"/>
  <c r="AP42"/>
  <c r="AR42"/>
  <c r="AO43"/>
  <c r="AQ43"/>
  <c r="AR47"/>
  <c r="AR48"/>
  <c r="AR49"/>
  <c r="AR50"/>
  <c r="AO51"/>
  <c r="AQ51"/>
  <c r="AP52"/>
  <c r="BI52" s="1"/>
  <c r="AR52"/>
  <c r="AO53"/>
  <c r="AQ53"/>
  <c r="AO54"/>
  <c r="AQ54"/>
  <c r="AP55"/>
  <c r="AR55"/>
  <c r="AO56"/>
  <c r="AQ56"/>
  <c r="AT56"/>
  <c r="AS21" i="8"/>
  <c r="AQ21"/>
  <c r="AO21"/>
  <c r="AS24"/>
  <c r="AQ24"/>
  <c r="AO24"/>
  <c r="AS28"/>
  <c r="AQ28"/>
  <c r="AO28"/>
  <c r="AP57" i="7"/>
  <c r="AR57"/>
  <c r="BB57"/>
  <c r="AP58"/>
  <c r="AR58"/>
  <c r="AO59"/>
  <c r="AQ59"/>
  <c r="AS59"/>
  <c r="AO60"/>
  <c r="AQ60"/>
  <c r="AS60"/>
  <c r="AP61"/>
  <c r="AR61"/>
  <c r="AO62"/>
  <c r="AQ62"/>
  <c r="BJ62" s="1"/>
  <c r="AS62"/>
  <c r="AP63"/>
  <c r="BI63" s="1"/>
  <c r="AR63"/>
  <c r="AO64"/>
  <c r="AQ64"/>
  <c r="AS64"/>
  <c r="AP65"/>
  <c r="AR65"/>
  <c r="AO66"/>
  <c r="AQ66"/>
  <c r="AS66"/>
  <c r="AP67"/>
  <c r="AR67"/>
  <c r="BB67"/>
  <c r="AP68"/>
  <c r="BI68" s="1"/>
  <c r="AR68"/>
  <c r="AO69"/>
  <c r="AQ69"/>
  <c r="AS69"/>
  <c r="AP70"/>
  <c r="AR70"/>
  <c r="AP71"/>
  <c r="AR71"/>
  <c r="AR72"/>
  <c r="AT72"/>
  <c r="AR73"/>
  <c r="AT73"/>
  <c r="AR74"/>
  <c r="AT74"/>
  <c r="AR75"/>
  <c r="AT75"/>
  <c r="AR76"/>
  <c r="AT76"/>
  <c r="AO77"/>
  <c r="AQ77"/>
  <c r="BJ77" s="1"/>
  <c r="AS77"/>
  <c r="AP78"/>
  <c r="AR78"/>
  <c r="AO79"/>
  <c r="AQ79"/>
  <c r="AS79"/>
  <c r="AP80"/>
  <c r="AR80"/>
  <c r="AO81"/>
  <c r="AQ81"/>
  <c r="AS81"/>
  <c r="AP82"/>
  <c r="AR82"/>
  <c r="AO83"/>
  <c r="AQ83"/>
  <c r="BJ83" s="1"/>
  <c r="AS83"/>
  <c r="AP84"/>
  <c r="AR84"/>
  <c r="AO85"/>
  <c r="AQ85"/>
  <c r="AS85"/>
  <c r="AP86"/>
  <c r="AR86"/>
  <c r="BH86" s="1"/>
  <c r="BA86"/>
  <c r="AP87"/>
  <c r="AR87"/>
  <c r="AO88"/>
  <c r="AQ88"/>
  <c r="AS88"/>
  <c r="AP90"/>
  <c r="AR90"/>
  <c r="AO91"/>
  <c r="AQ91"/>
  <c r="AS91"/>
  <c r="AP92"/>
  <c r="AR92"/>
  <c r="AO93"/>
  <c r="AQ93"/>
  <c r="BJ93" s="1"/>
  <c r="AS93"/>
  <c r="AP94"/>
  <c r="AR94"/>
  <c r="AO95"/>
  <c r="AQ95"/>
  <c r="AS95"/>
  <c r="AP96"/>
  <c r="AR96"/>
  <c r="AO97"/>
  <c r="AQ97"/>
  <c r="AS97"/>
  <c r="AP98"/>
  <c r="AR98"/>
  <c r="AO99"/>
  <c r="AQ99"/>
  <c r="AS99"/>
  <c r="AP100"/>
  <c r="AR100"/>
  <c r="AO101"/>
  <c r="AQ101"/>
  <c r="AS101"/>
  <c r="AP102"/>
  <c r="AR102"/>
  <c r="AO103"/>
  <c r="AQ103"/>
  <c r="AS103"/>
  <c r="AP104"/>
  <c r="AR104"/>
  <c r="AO105"/>
  <c r="AQ105"/>
  <c r="AS105"/>
  <c r="AP106"/>
  <c r="AR106"/>
  <c r="AP107"/>
  <c r="AR107"/>
  <c r="AR108"/>
  <c r="AT108"/>
  <c r="BB108"/>
  <c r="AP110"/>
  <c r="AR110"/>
  <c r="AO111"/>
  <c r="AQ111"/>
  <c r="BJ111" s="1"/>
  <c r="AS111"/>
  <c r="AP112"/>
  <c r="AR112"/>
  <c r="AO113"/>
  <c r="AQ113"/>
  <c r="BJ113" s="1"/>
  <c r="AS113"/>
  <c r="AP114"/>
  <c r="AR114"/>
  <c r="AO115"/>
  <c r="AQ115"/>
  <c r="BJ115" s="1"/>
  <c r="AS115"/>
  <c r="AO116"/>
  <c r="AQ116"/>
  <c r="AS116"/>
  <c r="AP117"/>
  <c r="AR117"/>
  <c r="BB117"/>
  <c r="AR9" i="8"/>
  <c r="AT9"/>
  <c r="AR10"/>
  <c r="AT10"/>
  <c r="AR11"/>
  <c r="AT11"/>
  <c r="AO12"/>
  <c r="AQ12"/>
  <c r="AS12"/>
  <c r="AP13"/>
  <c r="AR13"/>
  <c r="AR14"/>
  <c r="BF14"/>
  <c r="AP19"/>
  <c r="AR21"/>
  <c r="BF21"/>
  <c r="AP23"/>
  <c r="AR24"/>
  <c r="BF24"/>
  <c r="AP26"/>
  <c r="BJ27"/>
  <c r="AR28"/>
  <c r="BF28"/>
  <c r="AP30"/>
  <c r="AT16"/>
  <c r="AR16"/>
  <c r="AT17"/>
  <c r="AR17"/>
  <c r="AT18"/>
  <c r="AR18"/>
  <c r="AS19"/>
  <c r="AQ19"/>
  <c r="AO19"/>
  <c r="AS23"/>
  <c r="AQ23"/>
  <c r="AO23"/>
  <c r="AS26"/>
  <c r="AQ26"/>
  <c r="AO26"/>
  <c r="AS30"/>
  <c r="AQ30"/>
  <c r="AO30"/>
  <c r="AP59" i="7"/>
  <c r="AR59"/>
  <c r="AP60"/>
  <c r="AR60"/>
  <c r="AP62"/>
  <c r="AR62"/>
  <c r="AP64"/>
  <c r="AR64"/>
  <c r="AP66"/>
  <c r="AR66"/>
  <c r="AP69"/>
  <c r="AR69"/>
  <c r="AP77"/>
  <c r="AR77"/>
  <c r="AP79"/>
  <c r="AR79"/>
  <c r="AP81"/>
  <c r="BI81" s="1"/>
  <c r="AR81"/>
  <c r="AP83"/>
  <c r="AR83"/>
  <c r="AP85"/>
  <c r="BI85" s="1"/>
  <c r="AR85"/>
  <c r="AP88"/>
  <c r="AR88"/>
  <c r="AP91"/>
  <c r="AR91"/>
  <c r="AP93"/>
  <c r="AR93"/>
  <c r="AP95"/>
  <c r="AR95"/>
  <c r="AP97"/>
  <c r="AR97"/>
  <c r="AP99"/>
  <c r="AR99"/>
  <c r="AP101"/>
  <c r="AR101"/>
  <c r="AP103"/>
  <c r="AR103"/>
  <c r="AP105"/>
  <c r="AR105"/>
  <c r="AP111"/>
  <c r="BI111" s="1"/>
  <c r="AR111"/>
  <c r="AP113"/>
  <c r="BI113" s="1"/>
  <c r="AR113"/>
  <c r="AP115"/>
  <c r="BI115" s="1"/>
  <c r="AR115"/>
  <c r="AP116"/>
  <c r="BI116" s="1"/>
  <c r="AR116"/>
  <c r="AP12" i="8"/>
  <c r="BI12" s="1"/>
  <c r="AR12"/>
  <c r="AT14"/>
  <c r="AR19"/>
  <c r="BJ22"/>
  <c r="AR23"/>
  <c r="AR26"/>
  <c r="AR30"/>
  <c r="AT60" i="11"/>
  <c r="AR60"/>
  <c r="AT61"/>
  <c r="AR61"/>
  <c r="AT62"/>
  <c r="AR62"/>
  <c r="AT63"/>
  <c r="AR63"/>
  <c r="AT64"/>
  <c r="AR64"/>
  <c r="AT65"/>
  <c r="AR65"/>
  <c r="AT66"/>
  <c r="AR66"/>
  <c r="AT67"/>
  <c r="AR67"/>
  <c r="BB67"/>
  <c r="BA67"/>
  <c r="AT91"/>
  <c r="AR91"/>
  <c r="AT101"/>
  <c r="AR101"/>
  <c r="AT104"/>
  <c r="AR104"/>
  <c r="AT105"/>
  <c r="AR105"/>
  <c r="AT115"/>
  <c r="AR115"/>
  <c r="AT116"/>
  <c r="AR116"/>
  <c r="AT118"/>
  <c r="AR118"/>
  <c r="AT119"/>
  <c r="AR119"/>
  <c r="AT122"/>
  <c r="AR122"/>
  <c r="AT123"/>
  <c r="AR123"/>
  <c r="AT153"/>
  <c r="AR153"/>
  <c r="AT156"/>
  <c r="AR156"/>
  <c r="AP39" i="8"/>
  <c r="AR39"/>
  <c r="AT39"/>
  <c r="AS40"/>
  <c r="AS41"/>
  <c r="AP42"/>
  <c r="AR42"/>
  <c r="AT42"/>
  <c r="AP45"/>
  <c r="AR45"/>
  <c r="AT45"/>
  <c r="AP47"/>
  <c r="AR47"/>
  <c r="AT47"/>
  <c r="AP48"/>
  <c r="AR48"/>
  <c r="AT48"/>
  <c r="AS50"/>
  <c r="AP51"/>
  <c r="AR51"/>
  <c r="AT51"/>
  <c r="AP53"/>
  <c r="AR53"/>
  <c r="AT53"/>
  <c r="AP55"/>
  <c r="AR55"/>
  <c r="AT55"/>
  <c r="AP56"/>
  <c r="AR56"/>
  <c r="AT56"/>
  <c r="AP58"/>
  <c r="AR58"/>
  <c r="AT58"/>
  <c r="AS60"/>
  <c r="AS61"/>
  <c r="AP62"/>
  <c r="AR62"/>
  <c r="AT62"/>
  <c r="AS64"/>
  <c r="AP65"/>
  <c r="AR65"/>
  <c r="AT65"/>
  <c r="AS67"/>
  <c r="AS68"/>
  <c r="AP69"/>
  <c r="AR69"/>
  <c r="AT69"/>
  <c r="AP71"/>
  <c r="AR71"/>
  <c r="AT71"/>
  <c r="AP73"/>
  <c r="AR73"/>
  <c r="AT73"/>
  <c r="AP75"/>
  <c r="AR75"/>
  <c r="AT75"/>
  <c r="AP77"/>
  <c r="AR77"/>
  <c r="AT77"/>
  <c r="AP79"/>
  <c r="AR79"/>
  <c r="AT79"/>
  <c r="AP80"/>
  <c r="AR80"/>
  <c r="AT80"/>
  <c r="AP5" i="9"/>
  <c r="AR5"/>
  <c r="AT5"/>
  <c r="BJ6"/>
  <c r="AS7"/>
  <c r="AP8"/>
  <c r="AR8"/>
  <c r="AT8"/>
  <c r="AP12"/>
  <c r="AR12"/>
  <c r="AT12"/>
  <c r="AP14"/>
  <c r="AR14"/>
  <c r="AT14"/>
  <c r="AP18"/>
  <c r="AR18"/>
  <c r="AT18"/>
  <c r="AP20"/>
  <c r="AR20"/>
  <c r="AT20"/>
  <c r="AS22"/>
  <c r="AS23"/>
  <c r="AP24"/>
  <c r="AR24"/>
  <c r="AT24"/>
  <c r="AP26"/>
  <c r="AR26"/>
  <c r="AT26"/>
  <c r="AP28"/>
  <c r="AR28"/>
  <c r="AT28"/>
  <c r="AP30"/>
  <c r="AR30"/>
  <c r="AT30"/>
  <c r="AP32"/>
  <c r="AR32"/>
  <c r="AT32"/>
  <c r="AS34"/>
  <c r="AS35"/>
  <c r="AP36"/>
  <c r="AR36"/>
  <c r="AT36"/>
  <c r="AP38"/>
  <c r="AR38"/>
  <c r="AT38"/>
  <c r="AS40"/>
  <c r="AS41"/>
  <c r="AP42"/>
  <c r="AR42"/>
  <c r="AT42"/>
  <c r="AP44"/>
  <c r="AR44"/>
  <c r="AT44"/>
  <c r="AS46"/>
  <c r="AP47"/>
  <c r="AR47"/>
  <c r="AT47"/>
  <c r="AP49"/>
  <c r="AR49"/>
  <c r="AT49"/>
  <c r="AS12" i="11"/>
  <c r="AS13"/>
  <c r="AS14"/>
  <c r="AS15"/>
  <c r="AS16"/>
  <c r="AS17"/>
  <c r="AS18"/>
  <c r="AS19"/>
  <c r="AS21"/>
  <c r="AS22"/>
  <c r="AS23"/>
  <c r="AS24"/>
  <c r="AS25"/>
  <c r="AS26"/>
  <c r="AS27"/>
  <c r="AS33"/>
  <c r="AS34"/>
  <c r="AS35"/>
  <c r="AP37"/>
  <c r="AR37"/>
  <c r="AT37"/>
  <c r="AS44"/>
  <c r="AS45"/>
  <c r="AS46"/>
  <c r="AP47"/>
  <c r="AR47"/>
  <c r="AT47"/>
  <c r="AT49"/>
  <c r="AR49"/>
  <c r="AT50"/>
  <c r="AR50"/>
  <c r="AT51"/>
  <c r="AR51"/>
  <c r="BB51"/>
  <c r="BA51"/>
  <c r="AT92"/>
  <c r="AR92"/>
  <c r="BB92"/>
  <c r="BA92"/>
  <c r="AT100"/>
  <c r="AR100"/>
  <c r="AT102"/>
  <c r="AR102"/>
  <c r="AT103"/>
  <c r="AR103"/>
  <c r="AT106"/>
  <c r="AR106"/>
  <c r="BB106"/>
  <c r="BA106"/>
  <c r="AT114"/>
  <c r="AR114"/>
  <c r="AT117"/>
  <c r="AR117"/>
  <c r="AT120"/>
  <c r="AR120"/>
  <c r="AT121"/>
  <c r="AR121"/>
  <c r="AT124"/>
  <c r="AR124"/>
  <c r="BB124"/>
  <c r="BA124"/>
  <c r="AT154"/>
  <c r="AR154"/>
  <c r="AT155"/>
  <c r="AR155"/>
  <c r="AP20" i="8"/>
  <c r="AR20"/>
  <c r="AP22"/>
  <c r="BI22" s="1"/>
  <c r="AR22"/>
  <c r="AP25"/>
  <c r="AR25"/>
  <c r="AP27"/>
  <c r="AR27"/>
  <c r="AP29"/>
  <c r="AR29"/>
  <c r="AP31"/>
  <c r="BI31" s="1"/>
  <c r="AR31"/>
  <c r="BB31"/>
  <c r="AP38"/>
  <c r="BI38" s="1"/>
  <c r="AR38"/>
  <c r="AO39"/>
  <c r="AQ39"/>
  <c r="AR40"/>
  <c r="AR41"/>
  <c r="AO42"/>
  <c r="AQ42"/>
  <c r="AP44"/>
  <c r="AR44"/>
  <c r="AO45"/>
  <c r="AQ45"/>
  <c r="AP46"/>
  <c r="AR46"/>
  <c r="AO47"/>
  <c r="AQ47"/>
  <c r="AO48"/>
  <c r="AQ48"/>
  <c r="AP49"/>
  <c r="AR49"/>
  <c r="AR50"/>
  <c r="AO51"/>
  <c r="AQ51"/>
  <c r="AP52"/>
  <c r="BI52" s="1"/>
  <c r="AR52"/>
  <c r="AO53"/>
  <c r="AQ53"/>
  <c r="AP54"/>
  <c r="AR54"/>
  <c r="AO55"/>
  <c r="AQ55"/>
  <c r="AO56"/>
  <c r="AQ56"/>
  <c r="AP57"/>
  <c r="AR57"/>
  <c r="AO58"/>
  <c r="AQ58"/>
  <c r="AP59"/>
  <c r="AR59"/>
  <c r="AR60"/>
  <c r="AR61"/>
  <c r="AO62"/>
  <c r="AQ62"/>
  <c r="AR64"/>
  <c r="AO65"/>
  <c r="AQ65"/>
  <c r="AP66"/>
  <c r="BI66" s="1"/>
  <c r="AR66"/>
  <c r="AR67"/>
  <c r="AR68"/>
  <c r="AO69"/>
  <c r="AQ69"/>
  <c r="AP70"/>
  <c r="AR70"/>
  <c r="AO71"/>
  <c r="AQ71"/>
  <c r="AP72"/>
  <c r="AR72"/>
  <c r="AO73"/>
  <c r="AQ73"/>
  <c r="AP74"/>
  <c r="AR74"/>
  <c r="AO75"/>
  <c r="AQ75"/>
  <c r="AP76"/>
  <c r="AR76"/>
  <c r="AO77"/>
  <c r="AQ77"/>
  <c r="AP78"/>
  <c r="AR78"/>
  <c r="AO79"/>
  <c r="AQ79"/>
  <c r="AO80"/>
  <c r="AQ80"/>
  <c r="AO5" i="9"/>
  <c r="AQ5"/>
  <c r="AP6"/>
  <c r="BI6" s="1"/>
  <c r="AR6"/>
  <c r="AR7"/>
  <c r="AO8"/>
  <c r="AQ8"/>
  <c r="AP10"/>
  <c r="AR10"/>
  <c r="BA10"/>
  <c r="AP11"/>
  <c r="AR11"/>
  <c r="AO12"/>
  <c r="AQ12"/>
  <c r="AP13"/>
  <c r="BI13" s="1"/>
  <c r="AR13"/>
  <c r="AO14"/>
  <c r="AQ14"/>
  <c r="AP17"/>
  <c r="AR17"/>
  <c r="AO18"/>
  <c r="AQ18"/>
  <c r="AP19"/>
  <c r="BI19" s="1"/>
  <c r="AR19"/>
  <c r="AO20"/>
  <c r="AQ20"/>
  <c r="AP21"/>
  <c r="AR21"/>
  <c r="AR22"/>
  <c r="AR23"/>
  <c r="AO24"/>
  <c r="AQ24"/>
  <c r="AP25"/>
  <c r="AR25"/>
  <c r="AO26"/>
  <c r="AQ26"/>
  <c r="AP27"/>
  <c r="AR27"/>
  <c r="AO28"/>
  <c r="AQ28"/>
  <c r="AP29"/>
  <c r="AR29"/>
  <c r="AO30"/>
  <c r="AQ30"/>
  <c r="AP31"/>
  <c r="AR31"/>
  <c r="AO32"/>
  <c r="AQ32"/>
  <c r="AP33"/>
  <c r="AR33"/>
  <c r="AR34"/>
  <c r="AR35"/>
  <c r="AO36"/>
  <c r="AQ36"/>
  <c r="BJ36" s="1"/>
  <c r="AP37"/>
  <c r="AR37"/>
  <c r="AO38"/>
  <c r="AQ38"/>
  <c r="BJ38" s="1"/>
  <c r="AP39"/>
  <c r="AR39"/>
  <c r="AR40"/>
  <c r="AR41"/>
  <c r="AO42"/>
  <c r="AQ42"/>
  <c r="AP43"/>
  <c r="AR43"/>
  <c r="AO44"/>
  <c r="AQ44"/>
  <c r="BJ44" s="1"/>
  <c r="AP45"/>
  <c r="AR45"/>
  <c r="AR46"/>
  <c r="AO47"/>
  <c r="AQ47"/>
  <c r="AP48"/>
  <c r="AR48"/>
  <c r="AO49"/>
  <c r="AQ49"/>
  <c r="AR12" i="11"/>
  <c r="AR13"/>
  <c r="AR14"/>
  <c r="AR15"/>
  <c r="AR16"/>
  <c r="AR17"/>
  <c r="AR18"/>
  <c r="AR19"/>
  <c r="BA19"/>
  <c r="AP20"/>
  <c r="AR20"/>
  <c r="AR21"/>
  <c r="AR22"/>
  <c r="AR23"/>
  <c r="AR24"/>
  <c r="AR25"/>
  <c r="AR26"/>
  <c r="AR27"/>
  <c r="BA27"/>
  <c r="AP32"/>
  <c r="AR32"/>
  <c r="AR33"/>
  <c r="AR34"/>
  <c r="AR35"/>
  <c r="BA35"/>
  <c r="AP36"/>
  <c r="AR36"/>
  <c r="BH36" s="1"/>
  <c r="AO37"/>
  <c r="AQ37"/>
  <c r="AR44"/>
  <c r="AR45"/>
  <c r="AR46"/>
  <c r="AO47"/>
  <c r="AQ47"/>
  <c r="BF51"/>
  <c r="BF52"/>
  <c r="BF53"/>
  <c r="BF54"/>
  <c r="BF55"/>
  <c r="BF56"/>
  <c r="BF57"/>
  <c r="BF58"/>
  <c r="AS60"/>
  <c r="AS61"/>
  <c r="AS62"/>
  <c r="AS63"/>
  <c r="AS64"/>
  <c r="AS65"/>
  <c r="AS66"/>
  <c r="AS67"/>
  <c r="AS91"/>
  <c r="BB91"/>
  <c r="BF92"/>
  <c r="BF93"/>
  <c r="BF96"/>
  <c r="BF97"/>
  <c r="AS101"/>
  <c r="BB101"/>
  <c r="AS104"/>
  <c r="AS105"/>
  <c r="BB105"/>
  <c r="BF106"/>
  <c r="BF110"/>
  <c r="BF111"/>
  <c r="AS115"/>
  <c r="AS116"/>
  <c r="BB116"/>
  <c r="AS118"/>
  <c r="AS119"/>
  <c r="BB119"/>
  <c r="AS122"/>
  <c r="AS123"/>
  <c r="BB123"/>
  <c r="BF124"/>
  <c r="BF125"/>
  <c r="BF128"/>
  <c r="BF129"/>
  <c r="BF132"/>
  <c r="BF135"/>
  <c r="BF136"/>
  <c r="BF139"/>
  <c r="BF140"/>
  <c r="BF141"/>
  <c r="BF144"/>
  <c r="BF145"/>
  <c r="BF148"/>
  <c r="BF151"/>
  <c r="AS153"/>
  <c r="BB153"/>
  <c r="AS156"/>
  <c r="AP152"/>
  <c r="AR152"/>
  <c r="BG111" i="12"/>
  <c r="AN96" i="11"/>
  <c r="BJ17" i="1"/>
  <c r="AP29"/>
  <c r="BI29" s="1"/>
  <c r="AN54"/>
  <c r="AN89"/>
  <c r="AO37" i="10"/>
  <c r="AP51" i="2"/>
  <c r="BI51" s="1"/>
  <c r="BJ69"/>
  <c r="BJ111" i="3"/>
  <c r="BJ115"/>
  <c r="BJ119"/>
  <c r="BJ123"/>
  <c r="BJ31" i="4"/>
  <c r="BI60"/>
  <c r="AN42" i="3"/>
  <c r="BG42" s="1"/>
  <c r="AQ37" i="2"/>
  <c r="AN34"/>
  <c r="AN30"/>
  <c r="AN70" i="10"/>
  <c r="BG70" s="1"/>
  <c r="AP58"/>
  <c r="BI58" s="1"/>
  <c r="AN16"/>
  <c r="AO26" i="1"/>
  <c r="AN18"/>
  <c r="BG18" s="1"/>
  <c r="AN17"/>
  <c r="BG17" s="1"/>
  <c r="AQ11"/>
  <c r="AQ5"/>
  <c r="AO51" i="4"/>
  <c r="BH51" s="1"/>
  <c r="AQ75" i="2"/>
  <c r="AN20" i="1"/>
  <c r="BI24"/>
  <c r="BJ25"/>
  <c r="AQ19" i="10"/>
  <c r="AQ83"/>
  <c r="BJ83" s="1"/>
  <c r="AP97"/>
  <c r="BI97" s="1"/>
  <c r="BJ27" i="2"/>
  <c r="AN55"/>
  <c r="AN63"/>
  <c r="BJ71"/>
  <c r="BJ41" i="1"/>
  <c r="BJ81"/>
  <c r="AN92"/>
  <c r="AP7" i="10"/>
  <c r="BI7" s="1"/>
  <c r="AN40"/>
  <c r="BJ10" i="2"/>
  <c r="AN13" i="3"/>
  <c r="BG13" s="1"/>
  <c r="AN32"/>
  <c r="BG32" s="1"/>
  <c r="BJ33"/>
  <c r="BI37"/>
  <c r="BH45" i="6"/>
  <c r="AV49"/>
  <c r="BJ143"/>
  <c r="BJ147"/>
  <c r="BJ69" i="7"/>
  <c r="BJ89"/>
  <c r="BJ97"/>
  <c r="BJ101"/>
  <c r="BJ105"/>
  <c r="BI55" i="8"/>
  <c r="BJ57"/>
  <c r="BI79"/>
  <c r="BI87" i="2"/>
  <c r="BH87"/>
  <c r="BI88"/>
  <c r="BJ102"/>
  <c r="BJ29" i="3"/>
  <c r="BJ34"/>
  <c r="BJ49"/>
  <c r="BH71"/>
  <c r="BH79"/>
  <c r="BJ34" i="4"/>
  <c r="BJ60"/>
  <c r="BJ43" i="5"/>
  <c r="BI44"/>
  <c r="BJ45"/>
  <c r="BI46"/>
  <c r="BI47"/>
  <c r="BI50"/>
  <c r="BJ66"/>
  <c r="BI103"/>
  <c r="BJ110"/>
  <c r="BI125"/>
  <c r="BI129"/>
  <c r="BI133"/>
  <c r="BI137"/>
  <c r="BJ35" i="6"/>
  <c r="BJ55"/>
  <c r="BJ59"/>
  <c r="BJ61"/>
  <c r="BJ99"/>
  <c r="BJ121"/>
  <c r="BJ122"/>
  <c r="BJ138"/>
  <c r="AV147"/>
  <c r="BJ20" i="7"/>
  <c r="BJ25"/>
  <c r="BJ52"/>
  <c r="AV53"/>
  <c r="BI45" i="9"/>
  <c r="BJ111" i="2"/>
  <c r="BI44" i="3"/>
  <c r="BI51"/>
  <c r="BJ54"/>
  <c r="BJ57"/>
  <c r="BH65"/>
  <c r="AV68"/>
  <c r="BH69"/>
  <c r="BJ71"/>
  <c r="BH73"/>
  <c r="AV80"/>
  <c r="BI55" i="4"/>
  <c r="BJ74"/>
  <c r="BI29" i="5"/>
  <c r="BJ35"/>
  <c r="BI37"/>
  <c r="BI75"/>
  <c r="BI77"/>
  <c r="BJ83"/>
  <c r="BI86"/>
  <c r="AV97"/>
  <c r="AV100"/>
  <c r="BI53" i="7"/>
  <c r="BJ55"/>
  <c r="BJ19" i="8"/>
  <c r="AV76"/>
  <c r="BI20" i="9"/>
  <c r="BJ20"/>
  <c r="BI26"/>
  <c r="BI30"/>
  <c r="BI36"/>
  <c r="BI49"/>
  <c r="BJ71" i="7"/>
  <c r="BJ92"/>
  <c r="BJ100"/>
  <c r="BJ104"/>
  <c r="BJ107"/>
  <c r="BJ45" i="8"/>
  <c r="BJ51"/>
  <c r="BJ55"/>
  <c r="BJ68" i="5"/>
  <c r="BJ72"/>
  <c r="BJ92"/>
  <c r="BJ109"/>
  <c r="BJ114"/>
  <c r="BJ150"/>
  <c r="BJ70" i="6"/>
  <c r="BJ72"/>
  <c r="BJ88"/>
  <c r="BJ95"/>
  <c r="BJ97"/>
  <c r="BJ105"/>
  <c r="BJ106"/>
  <c r="BJ109"/>
  <c r="BJ110"/>
  <c r="BJ134"/>
  <c r="BJ141"/>
  <c r="BJ145"/>
  <c r="BJ149"/>
  <c r="BJ34" i="7"/>
  <c r="BJ36"/>
  <c r="BJ38"/>
  <c r="BJ66"/>
  <c r="BJ75" i="8"/>
  <c r="BJ79"/>
  <c r="BJ47" i="11"/>
  <c r="BJ13" i="1"/>
  <c r="BJ55"/>
  <c r="BJ62" i="8"/>
  <c r="BJ36" i="11"/>
  <c r="BJ37"/>
  <c r="BJ5" i="1"/>
  <c r="BJ11"/>
  <c r="BJ35"/>
  <c r="BJ89"/>
  <c r="BJ97"/>
  <c r="BJ111"/>
  <c r="BJ24" i="2"/>
  <c r="BJ101"/>
  <c r="BJ24" i="3"/>
  <c r="BJ27"/>
  <c r="BJ38"/>
  <c r="BJ29" i="5"/>
  <c r="BJ31"/>
  <c r="BJ56"/>
  <c r="BJ58"/>
  <c r="BJ82"/>
  <c r="BJ108"/>
  <c r="BJ112"/>
  <c r="BJ113"/>
  <c r="BJ136"/>
  <c r="BJ142"/>
  <c r="BJ146"/>
  <c r="BJ37" i="6"/>
  <c r="BJ38"/>
  <c r="BJ42"/>
  <c r="BJ87"/>
  <c r="BJ113"/>
  <c r="BJ130"/>
  <c r="BJ22" i="7"/>
  <c r="BJ23"/>
  <c r="BJ27"/>
  <c r="BJ40"/>
  <c r="BJ25" i="8"/>
  <c r="BJ44"/>
  <c r="BJ70"/>
  <c r="BJ74"/>
  <c r="BJ78"/>
  <c r="BJ17" i="9"/>
  <c r="BJ152" i="11"/>
  <c r="BJ45" i="1"/>
  <c r="AV54"/>
  <c r="AV68"/>
  <c r="AV89"/>
  <c r="BJ96"/>
  <c r="BJ19" i="10"/>
  <c r="BJ48" i="2"/>
  <c r="BJ83"/>
  <c r="BJ41" i="3"/>
  <c r="AV20" i="4"/>
  <c r="BJ72"/>
  <c r="BJ25" i="5"/>
  <c r="BJ75"/>
  <c r="BJ81"/>
  <c r="BJ87"/>
  <c r="BJ90"/>
  <c r="BJ101"/>
  <c r="AV120"/>
  <c r="BJ122"/>
  <c r="BJ141"/>
  <c r="BJ145"/>
  <c r="BJ152"/>
  <c r="BJ56" i="6"/>
  <c r="BJ64"/>
  <c r="BJ67"/>
  <c r="BJ86"/>
  <c r="BJ11" i="7"/>
  <c r="BJ53"/>
  <c r="BJ64"/>
  <c r="BJ87"/>
  <c r="BJ94"/>
  <c r="BJ117"/>
  <c r="BJ13" i="8"/>
  <c r="BJ23"/>
  <c r="BJ53"/>
  <c r="BJ8" i="9"/>
  <c r="BJ27"/>
  <c r="BJ31"/>
  <c r="BJ37"/>
  <c r="BI79" i="6"/>
  <c r="BI110"/>
  <c r="BI114"/>
  <c r="BI120"/>
  <c r="BI127"/>
  <c r="BI131"/>
  <c r="BI141"/>
  <c r="BI51" i="7"/>
  <c r="BI26" i="8"/>
  <c r="BI43" i="1"/>
  <c r="BI45"/>
  <c r="BI71"/>
  <c r="BI79"/>
  <c r="BI91"/>
  <c r="BI118"/>
  <c r="BI21" i="2"/>
  <c r="BI40"/>
  <c r="BI46"/>
  <c r="BI48"/>
  <c r="BI101"/>
  <c r="BI105"/>
  <c r="BI24" i="3"/>
  <c r="BI27"/>
  <c r="BI54" i="6"/>
  <c r="BI105"/>
  <c r="BI19" i="7"/>
  <c r="BI24"/>
  <c r="BI92"/>
  <c r="BI96"/>
  <c r="BI100"/>
  <c r="BI104"/>
  <c r="BI114"/>
  <c r="BI21" i="8"/>
  <c r="BI56"/>
  <c r="BI64" i="1"/>
  <c r="BI75"/>
  <c r="BI92"/>
  <c r="BI114"/>
  <c r="BI53" i="3"/>
  <c r="BI113"/>
  <c r="BI117"/>
  <c r="BI121"/>
  <c r="BI33" i="4"/>
  <c r="BI47"/>
  <c r="BI64"/>
  <c r="BI65"/>
  <c r="BI76"/>
  <c r="BI14" i="5"/>
  <c r="BI31"/>
  <c r="BI91"/>
  <c r="BI98"/>
  <c r="BI108"/>
  <c r="BI113"/>
  <c r="BI149"/>
  <c r="BI153"/>
  <c r="BI28" i="1"/>
  <c r="BI31"/>
  <c r="BI37"/>
  <c r="BI57"/>
  <c r="BI59"/>
  <c r="BI60"/>
  <c r="BI63"/>
  <c r="BI70"/>
  <c r="BI90"/>
  <c r="BI95"/>
  <c r="BI117"/>
  <c r="BI121"/>
  <c r="BI10" i="2"/>
  <c r="BI18"/>
  <c r="BI71"/>
  <c r="BI72" i="4"/>
  <c r="BI78"/>
  <c r="BI79" i="5"/>
  <c r="BI106"/>
  <c r="BI111"/>
  <c r="BI135"/>
  <c r="BI36" i="6"/>
  <c r="BI82"/>
  <c r="BI91"/>
  <c r="BI102"/>
  <c r="BI133"/>
  <c r="BI140"/>
  <c r="BI144"/>
  <c r="BI148"/>
  <c r="BI37" i="7"/>
  <c r="BI61"/>
  <c r="BI91"/>
  <c r="BI44" i="8"/>
  <c r="BI49"/>
  <c r="BI74"/>
  <c r="BI78"/>
  <c r="BI80"/>
  <c r="BI5" i="9"/>
  <c r="BI12"/>
  <c r="BI43"/>
  <c r="BI20" i="11"/>
  <c r="BI36"/>
  <c r="BI37"/>
  <c r="BI47"/>
  <c r="BI12" i="1"/>
  <c r="BI17"/>
  <c r="BI49"/>
  <c r="BI51"/>
  <c r="BI82"/>
  <c r="BI98"/>
  <c r="BI107"/>
  <c r="BI99" i="10"/>
  <c r="BI17" i="2"/>
  <c r="BI90"/>
  <c r="BI109"/>
  <c r="BI31" i="3"/>
  <c r="BI111"/>
  <c r="BI115"/>
  <c r="BI119"/>
  <c r="BI123"/>
  <c r="BI22" i="4"/>
  <c r="BI38"/>
  <c r="BI74"/>
  <c r="BI20" i="5"/>
  <c r="BI66"/>
  <c r="BI100"/>
  <c r="BI119"/>
  <c r="BI121"/>
  <c r="BI126"/>
  <c r="BI130"/>
  <c r="BI134"/>
  <c r="BI140"/>
  <c r="BI151"/>
  <c r="BI155"/>
  <c r="BI35" i="6"/>
  <c r="BI41"/>
  <c r="BI45"/>
  <c r="BI46"/>
  <c r="BI50"/>
  <c r="BI67"/>
  <c r="BI86"/>
  <c r="BI107"/>
  <c r="BI112"/>
  <c r="BI129"/>
  <c r="BI11" i="7"/>
  <c r="BI41"/>
  <c r="BI54"/>
  <c r="BI64"/>
  <c r="BI82"/>
  <c r="BI86"/>
  <c r="BI117"/>
  <c r="BI19" i="8"/>
  <c r="BI24"/>
  <c r="BI53"/>
  <c r="BI69"/>
  <c r="BI77"/>
  <c r="BI24" i="9"/>
  <c r="BI28"/>
  <c r="BI32"/>
  <c r="AV38"/>
  <c r="BI42"/>
  <c r="AV49"/>
  <c r="AV10" i="1"/>
  <c r="AV97"/>
  <c r="AV63" i="4"/>
  <c r="AV47" i="6"/>
  <c r="AO78"/>
  <c r="AQ66"/>
  <c r="BJ66" s="1"/>
  <c r="AN35" i="5"/>
  <c r="AQ10"/>
  <c r="BJ10" s="1"/>
  <c r="AN25" i="3"/>
  <c r="BG25" s="1"/>
  <c r="AN9"/>
  <c r="BG9" s="1"/>
  <c r="AN78" i="2"/>
  <c r="AO50"/>
  <c r="AN39"/>
  <c r="AN14"/>
  <c r="AQ9"/>
  <c r="AQ110" i="10"/>
  <c r="AN104"/>
  <c r="BG104" s="1"/>
  <c r="AN94"/>
  <c r="BG94" s="1"/>
  <c r="AQ90"/>
  <c r="BJ90" s="1"/>
  <c r="AO89"/>
  <c r="AP77"/>
  <c r="AP68"/>
  <c r="BI68" s="1"/>
  <c r="AP63"/>
  <c r="BI63" s="1"/>
  <c r="AN56"/>
  <c r="AN44"/>
  <c r="AQ35"/>
  <c r="BJ35" s="1"/>
  <c r="AN24"/>
  <c r="AP23"/>
  <c r="AP14"/>
  <c r="BI14" s="1"/>
  <c r="AO11"/>
  <c r="AO5"/>
  <c r="AN115" i="1"/>
  <c r="AQ99"/>
  <c r="BJ99" s="1"/>
  <c r="AO115" i="5"/>
  <c r="BH115" s="1"/>
  <c r="AO23" i="4"/>
  <c r="AP91" i="3"/>
  <c r="AN10"/>
  <c r="BG10" s="1"/>
  <c r="AN5"/>
  <c r="BG5" s="1"/>
  <c r="AO96" i="2"/>
  <c r="BH96" s="1"/>
  <c r="AP85"/>
  <c r="AN83"/>
  <c r="AN56"/>
  <c r="AQ53"/>
  <c r="BJ53" s="1"/>
  <c r="AP8"/>
  <c r="BI8" s="1"/>
  <c r="AO85" i="10"/>
  <c r="AO67"/>
  <c r="AO53"/>
  <c r="AP42"/>
  <c r="BI42" s="1"/>
  <c r="AP30"/>
  <c r="BI30" s="1"/>
  <c r="AO13"/>
  <c r="AN10"/>
  <c r="BG10" s="1"/>
  <c r="AN111" i="1"/>
  <c r="AN83"/>
  <c r="AO6"/>
  <c r="AN9"/>
  <c r="BG9" s="1"/>
  <c r="AN19"/>
  <c r="AN21"/>
  <c r="AN23"/>
  <c r="BG23" s="1"/>
  <c r="AN32"/>
  <c r="BI50"/>
  <c r="BJ64"/>
  <c r="AV103"/>
  <c r="AN28" i="10"/>
  <c r="AQ51"/>
  <c r="BJ51" s="1"/>
  <c r="AQ64"/>
  <c r="BJ64" s="1"/>
  <c r="AO105"/>
  <c r="AN6" i="2"/>
  <c r="AP20"/>
  <c r="BI20" s="1"/>
  <c r="AO23"/>
  <c r="AQ25"/>
  <c r="AP28"/>
  <c r="BI28" s="1"/>
  <c r="AN40"/>
  <c r="AQ45"/>
  <c r="BJ45" s="1"/>
  <c r="AO68"/>
  <c r="BH68" s="1"/>
  <c r="AQ70"/>
  <c r="BJ70" s="1"/>
  <c r="AP73"/>
  <c r="BI73" s="1"/>
  <c r="AP108"/>
  <c r="BI108" s="1"/>
  <c r="BJ53" i="3"/>
  <c r="BJ60"/>
  <c r="BJ66"/>
  <c r="BJ70"/>
  <c r="AP82"/>
  <c r="BI82" s="1"/>
  <c r="AV104"/>
  <c r="AQ19" i="5"/>
  <c r="BJ19" s="1"/>
  <c r="AV115" i="6"/>
  <c r="AV138"/>
  <c r="AV17" i="1"/>
  <c r="AV25"/>
  <c r="AV64"/>
  <c r="BH115" i="7"/>
  <c r="BH31" i="8"/>
  <c r="AV62"/>
  <c r="AV74"/>
  <c r="AV29" i="9"/>
  <c r="AN6" i="1"/>
  <c r="BG6" s="1"/>
  <c r="AN8"/>
  <c r="AO36"/>
  <c r="AV42"/>
  <c r="AN50"/>
  <c r="BG50" s="1"/>
  <c r="AP12" i="10"/>
  <c r="AP26"/>
  <c r="BI26" s="1"/>
  <c r="AP46"/>
  <c r="BI46" s="1"/>
  <c r="AQ73"/>
  <c r="BJ73" s="1"/>
  <c r="AQ104" i="5"/>
  <c r="BJ104" s="1"/>
  <c r="BH79" i="7"/>
  <c r="AV95"/>
  <c r="AV99"/>
  <c r="AV103"/>
  <c r="BH20" i="11"/>
  <c r="BJ103" i="1"/>
  <c r="BJ107"/>
  <c r="AV42" i="2"/>
  <c r="AV83"/>
  <c r="AV27" i="3"/>
  <c r="AV29"/>
  <c r="AV31"/>
  <c r="BJ37"/>
  <c r="BI38"/>
  <c r="BJ55"/>
  <c r="BJ68"/>
  <c r="BH77"/>
  <c r="AV71" i="4"/>
  <c r="AV53" i="5"/>
  <c r="BI56"/>
  <c r="AV65"/>
  <c r="BI72"/>
  <c r="AV78"/>
  <c r="AV126"/>
  <c r="AV134"/>
  <c r="AV96" i="6"/>
  <c r="BJ111"/>
  <c r="BJ115"/>
  <c r="BJ128"/>
  <c r="BH141"/>
  <c r="AV38" i="7"/>
  <c r="AV39"/>
  <c r="BJ41"/>
  <c r="AV106"/>
  <c r="AV23" i="8"/>
  <c r="BJ71"/>
  <c r="BJ13" i="9"/>
  <c r="AV42"/>
  <c r="AV76" i="1"/>
  <c r="BJ92"/>
  <c r="AV105"/>
  <c r="AV116"/>
  <c r="AV120"/>
  <c r="BJ40" i="2"/>
  <c r="AV78"/>
  <c r="BH100"/>
  <c r="AV112"/>
  <c r="BJ26" i="3"/>
  <c r="BI41"/>
  <c r="BJ59"/>
  <c r="AV60"/>
  <c r="BJ62"/>
  <c r="BJ65"/>
  <c r="BH67"/>
  <c r="BJ69"/>
  <c r="BJ73"/>
  <c r="AV74"/>
  <c r="BH75"/>
  <c r="BI99"/>
  <c r="BJ27" i="4"/>
  <c r="AV32"/>
  <c r="BH37"/>
  <c r="BJ34" i="5"/>
  <c r="BI80"/>
  <c r="BI85"/>
  <c r="BJ95"/>
  <c r="AV102"/>
  <c r="BJ105"/>
  <c r="AV113"/>
  <c r="BJ47" i="6"/>
  <c r="BJ51"/>
  <c r="BJ60"/>
  <c r="BI70"/>
  <c r="AV119"/>
  <c r="BJ13" i="7"/>
  <c r="BJ42"/>
  <c r="BJ54"/>
  <c r="AV71"/>
  <c r="AV105"/>
  <c r="BI105"/>
  <c r="BJ106"/>
  <c r="BJ29" i="8"/>
  <c r="AV48"/>
  <c r="BH80"/>
  <c r="BJ25" i="9"/>
  <c r="BJ29"/>
  <c r="BJ33"/>
  <c r="BH32" i="11"/>
  <c r="E51" i="13"/>
  <c r="BI16" i="1"/>
  <c r="BI27"/>
  <c r="BJ28"/>
  <c r="AV50"/>
  <c r="BJ52"/>
  <c r="AV83"/>
  <c r="AV86"/>
  <c r="BH80" i="2"/>
  <c r="BI81"/>
  <c r="BH81"/>
  <c r="AV107" i="3"/>
  <c r="BH107"/>
  <c r="BI145" i="5"/>
  <c r="AV150"/>
  <c r="AV48" i="6"/>
  <c r="BI49"/>
  <c r="BJ52"/>
  <c r="AV55"/>
  <c r="BJ18" i="1"/>
  <c r="BJ19"/>
  <c r="BJ20"/>
  <c r="AV22"/>
  <c r="BH47"/>
  <c r="BI18" i="4"/>
  <c r="BH149" i="6"/>
  <c r="BI28" i="8"/>
  <c r="BH10" i="9"/>
  <c r="BI22" i="1"/>
  <c r="BJ49"/>
  <c r="BJ82"/>
  <c r="AV115"/>
  <c r="BI77" i="2"/>
  <c r="BJ91" i="6"/>
  <c r="BH96"/>
  <c r="BI11" i="1"/>
  <c r="BJ12"/>
  <c r="BI13"/>
  <c r="BI15"/>
  <c r="BJ16"/>
  <c r="BJ22"/>
  <c r="AV24"/>
  <c r="BJ42"/>
  <c r="BI46"/>
  <c r="BJ47"/>
  <c r="BI55"/>
  <c r="BI56"/>
  <c r="BJ57"/>
  <c r="AV61"/>
  <c r="AV62"/>
  <c r="AV72"/>
  <c r="AV80"/>
  <c r="AV90"/>
  <c r="AV93"/>
  <c r="BI94"/>
  <c r="AV101"/>
  <c r="BI103"/>
  <c r="AV107"/>
  <c r="BI119"/>
  <c r="BI120"/>
  <c r="BJ121"/>
  <c r="AV65" i="2"/>
  <c r="BI43" i="3"/>
  <c r="AV44"/>
  <c r="AV76"/>
  <c r="AV55" i="4"/>
  <c r="BI25" i="5"/>
  <c r="AV35"/>
  <c r="BJ37"/>
  <c r="BJ79" i="6"/>
  <c r="AV85"/>
  <c r="BI90"/>
  <c r="AV92"/>
  <c r="AV22" i="7"/>
  <c r="BI26"/>
  <c r="AV33"/>
  <c r="AV102"/>
  <c r="BI103"/>
  <c r="AV107"/>
  <c r="BJ7"/>
  <c r="BI14"/>
  <c r="BI30" i="8"/>
  <c r="BJ31"/>
  <c r="BJ39"/>
  <c r="BJ42"/>
  <c r="AV44"/>
  <c r="AV8" i="9"/>
  <c r="AV13" i="1"/>
  <c r="BH15"/>
  <c r="AV18"/>
  <c r="AV20"/>
  <c r="BJ24"/>
  <c r="BJ27"/>
  <c r="BI41"/>
  <c r="BI42"/>
  <c r="BJ43"/>
  <c r="AV46"/>
  <c r="AV52"/>
  <c r="BI54"/>
  <c r="AV56"/>
  <c r="BH57"/>
  <c r="BH59"/>
  <c r="AV65"/>
  <c r="BI65"/>
  <c r="AV67"/>
  <c r="BI68"/>
  <c r="BJ73"/>
  <c r="BI78"/>
  <c r="AV92"/>
  <c r="AV94"/>
  <c r="BI96"/>
  <c r="BI97"/>
  <c r="BJ98"/>
  <c r="AV104"/>
  <c r="BI105"/>
  <c r="BJ108"/>
  <c r="AV111"/>
  <c r="BJ25" i="2"/>
  <c r="BJ35"/>
  <c r="BI61"/>
  <c r="BH61"/>
  <c r="BJ75"/>
  <c r="AV90"/>
  <c r="BJ95"/>
  <c r="BJ16" i="3"/>
  <c r="AV24"/>
  <c r="AV34"/>
  <c r="AV36"/>
  <c r="BI30" i="4"/>
  <c r="BH38" i="5"/>
  <c r="BI84"/>
  <c r="BH120"/>
  <c r="AV93" i="6"/>
  <c r="BI96"/>
  <c r="BI104"/>
  <c r="BJ14" i="7"/>
  <c r="AV109" i="1"/>
  <c r="AV112"/>
  <c r="BI113"/>
  <c r="BI115"/>
  <c r="BI116"/>
  <c r="BJ117"/>
  <c r="BJ120"/>
  <c r="BI12" i="10"/>
  <c r="BI23"/>
  <c r="BI77"/>
  <c r="BJ110"/>
  <c r="BJ9" i="2"/>
  <c r="AV10"/>
  <c r="AV18"/>
  <c r="AV27"/>
  <c r="BJ37"/>
  <c r="AV40"/>
  <c r="BJ42"/>
  <c r="AV48"/>
  <c r="BJ65"/>
  <c r="AV71"/>
  <c r="BI78"/>
  <c r="BI85"/>
  <c r="BJ86"/>
  <c r="AV101"/>
  <c r="BI111"/>
  <c r="BI112"/>
  <c r="BJ113"/>
  <c r="AV41" i="3"/>
  <c r="BJ43"/>
  <c r="BI54"/>
  <c r="AV57"/>
  <c r="AV66"/>
  <c r="AV72"/>
  <c r="AV75"/>
  <c r="BI91"/>
  <c r="AV99"/>
  <c r="AV103"/>
  <c r="BI27" i="4"/>
  <c r="AV34"/>
  <c r="AV47"/>
  <c r="BH49"/>
  <c r="AV60"/>
  <c r="AV83"/>
  <c r="AV29" i="5"/>
  <c r="BJ30"/>
  <c r="BI41"/>
  <c r="AV50"/>
  <c r="AV57"/>
  <c r="AV60"/>
  <c r="AV67"/>
  <c r="AV71"/>
  <c r="BI92"/>
  <c r="AV99"/>
  <c r="AV105"/>
  <c r="AV110"/>
  <c r="AV114"/>
  <c r="AV121"/>
  <c r="AV123"/>
  <c r="AV130"/>
  <c r="AV42" i="6"/>
  <c r="BI44"/>
  <c r="AV51"/>
  <c r="BH64"/>
  <c r="AV67"/>
  <c r="AV70"/>
  <c r="BI81"/>
  <c r="AV87"/>
  <c r="BJ90"/>
  <c r="AV95"/>
  <c r="BI108"/>
  <c r="AV117"/>
  <c r="BI118"/>
  <c r="AV121"/>
  <c r="BI125"/>
  <c r="BH125"/>
  <c r="BI126"/>
  <c r="BJ129"/>
  <c r="BI132"/>
  <c r="BJ133"/>
  <c r="BH137"/>
  <c r="AV143"/>
  <c r="BH145"/>
  <c r="AV7" i="7"/>
  <c r="AV11"/>
  <c r="BI16"/>
  <c r="BJ37"/>
  <c r="BI59"/>
  <c r="BH59"/>
  <c r="BI60"/>
  <c r="BJ70"/>
  <c r="AV48" i="9"/>
  <c r="AP114" i="11"/>
  <c r="BI114" s="1"/>
  <c r="AN112"/>
  <c r="AP85"/>
  <c r="BI85" s="1"/>
  <c r="AN12"/>
  <c r="AO117" i="12"/>
  <c r="AO89"/>
  <c r="AN146" i="11"/>
  <c r="BG146" s="1"/>
  <c r="AN60" i="8"/>
  <c r="AN100" i="7"/>
  <c r="AQ55" i="11"/>
  <c r="BJ55" s="1"/>
  <c r="AN57" i="8"/>
  <c r="AN87" i="5"/>
  <c r="AN66"/>
  <c r="AP62"/>
  <c r="BI62" s="1"/>
  <c r="AN41"/>
  <c r="AQ36"/>
  <c r="BJ36" s="1"/>
  <c r="AN97" i="7"/>
  <c r="AN7" i="6"/>
  <c r="BG7" s="1"/>
  <c r="AO40" i="5"/>
  <c r="AN64" i="4"/>
  <c r="AN6"/>
  <c r="AO81" i="3"/>
  <c r="AN43"/>
  <c r="BG43" s="1"/>
  <c r="AN38"/>
  <c r="BG38" s="1"/>
  <c r="AO14"/>
  <c r="BH14" s="1"/>
  <c r="AN6"/>
  <c r="BG6" s="1"/>
  <c r="AN111" i="2"/>
  <c r="AN5" i="1"/>
  <c r="AN7"/>
  <c r="AQ8"/>
  <c r="BJ8" s="1"/>
  <c r="BI14"/>
  <c r="BJ15"/>
  <c r="BI18"/>
  <c r="BI20"/>
  <c r="BI25"/>
  <c r="AP26"/>
  <c r="BI26" s="1"/>
  <c r="AV31"/>
  <c r="BH31"/>
  <c r="AQ32"/>
  <c r="BJ32" s="1"/>
  <c r="AN35"/>
  <c r="BG35" s="1"/>
  <c r="AV35"/>
  <c r="BJ37"/>
  <c r="AN41"/>
  <c r="BG41" s="1"/>
  <c r="AV41"/>
  <c r="AV43"/>
  <c r="BI44"/>
  <c r="AV45"/>
  <c r="BJ46"/>
  <c r="AN49"/>
  <c r="BG49" s="1"/>
  <c r="AV49"/>
  <c r="BJ50"/>
  <c r="BI52"/>
  <c r="AN55"/>
  <c r="AV55"/>
  <c r="AV57"/>
  <c r="AP58"/>
  <c r="BI58" s="1"/>
  <c r="BI61"/>
  <c r="BH61"/>
  <c r="BI62"/>
  <c r="BJ67"/>
  <c r="AV73"/>
  <c r="BI74"/>
  <c r="BJ77"/>
  <c r="BI81"/>
  <c r="AN82"/>
  <c r="BG82" s="1"/>
  <c r="AV82"/>
  <c r="BI83"/>
  <c r="BI86"/>
  <c r="BI89"/>
  <c r="BJ90"/>
  <c r="BJ93"/>
  <c r="AN96"/>
  <c r="AV96"/>
  <c r="AV98"/>
  <c r="BI101"/>
  <c r="BJ104"/>
  <c r="BI109"/>
  <c r="BI111"/>
  <c r="BI112"/>
  <c r="BJ113"/>
  <c r="BJ116"/>
  <c r="AN119"/>
  <c r="AV119"/>
  <c r="AQ8" i="10"/>
  <c r="BJ8" s="1"/>
  <c r="AP18"/>
  <c r="BI18" s="1"/>
  <c r="AO25"/>
  <c r="BH25" s="1"/>
  <c r="AQ31"/>
  <c r="BJ31" s="1"/>
  <c r="AO41"/>
  <c r="AQ47"/>
  <c r="BJ47" s="1"/>
  <c r="AO57"/>
  <c r="AN61"/>
  <c r="AN66"/>
  <c r="BG66" s="1"/>
  <c r="AP72"/>
  <c r="BI72" s="1"/>
  <c r="AN79"/>
  <c r="AN88"/>
  <c r="BG88" s="1"/>
  <c r="AQ92"/>
  <c r="BJ92" s="1"/>
  <c r="AN95"/>
  <c r="AO98"/>
  <c r="BH98" s="1"/>
  <c r="AO100"/>
  <c r="AQ101"/>
  <c r="BJ101" s="1"/>
  <c r="AP106"/>
  <c r="BI106" s="1"/>
  <c r="AO11" i="2"/>
  <c r="BJ15"/>
  <c r="AO19"/>
  <c r="BI27"/>
  <c r="AV35"/>
  <c r="AP43"/>
  <c r="BI43" s="1"/>
  <c r="BJ44"/>
  <c r="AO49"/>
  <c r="BH49" s="1"/>
  <c r="AP60"/>
  <c r="BI60" s="1"/>
  <c r="AN64"/>
  <c r="AP67"/>
  <c r="BI67" s="1"/>
  <c r="BH69"/>
  <c r="AO72"/>
  <c r="BI83"/>
  <c r="BJ93"/>
  <c r="AO94"/>
  <c r="BH94" s="1"/>
  <c r="AP97"/>
  <c r="BI97" s="1"/>
  <c r="BJ107"/>
  <c r="BJ112"/>
  <c r="AQ114"/>
  <c r="BJ114" s="1"/>
  <c r="AV23" i="3"/>
  <c r="AN26"/>
  <c r="BG26" s="1"/>
  <c r="AV26"/>
  <c r="AN33"/>
  <c r="BG33" s="1"/>
  <c r="AV33"/>
  <c r="AV37"/>
  <c r="BI49"/>
  <c r="BI55"/>
  <c r="AP56"/>
  <c r="BI56" s="1"/>
  <c r="AV58"/>
  <c r="AV64"/>
  <c r="AN95"/>
  <c r="BG95" s="1"/>
  <c r="BH99"/>
  <c r="BI103"/>
  <c r="BI110"/>
  <c r="BJ110"/>
  <c r="BI114"/>
  <c r="BJ114"/>
  <c r="BI118"/>
  <c r="BJ118"/>
  <c r="BI122"/>
  <c r="BJ122"/>
  <c r="BJ18" i="4"/>
  <c r="BJ20"/>
  <c r="AV22"/>
  <c r="BI24"/>
  <c r="BJ32"/>
  <c r="BI62"/>
  <c r="AV65"/>
  <c r="AO73"/>
  <c r="BI83"/>
  <c r="AO92"/>
  <c r="BI67" i="5"/>
  <c r="AV72"/>
  <c r="BH78"/>
  <c r="BJ80"/>
  <c r="AN81"/>
  <c r="AV81"/>
  <c r="BI87"/>
  <c r="AV90"/>
  <c r="BJ100"/>
  <c r="AV122"/>
  <c r="BI141"/>
  <c r="AV145"/>
  <c r="AV146"/>
  <c r="AN28" i="6"/>
  <c r="AV58"/>
  <c r="BI103"/>
  <c r="AV109"/>
  <c r="AV110"/>
  <c r="AV113"/>
  <c r="BI117"/>
  <c r="BJ118"/>
  <c r="AV123"/>
  <c r="BI124"/>
  <c r="BJ125"/>
  <c r="BJ126"/>
  <c r="AV128"/>
  <c r="AV40" i="7"/>
  <c r="AV42"/>
  <c r="AV43"/>
  <c r="BI71"/>
  <c r="BJ82"/>
  <c r="BJ110"/>
  <c r="BJ112"/>
  <c r="AV20" i="8"/>
  <c r="BJ103" i="2"/>
  <c r="AV107"/>
  <c r="AV111"/>
  <c r="BI36" i="3"/>
  <c r="AV38"/>
  <c r="AV43"/>
  <c r="AV49"/>
  <c r="AV51"/>
  <c r="BJ58"/>
  <c r="AV59"/>
  <c r="BJ64"/>
  <c r="BJ67"/>
  <c r="AV70"/>
  <c r="BJ72"/>
  <c r="AV78"/>
  <c r="BJ104"/>
  <c r="BJ107"/>
  <c r="BI112"/>
  <c r="BJ112"/>
  <c r="BI116"/>
  <c r="BJ116"/>
  <c r="BI120"/>
  <c r="BJ120"/>
  <c r="BI124"/>
  <c r="AV27" i="4"/>
  <c r="AV31"/>
  <c r="AV33"/>
  <c r="AV36"/>
  <c r="BI37"/>
  <c r="AV49"/>
  <c r="BJ55"/>
  <c r="BJ63"/>
  <c r="AV64"/>
  <c r="BI71"/>
  <c r="AV72"/>
  <c r="AV74"/>
  <c r="BJ78"/>
  <c r="AV20" i="5"/>
  <c r="BH30"/>
  <c r="AV42"/>
  <c r="BI42"/>
  <c r="AV43"/>
  <c r="BJ44"/>
  <c r="BJ46"/>
  <c r="BJ47"/>
  <c r="BJ50"/>
  <c r="BI51"/>
  <c r="BI53"/>
  <c r="AV54"/>
  <c r="BI58"/>
  <c r="BJ63"/>
  <c r="BI81"/>
  <c r="AV83"/>
  <c r="BI83"/>
  <c r="AV85"/>
  <c r="AV91"/>
  <c r="AV95"/>
  <c r="AV96"/>
  <c r="BI97"/>
  <c r="AV101"/>
  <c r="BJ121"/>
  <c r="AV127"/>
  <c r="BI128"/>
  <c r="BJ129"/>
  <c r="BI136"/>
  <c r="BJ137"/>
  <c r="AV141"/>
  <c r="AV144"/>
  <c r="AV154"/>
  <c r="AV30" i="6"/>
  <c r="AV37"/>
  <c r="BI39"/>
  <c r="BJ40"/>
  <c r="BI55"/>
  <c r="AV59"/>
  <c r="AV60"/>
  <c r="BJ98"/>
  <c r="AV103"/>
  <c r="AV105"/>
  <c r="BI106"/>
  <c r="BI134"/>
  <c r="BH140"/>
  <c r="BI145"/>
  <c r="BK145" s="1"/>
  <c r="BI21" i="7"/>
  <c r="AV27"/>
  <c r="BI28"/>
  <c r="AV29"/>
  <c r="BI30"/>
  <c r="BH30"/>
  <c r="BI31"/>
  <c r="AV32"/>
  <c r="BI33"/>
  <c r="AV34"/>
  <c r="AV36"/>
  <c r="AV55"/>
  <c r="AV66"/>
  <c r="AV77"/>
  <c r="AV78"/>
  <c r="BI79"/>
  <c r="BI80"/>
  <c r="BJ81"/>
  <c r="BI84"/>
  <c r="BJ85"/>
  <c r="AV88"/>
  <c r="BJ90"/>
  <c r="AV97"/>
  <c r="AV98"/>
  <c r="BI99"/>
  <c r="AV104"/>
  <c r="AV25" i="8"/>
  <c r="BI70"/>
  <c r="AV75"/>
  <c r="AV34" i="5"/>
  <c r="BI35"/>
  <c r="BJ38"/>
  <c r="AV41"/>
  <c r="BJ42"/>
  <c r="BI43"/>
  <c r="BI45"/>
  <c r="BH46"/>
  <c r="BI48"/>
  <c r="BJ54"/>
  <c r="AV56"/>
  <c r="BJ59"/>
  <c r="BI64"/>
  <c r="AV66"/>
  <c r="BJ67"/>
  <c r="BH70"/>
  <c r="BJ76"/>
  <c r="AV80"/>
  <c r="AV82"/>
  <c r="BI82"/>
  <c r="BJ84"/>
  <c r="BJ85"/>
  <c r="AV87"/>
  <c r="AV98"/>
  <c r="BI99"/>
  <c r="AV109"/>
  <c r="AV111"/>
  <c r="BH111"/>
  <c r="BI120"/>
  <c r="BI122"/>
  <c r="BJ125"/>
  <c r="AV131"/>
  <c r="BI132"/>
  <c r="BJ133"/>
  <c r="AV142"/>
  <c r="AV143"/>
  <c r="BI144"/>
  <c r="BI152"/>
  <c r="AV38" i="6"/>
  <c r="BI43"/>
  <c r="BJ44"/>
  <c r="BJ46"/>
  <c r="BJ48"/>
  <c r="AV52"/>
  <c r="AV56"/>
  <c r="AV57"/>
  <c r="BI58"/>
  <c r="AV61"/>
  <c r="BI72"/>
  <c r="BI80"/>
  <c r="BJ81"/>
  <c r="AV83"/>
  <c r="AV88"/>
  <c r="AV89"/>
  <c r="BH90"/>
  <c r="AV91"/>
  <c r="AV97"/>
  <c r="AV99"/>
  <c r="BH100"/>
  <c r="AV101"/>
  <c r="BJ102"/>
  <c r="AV106"/>
  <c r="AV111"/>
  <c r="BI113"/>
  <c r="BJ114"/>
  <c r="AV118"/>
  <c r="AV120"/>
  <c r="BI121"/>
  <c r="BI122"/>
  <c r="BH122"/>
  <c r="BI130"/>
  <c r="BH133"/>
  <c r="BI137"/>
  <c r="BI138"/>
  <c r="BI139"/>
  <c r="BJ140"/>
  <c r="BI149"/>
  <c r="AV13" i="7"/>
  <c r="BJ16"/>
  <c r="AV23"/>
  <c r="BH25"/>
  <c r="BJ28"/>
  <c r="BJ35"/>
  <c r="AV37"/>
  <c r="BI42"/>
  <c r="BI65"/>
  <c r="AV68"/>
  <c r="AV69"/>
  <c r="AV83"/>
  <c r="BH85"/>
  <c r="AV90"/>
  <c r="AV93"/>
  <c r="AV94"/>
  <c r="BI95"/>
  <c r="BI107"/>
  <c r="AV110"/>
  <c r="AV112"/>
  <c r="BH117"/>
  <c r="BK117" s="1"/>
  <c r="AV19" i="8"/>
  <c r="BJ46"/>
  <c r="AV55"/>
  <c r="AV57"/>
  <c r="AV59"/>
  <c r="AV20" i="9"/>
  <c r="AV25"/>
  <c r="AV33"/>
  <c r="AV36"/>
  <c r="BI44"/>
  <c r="BJ45"/>
  <c r="BJ47"/>
  <c r="AV35" i="7"/>
  <c r="BJ39"/>
  <c r="BI40"/>
  <c r="AV54"/>
  <c r="AV56"/>
  <c r="BI57"/>
  <c r="BH57"/>
  <c r="BI58"/>
  <c r="BJ59"/>
  <c r="BJ60"/>
  <c r="AV62"/>
  <c r="BI67"/>
  <c r="BJ67"/>
  <c r="AV70"/>
  <c r="BI77"/>
  <c r="AV82"/>
  <c r="AV87"/>
  <c r="BI88"/>
  <c r="AV91"/>
  <c r="BJ98"/>
  <c r="AV100"/>
  <c r="BJ102"/>
  <c r="AV111"/>
  <c r="AV113"/>
  <c r="AV13" i="8"/>
  <c r="BI23"/>
  <c r="BI27"/>
  <c r="AV39"/>
  <c r="BI54"/>
  <c r="BJ58"/>
  <c r="AV69"/>
  <c r="AV71"/>
  <c r="AV72"/>
  <c r="BI73"/>
  <c r="AV78"/>
  <c r="AV13" i="9"/>
  <c r="AV17"/>
  <c r="AV18"/>
  <c r="BI31"/>
  <c r="BJ49"/>
  <c r="AV152" i="11"/>
  <c r="AV29" i="8"/>
  <c r="BI39"/>
  <c r="AV42"/>
  <c r="AV45"/>
  <c r="AV46"/>
  <c r="BI47"/>
  <c r="BH47"/>
  <c r="AV51"/>
  <c r="AV58"/>
  <c r="BI59"/>
  <c r="BI65"/>
  <c r="BJ66"/>
  <c r="AV70"/>
  <c r="AV77"/>
  <c r="BH79"/>
  <c r="BH5" i="9"/>
  <c r="BI8"/>
  <c r="BI10"/>
  <c r="BI11"/>
  <c r="BJ12"/>
  <c r="AV19"/>
  <c r="BI27"/>
  <c r="BI39"/>
  <c r="AV47"/>
  <c r="BI48"/>
  <c r="BJ20" i="11"/>
  <c r="BI32"/>
  <c r="BH37"/>
  <c r="BI152"/>
  <c r="BH18" i="1"/>
  <c r="BH50"/>
  <c r="BJ59"/>
  <c r="AV59"/>
  <c r="BJ71"/>
  <c r="AV71"/>
  <c r="AV81"/>
  <c r="AV15" i="2"/>
  <c r="BJ61"/>
  <c r="BK61" s="1"/>
  <c r="AV61"/>
  <c r="AV80"/>
  <c r="BI80"/>
  <c r="BJ81"/>
  <c r="AV81"/>
  <c r="BJ88"/>
  <c r="AV88"/>
  <c r="AV109"/>
  <c r="BJ109"/>
  <c r="AV40" i="4"/>
  <c r="AV48"/>
  <c r="BH48"/>
  <c r="BJ62"/>
  <c r="AV62"/>
  <c r="BJ79" i="5"/>
  <c r="AV79"/>
  <c r="AV98" i="6"/>
  <c r="AV14" i="9"/>
  <c r="BJ14" i="1"/>
  <c r="BH36"/>
  <c r="AV37"/>
  <c r="BJ60"/>
  <c r="AV60"/>
  <c r="BI73"/>
  <c r="BJ74"/>
  <c r="BI77"/>
  <c r="AV102"/>
  <c r="BJ102"/>
  <c r="BJ106"/>
  <c r="AV106"/>
  <c r="BI15" i="2"/>
  <c r="BI35"/>
  <c r="BI65"/>
  <c r="BJ80"/>
  <c r="AV102"/>
  <c r="BJ105"/>
  <c r="AV105"/>
  <c r="AV69" i="3"/>
  <c r="AV71"/>
  <c r="AV73"/>
  <c r="AV79"/>
  <c r="BJ119" i="5"/>
  <c r="AV119"/>
  <c r="BJ12" i="8"/>
  <c r="AV12"/>
  <c r="AO120" i="12"/>
  <c r="AO107"/>
  <c r="AO106"/>
  <c r="AO103"/>
  <c r="AO99"/>
  <c r="AO95"/>
  <c r="AO91"/>
  <c r="AO87"/>
  <c r="AO83"/>
  <c r="AO79"/>
  <c r="AO75"/>
  <c r="AO67"/>
  <c r="AO62"/>
  <c r="AO58"/>
  <c r="AO54"/>
  <c r="AO50"/>
  <c r="AO46"/>
  <c r="AO41"/>
  <c r="AO37"/>
  <c r="AO34"/>
  <c r="AO30"/>
  <c r="AO26"/>
  <c r="AO22"/>
  <c r="AO18"/>
  <c r="AO13"/>
  <c r="AO9"/>
  <c r="BH9" s="1"/>
  <c r="AO5"/>
  <c r="AP156" i="11"/>
  <c r="BI156" s="1"/>
  <c r="AN155"/>
  <c r="BG155" s="1"/>
  <c r="AQ154"/>
  <c r="BJ154" s="1"/>
  <c r="AN153"/>
  <c r="AN151"/>
  <c r="BG151" s="1"/>
  <c r="AQ150"/>
  <c r="BJ150" s="1"/>
  <c r="AO149"/>
  <c r="BH149" s="1"/>
  <c r="AP148"/>
  <c r="BI148" s="1"/>
  <c r="AO147"/>
  <c r="AQ146"/>
  <c r="BJ146" s="1"/>
  <c r="AP145"/>
  <c r="BI145" s="1"/>
  <c r="AQ144"/>
  <c r="BJ144" s="1"/>
  <c r="AP143"/>
  <c r="BI143" s="1"/>
  <c r="AQ142"/>
  <c r="BJ142" s="1"/>
  <c r="AP141"/>
  <c r="BI141" s="1"/>
  <c r="AO140"/>
  <c r="AQ139"/>
  <c r="BJ139" s="1"/>
  <c r="AP138"/>
  <c r="BI138" s="1"/>
  <c r="AQ137"/>
  <c r="BJ137" s="1"/>
  <c r="AP136"/>
  <c r="BI136" s="1"/>
  <c r="AQ135"/>
  <c r="BJ135" s="1"/>
  <c r="AP134"/>
  <c r="BI134" s="1"/>
  <c r="AN133"/>
  <c r="BG133" s="1"/>
  <c r="AO132"/>
  <c r="BH132" s="1"/>
  <c r="AN131"/>
  <c r="AP130"/>
  <c r="BI130" s="1"/>
  <c r="AO129"/>
  <c r="AP128"/>
  <c r="BI128" s="1"/>
  <c r="AO127"/>
  <c r="AP126"/>
  <c r="BI126" s="1"/>
  <c r="AO125"/>
  <c r="AO124"/>
  <c r="BH124" s="1"/>
  <c r="AQ123"/>
  <c r="BJ123" s="1"/>
  <c r="AP122"/>
  <c r="BI122" s="1"/>
  <c r="AQ121"/>
  <c r="BJ121" s="1"/>
  <c r="AP120"/>
  <c r="BI120" s="1"/>
  <c r="AQ119"/>
  <c r="BJ119" s="1"/>
  <c r="AP118"/>
  <c r="BI118" s="1"/>
  <c r="AQ117"/>
  <c r="BJ117" s="1"/>
  <c r="AN116"/>
  <c r="BG116" s="1"/>
  <c r="AQ115"/>
  <c r="BJ115" s="1"/>
  <c r="AO114"/>
  <c r="AO113"/>
  <c r="BH113" s="1"/>
  <c r="AP112"/>
  <c r="BI112" s="1"/>
  <c r="AO111"/>
  <c r="AP110"/>
  <c r="BI110" s="1"/>
  <c r="AO109"/>
  <c r="AN108"/>
  <c r="AP107"/>
  <c r="BI107" s="1"/>
  <c r="AP106"/>
  <c r="BI106" s="1"/>
  <c r="AQ105"/>
  <c r="BJ105" s="1"/>
  <c r="AP104"/>
  <c r="BI104" s="1"/>
  <c r="AQ103"/>
  <c r="BJ103" s="1"/>
  <c r="AP102"/>
  <c r="BI102" s="1"/>
  <c r="AN101"/>
  <c r="AO100"/>
  <c r="BH100" s="1"/>
  <c r="AO99"/>
  <c r="AQ98"/>
  <c r="BJ98" s="1"/>
  <c r="AP97"/>
  <c r="BI97" s="1"/>
  <c r="AQ96"/>
  <c r="BJ96" s="1"/>
  <c r="AP95"/>
  <c r="BI95" s="1"/>
  <c r="AQ94"/>
  <c r="BJ94" s="1"/>
  <c r="AP93"/>
  <c r="BI93" s="1"/>
  <c r="AP92"/>
  <c r="BI92" s="1"/>
  <c r="AN91"/>
  <c r="BG91" s="1"/>
  <c r="AQ90"/>
  <c r="BJ90" s="1"/>
  <c r="AO89"/>
  <c r="AN88"/>
  <c r="AQ87"/>
  <c r="BJ87" s="1"/>
  <c r="AP86"/>
  <c r="BI86" s="1"/>
  <c r="AO85"/>
  <c r="AN84"/>
  <c r="AQ83"/>
  <c r="BJ83" s="1"/>
  <c r="AP82"/>
  <c r="BI82" s="1"/>
  <c r="AO81"/>
  <c r="AN80"/>
  <c r="AQ79"/>
  <c r="BJ79" s="1"/>
  <c r="AP78"/>
  <c r="BI78" s="1"/>
  <c r="AO77"/>
  <c r="AN76"/>
  <c r="AQ75"/>
  <c r="BJ75" s="1"/>
  <c r="AP74"/>
  <c r="BI74" s="1"/>
  <c r="AO73"/>
  <c r="AN72"/>
  <c r="AQ71"/>
  <c r="BJ71" s="1"/>
  <c r="AP70"/>
  <c r="BI70" s="1"/>
  <c r="AO69"/>
  <c r="BH69" s="1"/>
  <c r="AO68"/>
  <c r="AP67"/>
  <c r="BI67" s="1"/>
  <c r="AO66"/>
  <c r="AO65"/>
  <c r="AO64"/>
  <c r="AN63"/>
  <c r="AQ62"/>
  <c r="BJ62" s="1"/>
  <c r="AP61"/>
  <c r="BI61" s="1"/>
  <c r="AP60"/>
  <c r="BI60" s="1"/>
  <c r="AQ59"/>
  <c r="BJ59" s="1"/>
  <c r="AP58"/>
  <c r="BI58" s="1"/>
  <c r="AP57"/>
  <c r="BI57" s="1"/>
  <c r="AP56"/>
  <c r="BI56" s="1"/>
  <c r="AO55"/>
  <c r="AN54"/>
  <c r="AQ53"/>
  <c r="BJ53" s="1"/>
  <c r="AQ52"/>
  <c r="BJ52" s="1"/>
  <c r="AN51"/>
  <c r="BG51" s="1"/>
  <c r="AQ50"/>
  <c r="BJ50" s="1"/>
  <c r="AQ49"/>
  <c r="BJ49" s="1"/>
  <c r="AQ48"/>
  <c r="BJ48" s="1"/>
  <c r="AO46"/>
  <c r="AN45"/>
  <c r="AN44"/>
  <c r="AO43"/>
  <c r="AN42"/>
  <c r="AN41"/>
  <c r="AN40"/>
  <c r="AQ39"/>
  <c r="BJ39" s="1"/>
  <c r="AP38"/>
  <c r="BI38" s="1"/>
  <c r="AP35"/>
  <c r="BI35" s="1"/>
  <c r="AO34"/>
  <c r="BH34" s="1"/>
  <c r="AO33"/>
  <c r="AN31"/>
  <c r="AQ30"/>
  <c r="BJ30" s="1"/>
  <c r="AP29"/>
  <c r="BI29" s="1"/>
  <c r="AP28"/>
  <c r="BI28" s="1"/>
  <c r="AQ27"/>
  <c r="BJ27" s="1"/>
  <c r="AP26"/>
  <c r="BI26" s="1"/>
  <c r="AO116" i="12"/>
  <c r="AO111"/>
  <c r="AO108"/>
  <c r="AO104"/>
  <c r="AO92"/>
  <c r="AO88"/>
  <c r="AO84"/>
  <c r="AO80"/>
  <c r="AO76"/>
  <c r="AO72"/>
  <c r="AO71"/>
  <c r="AO68"/>
  <c r="AO64"/>
  <c r="AO63"/>
  <c r="AO59"/>
  <c r="AO55"/>
  <c r="AO51"/>
  <c r="AO47"/>
  <c r="AO42"/>
  <c r="AO38"/>
  <c r="AO35"/>
  <c r="AO31"/>
  <c r="AO27"/>
  <c r="AO23"/>
  <c r="AO19"/>
  <c r="BH19" s="1"/>
  <c r="AO14"/>
  <c r="AO10"/>
  <c r="AO6"/>
  <c r="AO156" i="11"/>
  <c r="AQ155"/>
  <c r="BJ155" s="1"/>
  <c r="AP154"/>
  <c r="BI154" s="1"/>
  <c r="AQ153"/>
  <c r="BJ153" s="1"/>
  <c r="AQ151"/>
  <c r="BJ151" s="1"/>
  <c r="AP150"/>
  <c r="BI150" s="1"/>
  <c r="AN149"/>
  <c r="BG149" s="1"/>
  <c r="AO148"/>
  <c r="BH148" s="1"/>
  <c r="AN147"/>
  <c r="AP146"/>
  <c r="BI146" s="1"/>
  <c r="AO145"/>
  <c r="AP144"/>
  <c r="BI144" s="1"/>
  <c r="AO143"/>
  <c r="AP142"/>
  <c r="BI142" s="1"/>
  <c r="AO141"/>
  <c r="BH141" s="1"/>
  <c r="AN140"/>
  <c r="AP139"/>
  <c r="BI139" s="1"/>
  <c r="AO138"/>
  <c r="AP137"/>
  <c r="BI137" s="1"/>
  <c r="AO136"/>
  <c r="AP135"/>
  <c r="BI135" s="1"/>
  <c r="AO134"/>
  <c r="AQ133"/>
  <c r="BJ133" s="1"/>
  <c r="AN132"/>
  <c r="BG132" s="1"/>
  <c r="AQ131"/>
  <c r="BJ131" s="1"/>
  <c r="AO130"/>
  <c r="AN129"/>
  <c r="AO128"/>
  <c r="AN127"/>
  <c r="AO126"/>
  <c r="AN125"/>
  <c r="AN124"/>
  <c r="BG124" s="1"/>
  <c r="AP123"/>
  <c r="BI123" s="1"/>
  <c r="AO122"/>
  <c r="AP121"/>
  <c r="BI121" s="1"/>
  <c r="AO120"/>
  <c r="AP119"/>
  <c r="BI119" s="1"/>
  <c r="AO118"/>
  <c r="AP117"/>
  <c r="BI117" s="1"/>
  <c r="AQ116"/>
  <c r="BJ116" s="1"/>
  <c r="AP115"/>
  <c r="BI115" s="1"/>
  <c r="AN114"/>
  <c r="BG114" s="1"/>
  <c r="AN113"/>
  <c r="BG113" s="1"/>
  <c r="AO112"/>
  <c r="AN111"/>
  <c r="AO110"/>
  <c r="AN109"/>
  <c r="AQ108"/>
  <c r="BJ108" s="1"/>
  <c r="AO107"/>
  <c r="AO106"/>
  <c r="AP105"/>
  <c r="BI105" s="1"/>
  <c r="AO104"/>
  <c r="AP103"/>
  <c r="BI103" s="1"/>
  <c r="AO102"/>
  <c r="AQ101"/>
  <c r="BJ101" s="1"/>
  <c r="AN100"/>
  <c r="AN99"/>
  <c r="BG99" s="1"/>
  <c r="AP98"/>
  <c r="BI98" s="1"/>
  <c r="AO97"/>
  <c r="BH97" s="1"/>
  <c r="AP96"/>
  <c r="BI96" s="1"/>
  <c r="AO95"/>
  <c r="AP94"/>
  <c r="BI94" s="1"/>
  <c r="AO93"/>
  <c r="AO92"/>
  <c r="AQ91"/>
  <c r="BJ91" s="1"/>
  <c r="AP90"/>
  <c r="BI90" s="1"/>
  <c r="AN89"/>
  <c r="AQ88"/>
  <c r="BJ88" s="1"/>
  <c r="AP87"/>
  <c r="BI87" s="1"/>
  <c r="AO86"/>
  <c r="AN85"/>
  <c r="AQ84"/>
  <c r="BJ84" s="1"/>
  <c r="AP83"/>
  <c r="BI83" s="1"/>
  <c r="AO82"/>
  <c r="AN81"/>
  <c r="AQ80"/>
  <c r="BJ80" s="1"/>
  <c r="AP79"/>
  <c r="BI79" s="1"/>
  <c r="AO78"/>
  <c r="AN77"/>
  <c r="AQ76"/>
  <c r="BJ76" s="1"/>
  <c r="AP75"/>
  <c r="BI75" s="1"/>
  <c r="AO74"/>
  <c r="AN73"/>
  <c r="AQ72"/>
  <c r="BJ72" s="1"/>
  <c r="AP71"/>
  <c r="BI71" s="1"/>
  <c r="AO70"/>
  <c r="AN69"/>
  <c r="AN68"/>
  <c r="AO67"/>
  <c r="AN66"/>
  <c r="AN65"/>
  <c r="AN64"/>
  <c r="AQ63"/>
  <c r="BJ63" s="1"/>
  <c r="AP62"/>
  <c r="BI62" s="1"/>
  <c r="AO61"/>
  <c r="BH61" s="1"/>
  <c r="AO60"/>
  <c r="AP59"/>
  <c r="BI59" s="1"/>
  <c r="AO58"/>
  <c r="AO57"/>
  <c r="AO56"/>
  <c r="AN55"/>
  <c r="AQ54"/>
  <c r="BJ54" s="1"/>
  <c r="AP53"/>
  <c r="BI53" s="1"/>
  <c r="AP52"/>
  <c r="BI52" s="1"/>
  <c r="AQ51"/>
  <c r="BJ51" s="1"/>
  <c r="AP50"/>
  <c r="BI50" s="1"/>
  <c r="AP49"/>
  <c r="BI49" s="1"/>
  <c r="AP48"/>
  <c r="BI48" s="1"/>
  <c r="AN46"/>
  <c r="AQ45"/>
  <c r="BJ45" s="1"/>
  <c r="AQ44"/>
  <c r="BJ44" s="1"/>
  <c r="AN43"/>
  <c r="AQ42"/>
  <c r="BJ42" s="1"/>
  <c r="AQ41"/>
  <c r="BJ41" s="1"/>
  <c r="AQ40"/>
  <c r="BJ40" s="1"/>
  <c r="AP39"/>
  <c r="BI39" s="1"/>
  <c r="AO38"/>
  <c r="AN37"/>
  <c r="AN36"/>
  <c r="AO35"/>
  <c r="AN34"/>
  <c r="AN33"/>
  <c r="AN32"/>
  <c r="AQ31"/>
  <c r="BJ31" s="1"/>
  <c r="AP30"/>
  <c r="BI30" s="1"/>
  <c r="AO29"/>
  <c r="AO28"/>
  <c r="AP27"/>
  <c r="BI27" s="1"/>
  <c r="AO101" i="12"/>
  <c r="AO93"/>
  <c r="AO85"/>
  <c r="AO77"/>
  <c r="AO61"/>
  <c r="BH61" s="1"/>
  <c r="AO53"/>
  <c r="AO45"/>
  <c r="AO44"/>
  <c r="AO40"/>
  <c r="AO29"/>
  <c r="AO21"/>
  <c r="AO12"/>
  <c r="AP155" i="11"/>
  <c r="BI155" s="1"/>
  <c r="AO154"/>
  <c r="AQ149"/>
  <c r="BJ149" s="1"/>
  <c r="AQ147"/>
  <c r="BJ147" s="1"/>
  <c r="AN145"/>
  <c r="AO142"/>
  <c r="AV142" s="1"/>
  <c r="AQ140"/>
  <c r="BJ140" s="1"/>
  <c r="AN138"/>
  <c r="AO135"/>
  <c r="AO133"/>
  <c r="AQ132"/>
  <c r="BJ132" s="1"/>
  <c r="AQ130"/>
  <c r="BJ130" s="1"/>
  <c r="AP129"/>
  <c r="BI129" s="1"/>
  <c r="AQ128"/>
  <c r="BJ128" s="1"/>
  <c r="AP127"/>
  <c r="BI127" s="1"/>
  <c r="AQ126"/>
  <c r="BJ126" s="1"/>
  <c r="AP125"/>
  <c r="BI125" s="1"/>
  <c r="AO123"/>
  <c r="AN121"/>
  <c r="BG121" s="1"/>
  <c r="AQ120"/>
  <c r="BJ120" s="1"/>
  <c r="AN118"/>
  <c r="AO116"/>
  <c r="AN115"/>
  <c r="AQ113"/>
  <c r="BJ113" s="1"/>
  <c r="AQ111"/>
  <c r="BJ111" s="1"/>
  <c r="AQ109"/>
  <c r="BJ109" s="1"/>
  <c r="AQ107"/>
  <c r="BJ107" s="1"/>
  <c r="AN105"/>
  <c r="AQ104"/>
  <c r="BJ104" s="1"/>
  <c r="AN102"/>
  <c r="AN98"/>
  <c r="BG98" s="1"/>
  <c r="AQ97"/>
  <c r="BJ97" s="1"/>
  <c r="AN95"/>
  <c r="AN92"/>
  <c r="BG92" s="1"/>
  <c r="AP89"/>
  <c r="BI89" s="1"/>
  <c r="AO84"/>
  <c r="AN83"/>
  <c r="AQ82"/>
  <c r="BJ82" s="1"/>
  <c r="AP81"/>
  <c r="BI81" s="1"/>
  <c r="AO76"/>
  <c r="AN75"/>
  <c r="AQ74"/>
  <c r="BJ74" s="1"/>
  <c r="AP73"/>
  <c r="BI73" s="1"/>
  <c r="AQ68"/>
  <c r="BJ68" s="1"/>
  <c r="AQ66"/>
  <c r="BJ66" s="1"/>
  <c r="AP65"/>
  <c r="BI65" s="1"/>
  <c r="AP63"/>
  <c r="BI63" s="1"/>
  <c r="AO62"/>
  <c r="AO59"/>
  <c r="AN56"/>
  <c r="AP54"/>
  <c r="BI54" s="1"/>
  <c r="AO53"/>
  <c r="AN49"/>
  <c r="AO48"/>
  <c r="AN47"/>
  <c r="AP45"/>
  <c r="BI45" s="1"/>
  <c r="AO44"/>
  <c r="AP43"/>
  <c r="BI43" s="1"/>
  <c r="AP41"/>
  <c r="BI41" s="1"/>
  <c r="AO40"/>
  <c r="AN39"/>
  <c r="AQ38"/>
  <c r="BJ38" s="1"/>
  <c r="AQ34"/>
  <c r="BJ34" s="1"/>
  <c r="AP33"/>
  <c r="BI33" s="1"/>
  <c r="AN28"/>
  <c r="AN26"/>
  <c r="AN25"/>
  <c r="AN24"/>
  <c r="AQ23"/>
  <c r="BJ23" s="1"/>
  <c r="AP22"/>
  <c r="BI22" s="1"/>
  <c r="AO21"/>
  <c r="BH21" s="1"/>
  <c r="AP19"/>
  <c r="BI19" s="1"/>
  <c r="AO18"/>
  <c r="AO17"/>
  <c r="AO16"/>
  <c r="AN15"/>
  <c r="AQ14"/>
  <c r="BJ14" s="1"/>
  <c r="AP13"/>
  <c r="BI13" s="1"/>
  <c r="AP12"/>
  <c r="BI12" s="1"/>
  <c r="AQ11"/>
  <c r="BJ11" s="1"/>
  <c r="AP10"/>
  <c r="BI10" s="1"/>
  <c r="AP9"/>
  <c r="BI9" s="1"/>
  <c r="AP8"/>
  <c r="BI8" s="1"/>
  <c r="AO7"/>
  <c r="AN6"/>
  <c r="AQ5"/>
  <c r="BJ5" s="1"/>
  <c r="AN47" i="9"/>
  <c r="AQ46"/>
  <c r="BJ46" s="1"/>
  <c r="AN43"/>
  <c r="AP41"/>
  <c r="BI41" s="1"/>
  <c r="AO40"/>
  <c r="AN39"/>
  <c r="AO35"/>
  <c r="AN34"/>
  <c r="AN30"/>
  <c r="AN26"/>
  <c r="AO23"/>
  <c r="AN22"/>
  <c r="AN18"/>
  <c r="AP16"/>
  <c r="BI16" s="1"/>
  <c r="AO15"/>
  <c r="AN14"/>
  <c r="AN9"/>
  <c r="AQ7"/>
  <c r="BJ7" s="1"/>
  <c r="AN76" i="8"/>
  <c r="BG76" s="1"/>
  <c r="AN72"/>
  <c r="AN68"/>
  <c r="BG68" s="1"/>
  <c r="AQ67"/>
  <c r="BJ67" s="1"/>
  <c r="AN64"/>
  <c r="AO63"/>
  <c r="AN62"/>
  <c r="BG62" s="1"/>
  <c r="AQ61"/>
  <c r="BJ61" s="1"/>
  <c r="AP60"/>
  <c r="BI60" s="1"/>
  <c r="AN58"/>
  <c r="BG58" s="1"/>
  <c r="AN52"/>
  <c r="AP50"/>
  <c r="BI50" s="1"/>
  <c r="AN48"/>
  <c r="AN46"/>
  <c r="BG46" s="1"/>
  <c r="AO43"/>
  <c r="AN42"/>
  <c r="BG42" s="1"/>
  <c r="AQ41"/>
  <c r="BJ41" s="1"/>
  <c r="AP40"/>
  <c r="BI40" s="1"/>
  <c r="AO37"/>
  <c r="AN36"/>
  <c r="AQ35"/>
  <c r="BJ35" s="1"/>
  <c r="AP34"/>
  <c r="BI34" s="1"/>
  <c r="AO33"/>
  <c r="AN32"/>
  <c r="AN30"/>
  <c r="BG30" s="1"/>
  <c r="AN26"/>
  <c r="BG26" s="1"/>
  <c r="AN20"/>
  <c r="AP18"/>
  <c r="BI18" s="1"/>
  <c r="AO17"/>
  <c r="AN16"/>
  <c r="AO15"/>
  <c r="BH15" s="1"/>
  <c r="AN14"/>
  <c r="AO11"/>
  <c r="AN10"/>
  <c r="BG10" s="1"/>
  <c r="AO9"/>
  <c r="BH9" s="1"/>
  <c r="AO8"/>
  <c r="BH8" s="1"/>
  <c r="AN7"/>
  <c r="AP6"/>
  <c r="BI6" s="1"/>
  <c r="AO5"/>
  <c r="BH5" s="1"/>
  <c r="AN116" i="7"/>
  <c r="AN114"/>
  <c r="AN112"/>
  <c r="AN110"/>
  <c r="AQ109"/>
  <c r="BJ109" s="1"/>
  <c r="AQ108"/>
  <c r="BJ108" s="1"/>
  <c r="AN106"/>
  <c r="AN102"/>
  <c r="AN98"/>
  <c r="AN94"/>
  <c r="AN90"/>
  <c r="AN87"/>
  <c r="AN84"/>
  <c r="AN78"/>
  <c r="AP76"/>
  <c r="BI76" s="1"/>
  <c r="AP75"/>
  <c r="BI75" s="1"/>
  <c r="AO74"/>
  <c r="AN73"/>
  <c r="AQ72"/>
  <c r="BJ72" s="1"/>
  <c r="AN70"/>
  <c r="BG70" s="1"/>
  <c r="AN67"/>
  <c r="BG67" s="1"/>
  <c r="AN63"/>
  <c r="BG63" s="1"/>
  <c r="AN56"/>
  <c r="AN55"/>
  <c r="BG55" s="1"/>
  <c r="AN50"/>
  <c r="AO49"/>
  <c r="BH49" s="1"/>
  <c r="AN48"/>
  <c r="AO47"/>
  <c r="BH47" s="1"/>
  <c r="AO46"/>
  <c r="AN45"/>
  <c r="AO44"/>
  <c r="AN43"/>
  <c r="AN41"/>
  <c r="AN34"/>
  <c r="AN32"/>
  <c r="AN29"/>
  <c r="AN24"/>
  <c r="AN19"/>
  <c r="AQ18"/>
  <c r="BJ18" s="1"/>
  <c r="AP17"/>
  <c r="BI17" s="1"/>
  <c r="AN15"/>
  <c r="AN14"/>
  <c r="BG14" s="1"/>
  <c r="AQ12"/>
  <c r="BJ12" s="1"/>
  <c r="AO10"/>
  <c r="AN9"/>
  <c r="AQ8"/>
  <c r="BJ8" s="1"/>
  <c r="AP6"/>
  <c r="BI6" s="1"/>
  <c r="AO5"/>
  <c r="BH5" s="1"/>
  <c r="AN152" i="6"/>
  <c r="AQ151"/>
  <c r="BJ151" s="1"/>
  <c r="AP150"/>
  <c r="BI150" s="1"/>
  <c r="AN148"/>
  <c r="AN144"/>
  <c r="AN139"/>
  <c r="AN136"/>
  <c r="AQ135"/>
  <c r="BJ135" s="1"/>
  <c r="AN132"/>
  <c r="AN129"/>
  <c r="BG129" s="1"/>
  <c r="AN123"/>
  <c r="AN119"/>
  <c r="AN116"/>
  <c r="BG116" s="1"/>
  <c r="AN112"/>
  <c r="BG112" s="1"/>
  <c r="AN99"/>
  <c r="AN98"/>
  <c r="BG98" s="1"/>
  <c r="AN94"/>
  <c r="BG94" s="1"/>
  <c r="AN93"/>
  <c r="BG93" s="1"/>
  <c r="AN88"/>
  <c r="AN84"/>
  <c r="AN80"/>
  <c r="AN79"/>
  <c r="BG79" s="1"/>
  <c r="AQ78"/>
  <c r="BJ78" s="1"/>
  <c r="AP77"/>
  <c r="BI77" s="1"/>
  <c r="AO76"/>
  <c r="AP75"/>
  <c r="BI75" s="1"/>
  <c r="AP74"/>
  <c r="BI74" s="1"/>
  <c r="AO73"/>
  <c r="AN72"/>
  <c r="AQ71"/>
  <c r="BJ71" s="1"/>
  <c r="AP69"/>
  <c r="BI69" s="1"/>
  <c r="AQ68"/>
  <c r="BJ68" s="1"/>
  <c r="AP66"/>
  <c r="BI66" s="1"/>
  <c r="AP65"/>
  <c r="BI65" s="1"/>
  <c r="AN63"/>
  <c r="AN62"/>
  <c r="BG62" s="1"/>
  <c r="AN60"/>
  <c r="BG60" s="1"/>
  <c r="AN57"/>
  <c r="BG57" s="1"/>
  <c r="AO53"/>
  <c r="AN52"/>
  <c r="AN48"/>
  <c r="AN43"/>
  <c r="BG43" s="1"/>
  <c r="AN39"/>
  <c r="AN34"/>
  <c r="AQ33"/>
  <c r="BJ33" s="1"/>
  <c r="AP32"/>
  <c r="BI32" s="1"/>
  <c r="AO31"/>
  <c r="AN30"/>
  <c r="AN29"/>
  <c r="AQ28"/>
  <c r="BJ28" s="1"/>
  <c r="AP27"/>
  <c r="BI27" s="1"/>
  <c r="AO26"/>
  <c r="AN25"/>
  <c r="BG25" s="1"/>
  <c r="AQ24"/>
  <c r="BJ24" s="1"/>
  <c r="AP23"/>
  <c r="BI23" s="1"/>
  <c r="AO22"/>
  <c r="AO21"/>
  <c r="BH21" s="1"/>
  <c r="AN20"/>
  <c r="AQ19"/>
  <c r="BJ19" s="1"/>
  <c r="AP18"/>
  <c r="BI18" s="1"/>
  <c r="AO17"/>
  <c r="AN16"/>
  <c r="BG16" s="1"/>
  <c r="AQ15"/>
  <c r="BJ15" s="1"/>
  <c r="AP14"/>
  <c r="BI14" s="1"/>
  <c r="AO13"/>
  <c r="AN12"/>
  <c r="BG12" s="1"/>
  <c r="AQ11"/>
  <c r="BJ11" s="1"/>
  <c r="AP10"/>
  <c r="BI10" s="1"/>
  <c r="AO9"/>
  <c r="AN8"/>
  <c r="AQ7"/>
  <c r="BJ7" s="1"/>
  <c r="AP6"/>
  <c r="BI6" s="1"/>
  <c r="AO5"/>
  <c r="AN155" i="5"/>
  <c r="AN151"/>
  <c r="AO148"/>
  <c r="AN147"/>
  <c r="AN143"/>
  <c r="AN139"/>
  <c r="AQ138"/>
  <c r="BJ138" s="1"/>
  <c r="AN135"/>
  <c r="AN131"/>
  <c r="AN127"/>
  <c r="AO124"/>
  <c r="AN123"/>
  <c r="AN118"/>
  <c r="AQ117"/>
  <c r="BJ117" s="1"/>
  <c r="AO116"/>
  <c r="AN115"/>
  <c r="AN110"/>
  <c r="AO107"/>
  <c r="AN106"/>
  <c r="BG106" s="1"/>
  <c r="AP104"/>
  <c r="BI104" s="1"/>
  <c r="AN102"/>
  <c r="BG102" s="1"/>
  <c r="AN96"/>
  <c r="AP94"/>
  <c r="BI94" s="1"/>
  <c r="AQ93"/>
  <c r="BJ93" s="1"/>
  <c r="AN90"/>
  <c r="BG90" s="1"/>
  <c r="AP89"/>
  <c r="BI89" s="1"/>
  <c r="AQ88"/>
  <c r="BJ88" s="1"/>
  <c r="AP74"/>
  <c r="BI74" s="1"/>
  <c r="AO73"/>
  <c r="AP69"/>
  <c r="BI69" s="1"/>
  <c r="AN62"/>
  <c r="AO61"/>
  <c r="AN60"/>
  <c r="AO55"/>
  <c r="AN54"/>
  <c r="AN52"/>
  <c r="AO49"/>
  <c r="AQ40"/>
  <c r="BJ40" s="1"/>
  <c r="AP39"/>
  <c r="BI39" s="1"/>
  <c r="AO36"/>
  <c r="AP33"/>
  <c r="BI33" s="1"/>
  <c r="AQ32"/>
  <c r="BJ32" s="1"/>
  <c r="AO28"/>
  <c r="AP27"/>
  <c r="BI27" s="1"/>
  <c r="AQ26"/>
  <c r="BJ26" s="1"/>
  <c r="AQ24"/>
  <c r="BJ24" s="1"/>
  <c r="AP23"/>
  <c r="BI23" s="1"/>
  <c r="AO22"/>
  <c r="AP21"/>
  <c r="BI21" s="1"/>
  <c r="AP19"/>
  <c r="BI19" s="1"/>
  <c r="AQ18"/>
  <c r="BJ18" s="1"/>
  <c r="AP17"/>
  <c r="BI17" s="1"/>
  <c r="AQ16"/>
  <c r="BJ16" s="1"/>
  <c r="AP15"/>
  <c r="BI15" s="1"/>
  <c r="AQ13"/>
  <c r="BJ13" s="1"/>
  <c r="AP12"/>
  <c r="BI12" s="1"/>
  <c r="AO11"/>
  <c r="AP10"/>
  <c r="BI10" s="1"/>
  <c r="AP9"/>
  <c r="BI9" s="1"/>
  <c r="AO8"/>
  <c r="AP7"/>
  <c r="BI7" s="1"/>
  <c r="AQ6"/>
  <c r="BJ6" s="1"/>
  <c r="AP5"/>
  <c r="BI5" s="1"/>
  <c r="AN93" i="4"/>
  <c r="AQ92"/>
  <c r="BJ92" s="1"/>
  <c r="AP91"/>
  <c r="BI91" s="1"/>
  <c r="AQ90"/>
  <c r="BJ90" s="1"/>
  <c r="AQ89"/>
  <c r="BJ89" s="1"/>
  <c r="AP88"/>
  <c r="BI88" s="1"/>
  <c r="AQ87"/>
  <c r="BJ87" s="1"/>
  <c r="AP86"/>
  <c r="BI86" s="1"/>
  <c r="AQ85"/>
  <c r="BJ85" s="1"/>
  <c r="AP84"/>
  <c r="BI84" s="1"/>
  <c r="AP82"/>
  <c r="BI82" s="1"/>
  <c r="AQ81"/>
  <c r="BJ81" s="1"/>
  <c r="AP80"/>
  <c r="BI80" s="1"/>
  <c r="AQ79"/>
  <c r="BJ79" s="1"/>
  <c r="AQ77"/>
  <c r="BJ77" s="1"/>
  <c r="AQ75"/>
  <c r="BJ75" s="1"/>
  <c r="AQ73"/>
  <c r="BJ73" s="1"/>
  <c r="AP70"/>
  <c r="BI70" s="1"/>
  <c r="AQ69"/>
  <c r="BJ69" s="1"/>
  <c r="AQ67"/>
  <c r="BJ67" s="1"/>
  <c r="AP66"/>
  <c r="BI66" s="1"/>
  <c r="AQ61"/>
  <c r="BJ61" s="1"/>
  <c r="AQ59"/>
  <c r="BJ59" s="1"/>
  <c r="AP58"/>
  <c r="BI58" s="1"/>
  <c r="AQ57"/>
  <c r="BJ57" s="1"/>
  <c r="AP56"/>
  <c r="BI56" s="1"/>
  <c r="AP54"/>
  <c r="BI54" s="1"/>
  <c r="AQ53"/>
  <c r="BJ53" s="1"/>
  <c r="AP52"/>
  <c r="BI52" s="1"/>
  <c r="AQ51"/>
  <c r="BJ51" s="1"/>
  <c r="AP50"/>
  <c r="BI50" s="1"/>
  <c r="AN48"/>
  <c r="AP46"/>
  <c r="BI46" s="1"/>
  <c r="AO45"/>
  <c r="AN44"/>
  <c r="AQ43"/>
  <c r="BJ43" s="1"/>
  <c r="AP42"/>
  <c r="BI42" s="1"/>
  <c r="AO41"/>
  <c r="AN40"/>
  <c r="AQ39"/>
  <c r="BJ39" s="1"/>
  <c r="AN36"/>
  <c r="AQ35"/>
  <c r="BJ35" s="1"/>
  <c r="AN32"/>
  <c r="AO29"/>
  <c r="AN28"/>
  <c r="AP26"/>
  <c r="BI26" s="1"/>
  <c r="AO25"/>
  <c r="AN24"/>
  <c r="AQ23"/>
  <c r="BJ23" s="1"/>
  <c r="AO21"/>
  <c r="AN20"/>
  <c r="AQ19"/>
  <c r="BJ19" s="1"/>
  <c r="AO17"/>
  <c r="AN16"/>
  <c r="AQ15"/>
  <c r="BJ15" s="1"/>
  <c r="AP14"/>
  <c r="BI14" s="1"/>
  <c r="AO13"/>
  <c r="AN12"/>
  <c r="AQ11"/>
  <c r="BJ11" s="1"/>
  <c r="AP10"/>
  <c r="BI10" s="1"/>
  <c r="AO9"/>
  <c r="AN8"/>
  <c r="AQ7"/>
  <c r="BJ7" s="1"/>
  <c r="AP6"/>
  <c r="BI6" s="1"/>
  <c r="AO5"/>
  <c r="AN124" i="3"/>
  <c r="BG124" s="1"/>
  <c r="AN123"/>
  <c r="BG123" s="1"/>
  <c r="AN122"/>
  <c r="BG122" s="1"/>
  <c r="AN121"/>
  <c r="BG121" s="1"/>
  <c r="AN120"/>
  <c r="BG120" s="1"/>
  <c r="AN119"/>
  <c r="BG119" s="1"/>
  <c r="AN118"/>
  <c r="BG118" s="1"/>
  <c r="AN117"/>
  <c r="BG117" s="1"/>
  <c r="AN116"/>
  <c r="BG116" s="1"/>
  <c r="AN115"/>
  <c r="BG115" s="1"/>
  <c r="AN114"/>
  <c r="BG114" s="1"/>
  <c r="AN113"/>
  <c r="BG113" s="1"/>
  <c r="AN112"/>
  <c r="BG112" s="1"/>
  <c r="AN111"/>
  <c r="BG111" s="1"/>
  <c r="AN110"/>
  <c r="BG110" s="1"/>
  <c r="AN109"/>
  <c r="BG109" s="1"/>
  <c r="AN108"/>
  <c r="BG108" s="1"/>
  <c r="AN107"/>
  <c r="BG107" s="1"/>
  <c r="AN106"/>
  <c r="BG106" s="1"/>
  <c r="AN105"/>
  <c r="BG105" s="1"/>
  <c r="AN104"/>
  <c r="BG104" s="1"/>
  <c r="AQ102"/>
  <c r="BJ102" s="1"/>
  <c r="AQ101"/>
  <c r="BJ101" s="1"/>
  <c r="AP100"/>
  <c r="BI100" s="1"/>
  <c r="AP98"/>
  <c r="BI98" s="1"/>
  <c r="AO115" i="12"/>
  <c r="AO114"/>
  <c r="AO113"/>
  <c r="AO109"/>
  <c r="AO102"/>
  <c r="AO96"/>
  <c r="AO94"/>
  <c r="AO86"/>
  <c r="AO78"/>
  <c r="AO70"/>
  <c r="AO69"/>
  <c r="AO56"/>
  <c r="AO48"/>
  <c r="AO32"/>
  <c r="AO24"/>
  <c r="AO16"/>
  <c r="AO15"/>
  <c r="AO7"/>
  <c r="AO155" i="11"/>
  <c r="AN154"/>
  <c r="AN152"/>
  <c r="AP149"/>
  <c r="BI149" s="1"/>
  <c r="AQ148"/>
  <c r="BJ148" s="1"/>
  <c r="AP147"/>
  <c r="BI147" s="1"/>
  <c r="AO144"/>
  <c r="AN142"/>
  <c r="BG142" s="1"/>
  <c r="AQ141"/>
  <c r="BJ141" s="1"/>
  <c r="AP140"/>
  <c r="BI140" s="1"/>
  <c r="AO137"/>
  <c r="AN135"/>
  <c r="BG135" s="1"/>
  <c r="AQ134"/>
  <c r="BJ134" s="1"/>
  <c r="AP132"/>
  <c r="BI132" s="1"/>
  <c r="AN130"/>
  <c r="BG130" s="1"/>
  <c r="AN128"/>
  <c r="AN126"/>
  <c r="AN123"/>
  <c r="BG123" s="1"/>
  <c r="AQ122"/>
  <c r="BJ122" s="1"/>
  <c r="AN120"/>
  <c r="AO117"/>
  <c r="AQ114"/>
  <c r="BJ114" s="1"/>
  <c r="AP113"/>
  <c r="BI113" s="1"/>
  <c r="AQ112"/>
  <c r="BJ112" s="1"/>
  <c r="AP111"/>
  <c r="BI111" s="1"/>
  <c r="AQ110"/>
  <c r="BJ110" s="1"/>
  <c r="AP109"/>
  <c r="BI109" s="1"/>
  <c r="AN107"/>
  <c r="BG107" s="1"/>
  <c r="AQ106"/>
  <c r="BJ106" s="1"/>
  <c r="AN104"/>
  <c r="AP101"/>
  <c r="BI101" s="1"/>
  <c r="AQ99"/>
  <c r="BJ99" s="1"/>
  <c r="AN97"/>
  <c r="AO94"/>
  <c r="BH94" s="1"/>
  <c r="AP91"/>
  <c r="BI91" s="1"/>
  <c r="AO90"/>
  <c r="BH90" s="1"/>
  <c r="AP88"/>
  <c r="BI88" s="1"/>
  <c r="AO87"/>
  <c r="AQ85"/>
  <c r="BJ85" s="1"/>
  <c r="AN82"/>
  <c r="AP80"/>
  <c r="BI80" s="1"/>
  <c r="AO79"/>
  <c r="AQ77"/>
  <c r="BJ77" s="1"/>
  <c r="AN74"/>
  <c r="AP72"/>
  <c r="BI72" s="1"/>
  <c r="AO71"/>
  <c r="AQ69"/>
  <c r="BJ69" s="1"/>
  <c r="AP68"/>
  <c r="BI68" s="1"/>
  <c r="AQ67"/>
  <c r="BJ67" s="1"/>
  <c r="AP66"/>
  <c r="BI66" s="1"/>
  <c r="AO63"/>
  <c r="AN62"/>
  <c r="AQ61"/>
  <c r="BJ61" s="1"/>
  <c r="AN59"/>
  <c r="BG59" s="1"/>
  <c r="AQ58"/>
  <c r="BJ58" s="1"/>
  <c r="AO54"/>
  <c r="BH54" s="1"/>
  <c r="AN53"/>
  <c r="AO52"/>
  <c r="AN48"/>
  <c r="AO45"/>
  <c r="BH45" s="1"/>
  <c r="AP42"/>
  <c r="BI42" s="1"/>
  <c r="AO41"/>
  <c r="AN38"/>
  <c r="AQ35"/>
  <c r="BJ35" s="1"/>
  <c r="AP34"/>
  <c r="BI34" s="1"/>
  <c r="AP31"/>
  <c r="BI31" s="1"/>
  <c r="AO30"/>
  <c r="AO27"/>
  <c r="AQ25"/>
  <c r="BJ25" s="1"/>
  <c r="AQ24"/>
  <c r="BJ24" s="1"/>
  <c r="AP23"/>
  <c r="BI23" s="1"/>
  <c r="AO22"/>
  <c r="AN21"/>
  <c r="AN20"/>
  <c r="AO19"/>
  <c r="AN18"/>
  <c r="AN17"/>
  <c r="AN16"/>
  <c r="AQ15"/>
  <c r="BJ15" s="1"/>
  <c r="AP14"/>
  <c r="BI14" s="1"/>
  <c r="AO13"/>
  <c r="AO12"/>
  <c r="AP11"/>
  <c r="BI11" s="1"/>
  <c r="AO10"/>
  <c r="BH10" s="1"/>
  <c r="AO9"/>
  <c r="AO8"/>
  <c r="AN7"/>
  <c r="AQ6"/>
  <c r="BJ6" s="1"/>
  <c r="AP5"/>
  <c r="BI5" s="1"/>
  <c r="AN48" i="9"/>
  <c r="AP46"/>
  <c r="BI46" s="1"/>
  <c r="AN44"/>
  <c r="AO41"/>
  <c r="AN40"/>
  <c r="AN35"/>
  <c r="AQ34"/>
  <c r="BJ34" s="1"/>
  <c r="AN31"/>
  <c r="AN27"/>
  <c r="AN23"/>
  <c r="AQ22"/>
  <c r="BJ22" s="1"/>
  <c r="AN19"/>
  <c r="AO16"/>
  <c r="AN15"/>
  <c r="AN11"/>
  <c r="AN10"/>
  <c r="BG10" s="1"/>
  <c r="AQ9"/>
  <c r="BJ9" s="1"/>
  <c r="AP7"/>
  <c r="BI7" s="1"/>
  <c r="AN5"/>
  <c r="AN77" i="8"/>
  <c r="BG77" s="1"/>
  <c r="AN73"/>
  <c r="AN69"/>
  <c r="AQ68"/>
  <c r="BJ68" s="1"/>
  <c r="AP67"/>
  <c r="BI67" s="1"/>
  <c r="AN65"/>
  <c r="AQ64"/>
  <c r="BJ64" s="1"/>
  <c r="AN63"/>
  <c r="BG63" s="1"/>
  <c r="AP61"/>
  <c r="BI61" s="1"/>
  <c r="AO60"/>
  <c r="AN59"/>
  <c r="BG59" s="1"/>
  <c r="AN53"/>
  <c r="BG53" s="1"/>
  <c r="AO50"/>
  <c r="AN49"/>
  <c r="BG49" s="1"/>
  <c r="AN47"/>
  <c r="BG47" s="1"/>
  <c r="AN43"/>
  <c r="BG43" s="1"/>
  <c r="AP41"/>
  <c r="BI41" s="1"/>
  <c r="AO40"/>
  <c r="AN37"/>
  <c r="BG37" s="1"/>
  <c r="AQ36"/>
  <c r="BJ36" s="1"/>
  <c r="AP35"/>
  <c r="BI35" s="1"/>
  <c r="AO34"/>
  <c r="AN33"/>
  <c r="BG33" s="1"/>
  <c r="AQ32"/>
  <c r="BJ32" s="1"/>
  <c r="AN31"/>
  <c r="BG31" s="1"/>
  <c r="AN27"/>
  <c r="BG27" s="1"/>
  <c r="AN21"/>
  <c r="BG21" s="1"/>
  <c r="AO18"/>
  <c r="AN17"/>
  <c r="AQ16"/>
  <c r="BJ16" s="1"/>
  <c r="AN15"/>
  <c r="BG15" s="1"/>
  <c r="AQ14"/>
  <c r="BJ14" s="1"/>
  <c r="AN11"/>
  <c r="AQ10"/>
  <c r="BJ10" s="1"/>
  <c r="AN9"/>
  <c r="AN8"/>
  <c r="BG8" s="1"/>
  <c r="AQ7"/>
  <c r="BJ7" s="1"/>
  <c r="AO6"/>
  <c r="BH6" s="1"/>
  <c r="AN5"/>
  <c r="AN117" i="7"/>
  <c r="BG117" s="1"/>
  <c r="AN115"/>
  <c r="BG115" s="1"/>
  <c r="AN113"/>
  <c r="BG113" s="1"/>
  <c r="AN111"/>
  <c r="AP109"/>
  <c r="BI109" s="1"/>
  <c r="AP108"/>
  <c r="BI108" s="1"/>
  <c r="AN103"/>
  <c r="AN99"/>
  <c r="AN95"/>
  <c r="AN91"/>
  <c r="AN88"/>
  <c r="AN85"/>
  <c r="AN80"/>
  <c r="AN79"/>
  <c r="AO76"/>
  <c r="AO75"/>
  <c r="AN74"/>
  <c r="AQ73"/>
  <c r="BJ73" s="1"/>
  <c r="AP72"/>
  <c r="BI72" s="1"/>
  <c r="AN64"/>
  <c r="AN60"/>
  <c r="AN58"/>
  <c r="BG58" s="1"/>
  <c r="AN57"/>
  <c r="BG57" s="1"/>
  <c r="AN51"/>
  <c r="AQ50"/>
  <c r="BJ50" s="1"/>
  <c r="AN49"/>
  <c r="BG49" s="1"/>
  <c r="AQ48"/>
  <c r="BJ48" s="1"/>
  <c r="AN47"/>
  <c r="BG47" s="1"/>
  <c r="AN46"/>
  <c r="BG46" s="1"/>
  <c r="AQ45"/>
  <c r="BJ45" s="1"/>
  <c r="AN44"/>
  <c r="BG44" s="1"/>
  <c r="AN35"/>
  <c r="BG35" s="1"/>
  <c r="AN33"/>
  <c r="BG33" s="1"/>
  <c r="AN31"/>
  <c r="AN30"/>
  <c r="BG30" s="1"/>
  <c r="AN28"/>
  <c r="BG28" s="1"/>
  <c r="AN25"/>
  <c r="AN20"/>
  <c r="AP18"/>
  <c r="BI18" s="1"/>
  <c r="AO17"/>
  <c r="AN16"/>
  <c r="BG16" s="1"/>
  <c r="AQ15"/>
  <c r="BJ15" s="1"/>
  <c r="AP12"/>
  <c r="BI12" s="1"/>
  <c r="AN10"/>
  <c r="AQ9"/>
  <c r="BJ9" s="1"/>
  <c r="AP8"/>
  <c r="BI8" s="1"/>
  <c r="AO6"/>
  <c r="AN5"/>
  <c r="AP151" i="6"/>
  <c r="BI151" s="1"/>
  <c r="AO150"/>
  <c r="AN149"/>
  <c r="AN145"/>
  <c r="AN140"/>
  <c r="AN137"/>
  <c r="AQ136"/>
  <c r="BJ136" s="1"/>
  <c r="AP135"/>
  <c r="BI135" s="1"/>
  <c r="AN133"/>
  <c r="AN130"/>
  <c r="AN126"/>
  <c r="BG126" s="1"/>
  <c r="AN124"/>
  <c r="BG124" s="1"/>
  <c r="AN122"/>
  <c r="BG122" s="1"/>
  <c r="AN120"/>
  <c r="AN117"/>
  <c r="AQ116"/>
  <c r="BJ116" s="1"/>
  <c r="AN113"/>
  <c r="BG113" s="1"/>
  <c r="AN107"/>
  <c r="AN101"/>
  <c r="BG101" s="1"/>
  <c r="AN100"/>
  <c r="BG100" s="1"/>
  <c r="AN96"/>
  <c r="AQ94"/>
  <c r="BJ94" s="1"/>
  <c r="AN89"/>
  <c r="BG89" s="1"/>
  <c r="AN85"/>
  <c r="BG85" s="1"/>
  <c r="AQ84"/>
  <c r="BJ84" s="1"/>
  <c r="AN81"/>
  <c r="BG81" s="1"/>
  <c r="AP78"/>
  <c r="BI78" s="1"/>
  <c r="AO77"/>
  <c r="AN76"/>
  <c r="AO75"/>
  <c r="BH75" s="1"/>
  <c r="AO74"/>
  <c r="AN73"/>
  <c r="BG73" s="1"/>
  <c r="AP71"/>
  <c r="BI71" s="1"/>
  <c r="AO69"/>
  <c r="AP68"/>
  <c r="BI68" s="1"/>
  <c r="AO66"/>
  <c r="AO65"/>
  <c r="BH65" s="1"/>
  <c r="AN64"/>
  <c r="AQ62"/>
  <c r="BJ62" s="1"/>
  <c r="AN58"/>
  <c r="AN54"/>
  <c r="AN53"/>
  <c r="AN49"/>
  <c r="BG49" s="1"/>
  <c r="AN44"/>
  <c r="AN40"/>
  <c r="AN35"/>
  <c r="AQ34"/>
  <c r="BJ34" s="1"/>
  <c r="AP33"/>
  <c r="BI33" s="1"/>
  <c r="AO32"/>
  <c r="AN31"/>
  <c r="AQ29"/>
  <c r="BJ29" s="1"/>
  <c r="AP28"/>
  <c r="BI28" s="1"/>
  <c r="AO27"/>
  <c r="AN26"/>
  <c r="AQ25"/>
  <c r="BJ25" s="1"/>
  <c r="AP24"/>
  <c r="BI24" s="1"/>
  <c r="AO23"/>
  <c r="AN22"/>
  <c r="AN21"/>
  <c r="BG21" s="1"/>
  <c r="AQ20"/>
  <c r="BJ20" s="1"/>
  <c r="AP19"/>
  <c r="BI19" s="1"/>
  <c r="AO18"/>
  <c r="AN17"/>
  <c r="BG17" s="1"/>
  <c r="AQ16"/>
  <c r="BJ16" s="1"/>
  <c r="AP15"/>
  <c r="BI15" s="1"/>
  <c r="AO14"/>
  <c r="AN13"/>
  <c r="BG13" s="1"/>
  <c r="AQ12"/>
  <c r="BJ12" s="1"/>
  <c r="AP11"/>
  <c r="BI11" s="1"/>
  <c r="AO10"/>
  <c r="AN9"/>
  <c r="AQ8"/>
  <c r="BJ8" s="1"/>
  <c r="AP7"/>
  <c r="BI7" s="1"/>
  <c r="AO6"/>
  <c r="AN5"/>
  <c r="BG5" s="1"/>
  <c r="AN152" i="5"/>
  <c r="AN148"/>
  <c r="AQ147"/>
  <c r="BJ147" s="1"/>
  <c r="AN144"/>
  <c r="AN140"/>
  <c r="AQ139"/>
  <c r="BJ139" s="1"/>
  <c r="AP138"/>
  <c r="BI138" s="1"/>
  <c r="AN136"/>
  <c r="AN132"/>
  <c r="AN128"/>
  <c r="AN124"/>
  <c r="AN120"/>
  <c r="AQ118"/>
  <c r="BJ118" s="1"/>
  <c r="AP117"/>
  <c r="BI117" s="1"/>
  <c r="AN116"/>
  <c r="BG116" s="1"/>
  <c r="AQ115"/>
  <c r="BJ115" s="1"/>
  <c r="AN111"/>
  <c r="AN107"/>
  <c r="BG107" s="1"/>
  <c r="AO104"/>
  <c r="AV104" s="1"/>
  <c r="AN103"/>
  <c r="AN99"/>
  <c r="BG99" s="1"/>
  <c r="AN98"/>
  <c r="BG98" s="1"/>
  <c r="AN97"/>
  <c r="BG97" s="1"/>
  <c r="AO94"/>
  <c r="AP93"/>
  <c r="BI93" s="1"/>
  <c r="AN91"/>
  <c r="BG91" s="1"/>
  <c r="AO89"/>
  <c r="AP88"/>
  <c r="BI88" s="1"/>
  <c r="AN78"/>
  <c r="AN76"/>
  <c r="AO74"/>
  <c r="BH74" s="1"/>
  <c r="AN73"/>
  <c r="AN71"/>
  <c r="AN70"/>
  <c r="BG70" s="1"/>
  <c r="AO69"/>
  <c r="BH69" s="1"/>
  <c r="AN68"/>
  <c r="AN65"/>
  <c r="AN63"/>
  <c r="AQ62"/>
  <c r="BJ62" s="1"/>
  <c r="AN61"/>
  <c r="BG61" s="1"/>
  <c r="AN59"/>
  <c r="BG59" s="1"/>
  <c r="AN57"/>
  <c r="AN55"/>
  <c r="AN53"/>
  <c r="BG53" s="1"/>
  <c r="AN51"/>
  <c r="BG51" s="1"/>
  <c r="AN49"/>
  <c r="AN47"/>
  <c r="AN46"/>
  <c r="BG46" s="1"/>
  <c r="AN44"/>
  <c r="AP40"/>
  <c r="BI40" s="1"/>
  <c r="AO39"/>
  <c r="AN38"/>
  <c r="AN36"/>
  <c r="AO33"/>
  <c r="AP32"/>
  <c r="BI32" s="1"/>
  <c r="AN30"/>
  <c r="AN28"/>
  <c r="AO27"/>
  <c r="BH27" s="1"/>
  <c r="AP26"/>
  <c r="BI26" s="1"/>
  <c r="AP24"/>
  <c r="BI24" s="1"/>
  <c r="AO23"/>
  <c r="AN22"/>
  <c r="AO21"/>
  <c r="BH21" s="1"/>
  <c r="AN20"/>
  <c r="AO19"/>
  <c r="AV19" s="1"/>
  <c r="AP18"/>
  <c r="BI18" s="1"/>
  <c r="AO17"/>
  <c r="AP16"/>
  <c r="BI16" s="1"/>
  <c r="AO15"/>
  <c r="AP13"/>
  <c r="BI13" s="1"/>
  <c r="AO12"/>
  <c r="AN11"/>
  <c r="AO10"/>
  <c r="AV10" s="1"/>
  <c r="AO9"/>
  <c r="BH9" s="1"/>
  <c r="AN8"/>
  <c r="AO7"/>
  <c r="BH7" s="1"/>
  <c r="AP6"/>
  <c r="BI6" s="1"/>
  <c r="AO5"/>
  <c r="BH5" s="1"/>
  <c r="AQ93" i="4"/>
  <c r="BJ93" s="1"/>
  <c r="AP92"/>
  <c r="BI92" s="1"/>
  <c r="AO91"/>
  <c r="AP90"/>
  <c r="BI90" s="1"/>
  <c r="AP89"/>
  <c r="BI89" s="1"/>
  <c r="AO88"/>
  <c r="BH88" s="1"/>
  <c r="AP87"/>
  <c r="BI87" s="1"/>
  <c r="AO86"/>
  <c r="BH86" s="1"/>
  <c r="AP85"/>
  <c r="BI85" s="1"/>
  <c r="AO84"/>
  <c r="BH84" s="1"/>
  <c r="AO82"/>
  <c r="AP81"/>
  <c r="BI81" s="1"/>
  <c r="AO80"/>
  <c r="AP79"/>
  <c r="BI79" s="1"/>
  <c r="AP77"/>
  <c r="BI77" s="1"/>
  <c r="AP75"/>
  <c r="BI75" s="1"/>
  <c r="AP73"/>
  <c r="BI73" s="1"/>
  <c r="AO70"/>
  <c r="AP69"/>
  <c r="BI69" s="1"/>
  <c r="AP67"/>
  <c r="BI67" s="1"/>
  <c r="AO66"/>
  <c r="BH66" s="1"/>
  <c r="AP61"/>
  <c r="BI61" s="1"/>
  <c r="AP59"/>
  <c r="BI59" s="1"/>
  <c r="AO58"/>
  <c r="BH58" s="1"/>
  <c r="AP57"/>
  <c r="BI57" s="1"/>
  <c r="AO56"/>
  <c r="BH56" s="1"/>
  <c r="AO54"/>
  <c r="AP53"/>
  <c r="BI53" s="1"/>
  <c r="AO52"/>
  <c r="AP51"/>
  <c r="AO50"/>
  <c r="AN49"/>
  <c r="AO46"/>
  <c r="BH46" s="1"/>
  <c r="AN45"/>
  <c r="AQ44"/>
  <c r="BJ44" s="1"/>
  <c r="AP43"/>
  <c r="BI43" s="1"/>
  <c r="AO42"/>
  <c r="AN41"/>
  <c r="AP39"/>
  <c r="BI39" s="1"/>
  <c r="AN37"/>
  <c r="BG37" s="1"/>
  <c r="AP35"/>
  <c r="BI35" s="1"/>
  <c r="AN33"/>
  <c r="AN29"/>
  <c r="AQ28"/>
  <c r="BJ28" s="1"/>
  <c r="AO26"/>
  <c r="AN25"/>
  <c r="AP23"/>
  <c r="BI23" s="1"/>
  <c r="AN21"/>
  <c r="AP19"/>
  <c r="BI19" s="1"/>
  <c r="AN17"/>
  <c r="AQ16"/>
  <c r="BJ16" s="1"/>
  <c r="AP15"/>
  <c r="BI15" s="1"/>
  <c r="AO14"/>
  <c r="AN13"/>
  <c r="AQ12"/>
  <c r="BJ12" s="1"/>
  <c r="AP11"/>
  <c r="BI11" s="1"/>
  <c r="AO10"/>
  <c r="AN9"/>
  <c r="AQ8"/>
  <c r="BJ8" s="1"/>
  <c r="AP7"/>
  <c r="BI7" s="1"/>
  <c r="AO6"/>
  <c r="AN5"/>
  <c r="AQ109" i="3"/>
  <c r="BJ109" s="1"/>
  <c r="AQ108"/>
  <c r="BJ108" s="1"/>
  <c r="AQ105"/>
  <c r="BJ105" s="1"/>
  <c r="AP102"/>
  <c r="BI102" s="1"/>
  <c r="AP101"/>
  <c r="BI101" s="1"/>
  <c r="AO100"/>
  <c r="AO98"/>
  <c r="AO97"/>
  <c r="AO96"/>
  <c r="AO95"/>
  <c r="AO94"/>
  <c r="AO110" i="12"/>
  <c r="AO97"/>
  <c r="AO82"/>
  <c r="AO52"/>
  <c r="AO43"/>
  <c r="AO28"/>
  <c r="AO153" i="11"/>
  <c r="AO151"/>
  <c r="AQ143"/>
  <c r="BJ143" s="1"/>
  <c r="AQ136"/>
  <c r="BJ136" s="1"/>
  <c r="AQ129"/>
  <c r="BJ129" s="1"/>
  <c r="AQ127"/>
  <c r="BJ127" s="1"/>
  <c r="AQ125"/>
  <c r="BJ125" s="1"/>
  <c r="AN122"/>
  <c r="AO121"/>
  <c r="AN110"/>
  <c r="BG110" s="1"/>
  <c r="AN106"/>
  <c r="BG106" s="1"/>
  <c r="AO105"/>
  <c r="BH105" s="1"/>
  <c r="AP99"/>
  <c r="BI99" s="1"/>
  <c r="AO98"/>
  <c r="AQ93"/>
  <c r="BJ93" s="1"/>
  <c r="AN87"/>
  <c r="AQ81"/>
  <c r="BJ81" s="1"/>
  <c r="AQ78"/>
  <c r="BJ78" s="1"/>
  <c r="AP76"/>
  <c r="BI76" s="1"/>
  <c r="AN71"/>
  <c r="AQ65"/>
  <c r="BJ65" s="1"/>
  <c r="AN60"/>
  <c r="AN57"/>
  <c r="AQ56"/>
  <c r="BJ56" s="1"/>
  <c r="AP51"/>
  <c r="BI51" s="1"/>
  <c r="AN50"/>
  <c r="AO49"/>
  <c r="AQ46"/>
  <c r="BJ46" s="1"/>
  <c r="AN30"/>
  <c r="AQ26"/>
  <c r="BJ26" s="1"/>
  <c r="AO25"/>
  <c r="AO81" i="12"/>
  <c r="AO66"/>
  <c r="AO49"/>
  <c r="AO25"/>
  <c r="AO11"/>
  <c r="AN156" i="11"/>
  <c r="AP153"/>
  <c r="BI153" s="1"/>
  <c r="AP151"/>
  <c r="BI151" s="1"/>
  <c r="AN150"/>
  <c r="AO131"/>
  <c r="AP124"/>
  <c r="BI124" s="1"/>
  <c r="AO88"/>
  <c r="AV88" s="1"/>
  <c r="AN86"/>
  <c r="AP77"/>
  <c r="BI77" s="1"/>
  <c r="AO75"/>
  <c r="AO72"/>
  <c r="AV72" s="1"/>
  <c r="AN70"/>
  <c r="AN67"/>
  <c r="BG67" s="1"/>
  <c r="AP64"/>
  <c r="BI64" s="1"/>
  <c r="AQ60"/>
  <c r="BJ60" s="1"/>
  <c r="AQ57"/>
  <c r="BJ57" s="1"/>
  <c r="AP55"/>
  <c r="BI55" s="1"/>
  <c r="AO50"/>
  <c r="AP40"/>
  <c r="BI40" s="1"/>
  <c r="AO31"/>
  <c r="AN29"/>
  <c r="AQ28"/>
  <c r="BJ28" s="1"/>
  <c r="AP25"/>
  <c r="BI25" s="1"/>
  <c r="AO24"/>
  <c r="AN23"/>
  <c r="AQ22"/>
  <c r="BJ22" s="1"/>
  <c r="AO118" i="12"/>
  <c r="AO112"/>
  <c r="AO105"/>
  <c r="AO73"/>
  <c r="BH73" s="1"/>
  <c r="AO65"/>
  <c r="AO60"/>
  <c r="AO39"/>
  <c r="AO36"/>
  <c r="AQ156" i="11"/>
  <c r="BJ156" s="1"/>
  <c r="AO150"/>
  <c r="AN143"/>
  <c r="AN141"/>
  <c r="AN139"/>
  <c r="BG139" s="1"/>
  <c r="AQ138"/>
  <c r="BJ138" s="1"/>
  <c r="AN137"/>
  <c r="BG137" s="1"/>
  <c r="AO119"/>
  <c r="BH119" s="1"/>
  <c r="AN93"/>
  <c r="AO83"/>
  <c r="AN78"/>
  <c r="AQ73"/>
  <c r="BJ73" s="1"/>
  <c r="AN58"/>
  <c r="AO51"/>
  <c r="AP44"/>
  <c r="BI44" s="1"/>
  <c r="AO42"/>
  <c r="AN27"/>
  <c r="AP21"/>
  <c r="BI21" s="1"/>
  <c r="AQ19"/>
  <c r="BJ19" s="1"/>
  <c r="AP18"/>
  <c r="BI18" s="1"/>
  <c r="AO15"/>
  <c r="BH15" s="1"/>
  <c r="AN14"/>
  <c r="AQ13"/>
  <c r="BJ13" s="1"/>
  <c r="AN11"/>
  <c r="BG11" s="1"/>
  <c r="AQ10"/>
  <c r="BJ10" s="1"/>
  <c r="AO6"/>
  <c r="BH6" s="1"/>
  <c r="AN5"/>
  <c r="AN46" i="9"/>
  <c r="AN42"/>
  <c r="AQ41"/>
  <c r="BJ41" s="1"/>
  <c r="AP40"/>
  <c r="BI40" s="1"/>
  <c r="AQ35"/>
  <c r="BJ35" s="1"/>
  <c r="AN32"/>
  <c r="AN28"/>
  <c r="AN24"/>
  <c r="AP22"/>
  <c r="BI22" s="1"/>
  <c r="AN16"/>
  <c r="AN13"/>
  <c r="AP9"/>
  <c r="BI9" s="1"/>
  <c r="AN7"/>
  <c r="AN80" i="8"/>
  <c r="BG80" s="1"/>
  <c r="AO68"/>
  <c r="AN67"/>
  <c r="BG67" s="1"/>
  <c r="AP64"/>
  <c r="BI64" s="1"/>
  <c r="AQ63"/>
  <c r="BJ63" s="1"/>
  <c r="AN61"/>
  <c r="BG61" s="1"/>
  <c r="AQ60"/>
  <c r="BJ60" s="1"/>
  <c r="AN54"/>
  <c r="AQ43"/>
  <c r="BJ43" s="1"/>
  <c r="AN41"/>
  <c r="AQ40"/>
  <c r="BJ40" s="1"/>
  <c r="AN38"/>
  <c r="BG38" s="1"/>
  <c r="AP36"/>
  <c r="BI36" s="1"/>
  <c r="AO35"/>
  <c r="AQ33"/>
  <c r="BJ33" s="1"/>
  <c r="AN28"/>
  <c r="AN24"/>
  <c r="AN23"/>
  <c r="BG23" s="1"/>
  <c r="AN19"/>
  <c r="AQ18"/>
  <c r="BJ18" s="1"/>
  <c r="AP17"/>
  <c r="BI17" s="1"/>
  <c r="AO14"/>
  <c r="AP11"/>
  <c r="BI11" s="1"/>
  <c r="AP7"/>
  <c r="BI7" s="1"/>
  <c r="AO109" i="7"/>
  <c r="AN86"/>
  <c r="BG86" s="1"/>
  <c r="AN82"/>
  <c r="AN77"/>
  <c r="AQ76"/>
  <c r="BJ76" s="1"/>
  <c r="AQ74"/>
  <c r="BJ74" s="1"/>
  <c r="AN65"/>
  <c r="AN61"/>
  <c r="AN54"/>
  <c r="AN53"/>
  <c r="BG53" s="1"/>
  <c r="AP50"/>
  <c r="BI50" s="1"/>
  <c r="AO48"/>
  <c r="AQ47"/>
  <c r="BJ47" s="1"/>
  <c r="AP46"/>
  <c r="BI46" s="1"/>
  <c r="AN42"/>
  <c r="AN26"/>
  <c r="AN21"/>
  <c r="AN17"/>
  <c r="AQ10"/>
  <c r="BJ10" s="1"/>
  <c r="AN150" i="6"/>
  <c r="AN146"/>
  <c r="AN142"/>
  <c r="AN138"/>
  <c r="AO136"/>
  <c r="BH136" s="1"/>
  <c r="AN135"/>
  <c r="AN131"/>
  <c r="AN127"/>
  <c r="AO100" i="12"/>
  <c r="AO98"/>
  <c r="AO90"/>
  <c r="AO57"/>
  <c r="AO33"/>
  <c r="AO139" i="11"/>
  <c r="AQ124"/>
  <c r="BJ124" s="1"/>
  <c r="AO115"/>
  <c r="AQ86"/>
  <c r="BJ86" s="1"/>
  <c r="AP69"/>
  <c r="BI69" s="1"/>
  <c r="AP46"/>
  <c r="BI46" s="1"/>
  <c r="AQ43"/>
  <c r="BJ43" s="1"/>
  <c r="AO39"/>
  <c r="AQ29"/>
  <c r="BJ29" s="1"/>
  <c r="AP24"/>
  <c r="BI24" s="1"/>
  <c r="AQ21"/>
  <c r="BJ21" s="1"/>
  <c r="AQ18"/>
  <c r="BJ18" s="1"/>
  <c r="AP17"/>
  <c r="BI17" s="1"/>
  <c r="AP15"/>
  <c r="BI15" s="1"/>
  <c r="AO14"/>
  <c r="BH14" s="1"/>
  <c r="AO11"/>
  <c r="AN8"/>
  <c r="AP6"/>
  <c r="BI6" s="1"/>
  <c r="AO5"/>
  <c r="AO46" i="9"/>
  <c r="AN45"/>
  <c r="AQ40"/>
  <c r="BJ40" s="1"/>
  <c r="AN37"/>
  <c r="BG37" s="1"/>
  <c r="AO34"/>
  <c r="AP23"/>
  <c r="BI23" s="1"/>
  <c r="AN21"/>
  <c r="AN17"/>
  <c r="AQ16"/>
  <c r="BJ16" s="1"/>
  <c r="AP15"/>
  <c r="BI15" s="1"/>
  <c r="AN12"/>
  <c r="AN8"/>
  <c r="AO7"/>
  <c r="AN6"/>
  <c r="AN79" i="8"/>
  <c r="BG79" s="1"/>
  <c r="AN75"/>
  <c r="BG75" s="1"/>
  <c r="AN71"/>
  <c r="BG71" s="1"/>
  <c r="AP68"/>
  <c r="BI68" s="1"/>
  <c r="AO67"/>
  <c r="AN66"/>
  <c r="BG66" s="1"/>
  <c r="AO61"/>
  <c r="AV61" s="1"/>
  <c r="AN45"/>
  <c r="BG45" s="1"/>
  <c r="AO41"/>
  <c r="AP37"/>
  <c r="BI37" s="1"/>
  <c r="AO32"/>
  <c r="AN22"/>
  <c r="AQ17"/>
  <c r="BJ17" s="1"/>
  <c r="AP14"/>
  <c r="BI14" s="1"/>
  <c r="AQ11"/>
  <c r="BJ11" s="1"/>
  <c r="AP9"/>
  <c r="BI9" s="1"/>
  <c r="AP8"/>
  <c r="BI8" s="1"/>
  <c r="AN6"/>
  <c r="AN108" i="7"/>
  <c r="BG108" s="1"/>
  <c r="AN81"/>
  <c r="AO73"/>
  <c r="AN72"/>
  <c r="AN59"/>
  <c r="BG59" s="1"/>
  <c r="AN52"/>
  <c r="AP48"/>
  <c r="BI48" s="1"/>
  <c r="AQ46"/>
  <c r="BJ46" s="1"/>
  <c r="AP44"/>
  <c r="BI44" s="1"/>
  <c r="AN40"/>
  <c r="BG40" s="1"/>
  <c r="AN39"/>
  <c r="BG39" s="1"/>
  <c r="AN38"/>
  <c r="AN18"/>
  <c r="AQ17"/>
  <c r="BJ17" s="1"/>
  <c r="AN12"/>
  <c r="BG12" s="1"/>
  <c r="AO9"/>
  <c r="AN8"/>
  <c r="BG8" s="1"/>
  <c r="AN6"/>
  <c r="AN151" i="6"/>
  <c r="AQ150"/>
  <c r="BJ150" s="1"/>
  <c r="AN141"/>
  <c r="AP136"/>
  <c r="BI136" s="1"/>
  <c r="AO135"/>
  <c r="BH135" s="1"/>
  <c r="AN134"/>
  <c r="AN125"/>
  <c r="BG125" s="1"/>
  <c r="AO116"/>
  <c r="AN108"/>
  <c r="BG108" s="1"/>
  <c r="AN104"/>
  <c r="BG104" s="1"/>
  <c r="AO74" i="12"/>
  <c r="AO17"/>
  <c r="AO8"/>
  <c r="AO146" i="11"/>
  <c r="AQ118"/>
  <c r="BJ118" s="1"/>
  <c r="AP108"/>
  <c r="BI108" s="1"/>
  <c r="AO103"/>
  <c r="AQ100"/>
  <c r="BJ100" s="1"/>
  <c r="AO96"/>
  <c r="AQ92"/>
  <c r="BJ92" s="1"/>
  <c r="AN90"/>
  <c r="AQ89"/>
  <c r="BJ89" s="1"/>
  <c r="AN61"/>
  <c r="AQ16"/>
  <c r="BJ16" s="1"/>
  <c r="AQ7"/>
  <c r="BJ7" s="1"/>
  <c r="AN41" i="9"/>
  <c r="AN33"/>
  <c r="AN29"/>
  <c r="AN25"/>
  <c r="AN55" i="8"/>
  <c r="BG55" s="1"/>
  <c r="AN51"/>
  <c r="BG51" s="1"/>
  <c r="AN44"/>
  <c r="AO36"/>
  <c r="AV36" s="1"/>
  <c r="AN34"/>
  <c r="BG34" s="1"/>
  <c r="AN12"/>
  <c r="AQ5"/>
  <c r="BJ5" s="1"/>
  <c r="AN109" i="7"/>
  <c r="AO108"/>
  <c r="AN96"/>
  <c r="AN93"/>
  <c r="AN83"/>
  <c r="AN75"/>
  <c r="AN68"/>
  <c r="BG68" s="1"/>
  <c r="AO50"/>
  <c r="BH50" s="1"/>
  <c r="AP49"/>
  <c r="BI49" s="1"/>
  <c r="AO18"/>
  <c r="AP9"/>
  <c r="BI9" s="1"/>
  <c r="AQ5"/>
  <c r="BJ5" s="1"/>
  <c r="AN121" i="6"/>
  <c r="BG121" s="1"/>
  <c r="AN115"/>
  <c r="AO94"/>
  <c r="AN82"/>
  <c r="BG82" s="1"/>
  <c r="AN77"/>
  <c r="BG77" s="1"/>
  <c r="AN75"/>
  <c r="BG75" s="1"/>
  <c r="AQ74"/>
  <c r="BJ74" s="1"/>
  <c r="AP73"/>
  <c r="BI73" s="1"/>
  <c r="AN69"/>
  <c r="BG69" s="1"/>
  <c r="AN65"/>
  <c r="BG65" s="1"/>
  <c r="AQ53"/>
  <c r="BJ53" s="1"/>
  <c r="AN45"/>
  <c r="BG45" s="1"/>
  <c r="AN41"/>
  <c r="BG41" s="1"/>
  <c r="AN36"/>
  <c r="AP29"/>
  <c r="BI29" s="1"/>
  <c r="AO28"/>
  <c r="AQ26"/>
  <c r="BJ26" s="1"/>
  <c r="AN23"/>
  <c r="BG23" s="1"/>
  <c r="AO20"/>
  <c r="AN19"/>
  <c r="BG19" s="1"/>
  <c r="AQ18"/>
  <c r="BJ18" s="1"/>
  <c r="AP17"/>
  <c r="BI17" s="1"/>
  <c r="AO12"/>
  <c r="AN11"/>
  <c r="AQ10"/>
  <c r="BJ10" s="1"/>
  <c r="AP9"/>
  <c r="BI9" s="1"/>
  <c r="AN153" i="5"/>
  <c r="AN149"/>
  <c r="AP147"/>
  <c r="AO139"/>
  <c r="AN138"/>
  <c r="AN134"/>
  <c r="AN130"/>
  <c r="AN126"/>
  <c r="AP115"/>
  <c r="AP107"/>
  <c r="BI107" s="1"/>
  <c r="AN94"/>
  <c r="BG94" s="1"/>
  <c r="AN89"/>
  <c r="AN86"/>
  <c r="BG86" s="1"/>
  <c r="AN85"/>
  <c r="BG85" s="1"/>
  <c r="AN77"/>
  <c r="BG77" s="1"/>
  <c r="AN74"/>
  <c r="AN64"/>
  <c r="BG64" s="1"/>
  <c r="AQ55"/>
  <c r="BJ55" s="1"/>
  <c r="AQ49"/>
  <c r="BJ49" s="1"/>
  <c r="AN48"/>
  <c r="AN39"/>
  <c r="AN32"/>
  <c r="BG32" s="1"/>
  <c r="AQ28"/>
  <c r="BJ28" s="1"/>
  <c r="AN26"/>
  <c r="BG26" s="1"/>
  <c r="AO24"/>
  <c r="AQ22"/>
  <c r="BJ22" s="1"/>
  <c r="AO18"/>
  <c r="AN16"/>
  <c r="BG16" s="1"/>
  <c r="AQ15"/>
  <c r="BJ15" s="1"/>
  <c r="AN14"/>
  <c r="BG14" s="1"/>
  <c r="AN9"/>
  <c r="BG9" s="1"/>
  <c r="AN7"/>
  <c r="AN91" i="4"/>
  <c r="AN88"/>
  <c r="AO85"/>
  <c r="AO81"/>
  <c r="AN79"/>
  <c r="BG79" s="1"/>
  <c r="AO77"/>
  <c r="BH77" s="1"/>
  <c r="BK77" s="1"/>
  <c r="AN76"/>
  <c r="AO69"/>
  <c r="AN68"/>
  <c r="AN59"/>
  <c r="AQ58"/>
  <c r="BJ58" s="1"/>
  <c r="AN56"/>
  <c r="AN55"/>
  <c r="BG55" s="1"/>
  <c r="AQ54"/>
  <c r="BJ54" s="1"/>
  <c r="AN52"/>
  <c r="AN47"/>
  <c r="AQ46"/>
  <c r="BJ46" s="1"/>
  <c r="AP45"/>
  <c r="BI45" s="1"/>
  <c r="AO39"/>
  <c r="AN38"/>
  <c r="AP29"/>
  <c r="BI29" s="1"/>
  <c r="AN27"/>
  <c r="AQ26"/>
  <c r="BJ26" s="1"/>
  <c r="AP25"/>
  <c r="BI25" s="1"/>
  <c r="AQ21"/>
  <c r="BJ21" s="1"/>
  <c r="AN19"/>
  <c r="AO16"/>
  <c r="AN15"/>
  <c r="AQ14"/>
  <c r="BJ14" s="1"/>
  <c r="AP13"/>
  <c r="BI13" s="1"/>
  <c r="AO8"/>
  <c r="AN7"/>
  <c r="AQ6"/>
  <c r="BJ6" s="1"/>
  <c r="AP5"/>
  <c r="BI5" s="1"/>
  <c r="AP108" i="3"/>
  <c r="BI108" s="1"/>
  <c r="AO105"/>
  <c r="AO102"/>
  <c r="AO101"/>
  <c r="AN99"/>
  <c r="BG99" s="1"/>
  <c r="AN96"/>
  <c r="BG96" s="1"/>
  <c r="AP95"/>
  <c r="BI95" s="1"/>
  <c r="AQ94"/>
  <c r="BJ94" s="1"/>
  <c r="AN93"/>
  <c r="BG93" s="1"/>
  <c r="AN92"/>
  <c r="BG92" s="1"/>
  <c r="AN91"/>
  <c r="BG91" s="1"/>
  <c r="AN90"/>
  <c r="BG90" s="1"/>
  <c r="AQ89"/>
  <c r="BJ89" s="1"/>
  <c r="AQ88"/>
  <c r="BJ88" s="1"/>
  <c r="AQ87"/>
  <c r="BJ87" s="1"/>
  <c r="AQ86"/>
  <c r="BJ86" s="1"/>
  <c r="AQ85"/>
  <c r="BJ85" s="1"/>
  <c r="AQ84"/>
  <c r="BJ84" s="1"/>
  <c r="AQ83"/>
  <c r="BJ83" s="1"/>
  <c r="AQ82"/>
  <c r="BJ82" s="1"/>
  <c r="AQ81"/>
  <c r="BJ81" s="1"/>
  <c r="AQ63"/>
  <c r="BJ63" s="1"/>
  <c r="AQ61"/>
  <c r="BJ61" s="1"/>
  <c r="AQ56"/>
  <c r="BJ56" s="1"/>
  <c r="AP52"/>
  <c r="BI52" s="1"/>
  <c r="AP50"/>
  <c r="BI50" s="1"/>
  <c r="AP48"/>
  <c r="BI48" s="1"/>
  <c r="AP47"/>
  <c r="BI47" s="1"/>
  <c r="AP46"/>
  <c r="BI46" s="1"/>
  <c r="AP45"/>
  <c r="BI45" s="1"/>
  <c r="AP42"/>
  <c r="BI42" s="1"/>
  <c r="AP40"/>
  <c r="BI40" s="1"/>
  <c r="AP39"/>
  <c r="BI39" s="1"/>
  <c r="AP35"/>
  <c r="BI35" s="1"/>
  <c r="AP32"/>
  <c r="BI32" s="1"/>
  <c r="AP30"/>
  <c r="BI30" s="1"/>
  <c r="AP28"/>
  <c r="BI28" s="1"/>
  <c r="AP25"/>
  <c r="BI25" s="1"/>
  <c r="AP22"/>
  <c r="BI22" s="1"/>
  <c r="AP21"/>
  <c r="BI21" s="1"/>
  <c r="AP20"/>
  <c r="BI20" s="1"/>
  <c r="AP19"/>
  <c r="BI19" s="1"/>
  <c r="AP18"/>
  <c r="BI18" s="1"/>
  <c r="AN117" i="11"/>
  <c r="BG117" s="1"/>
  <c r="AO91"/>
  <c r="AP84"/>
  <c r="BI84" s="1"/>
  <c r="AQ64"/>
  <c r="BJ64" s="1"/>
  <c r="AN52"/>
  <c r="AN22"/>
  <c r="AN13"/>
  <c r="AN10"/>
  <c r="AN36" i="9"/>
  <c r="AQ15"/>
  <c r="BJ15" s="1"/>
  <c r="AO9"/>
  <c r="BH9" s="1"/>
  <c r="AN74" i="8"/>
  <c r="BG74" s="1"/>
  <c r="AO64"/>
  <c r="AN50"/>
  <c r="BG50" s="1"/>
  <c r="AN40"/>
  <c r="AQ37"/>
  <c r="BJ37" s="1"/>
  <c r="AQ34"/>
  <c r="BJ34" s="1"/>
  <c r="AP32"/>
  <c r="BI32" s="1"/>
  <c r="AO16"/>
  <c r="AP15"/>
  <c r="BI15" s="1"/>
  <c r="AN107" i="7"/>
  <c r="AN105"/>
  <c r="AN92"/>
  <c r="AN89"/>
  <c r="AQ75"/>
  <c r="BJ75" s="1"/>
  <c r="AP73"/>
  <c r="BI73" s="1"/>
  <c r="AN66"/>
  <c r="BG66" s="1"/>
  <c r="AN62"/>
  <c r="BG62" s="1"/>
  <c r="AQ49"/>
  <c r="BJ49" s="1"/>
  <c r="AP47"/>
  <c r="BI47" s="1"/>
  <c r="AN27"/>
  <c r="AN23"/>
  <c r="AN22"/>
  <c r="BG22" s="1"/>
  <c r="AO15"/>
  <c r="AP10"/>
  <c r="BI10" s="1"/>
  <c r="AO8"/>
  <c r="AN147" i="6"/>
  <c r="AN143"/>
  <c r="AN114"/>
  <c r="AN111"/>
  <c r="AN97"/>
  <c r="BG97" s="1"/>
  <c r="AN95"/>
  <c r="AP94"/>
  <c r="BI94" s="1"/>
  <c r="AN92"/>
  <c r="AO84"/>
  <c r="AN78"/>
  <c r="BG78" s="1"/>
  <c r="AQ77"/>
  <c r="BJ77" s="1"/>
  <c r="AP76"/>
  <c r="BI76" s="1"/>
  <c r="AQ75"/>
  <c r="BJ75" s="1"/>
  <c r="AQ73"/>
  <c r="BJ73" s="1"/>
  <c r="AN71"/>
  <c r="BG71" s="1"/>
  <c r="AN70"/>
  <c r="BG70" s="1"/>
  <c r="AQ69"/>
  <c r="BJ69" s="1"/>
  <c r="AN66"/>
  <c r="BG66" s="1"/>
  <c r="AQ65"/>
  <c r="BJ65" s="1"/>
  <c r="AO62"/>
  <c r="AN56"/>
  <c r="AN32"/>
  <c r="AO25"/>
  <c r="AN24"/>
  <c r="AQ23"/>
  <c r="BJ23" s="1"/>
  <c r="AP22"/>
  <c r="BI22" s="1"/>
  <c r="AP20"/>
  <c r="BI20" s="1"/>
  <c r="AO19"/>
  <c r="AQ17"/>
  <c r="BJ17" s="1"/>
  <c r="AN14"/>
  <c r="BG14" s="1"/>
  <c r="AP12"/>
  <c r="BI12" s="1"/>
  <c r="AO11"/>
  <c r="AQ9"/>
  <c r="BJ9" s="1"/>
  <c r="AN6"/>
  <c r="BG6" s="1"/>
  <c r="AP148" i="5"/>
  <c r="BI148" s="1"/>
  <c r="AN146"/>
  <c r="AN142"/>
  <c r="AP139"/>
  <c r="BI139" s="1"/>
  <c r="AO138"/>
  <c r="AN137"/>
  <c r="AN133"/>
  <c r="AN129"/>
  <c r="AN125"/>
  <c r="AN122"/>
  <c r="AP116"/>
  <c r="BI116" s="1"/>
  <c r="AN114"/>
  <c r="AQ107"/>
  <c r="BJ107" s="1"/>
  <c r="AN101"/>
  <c r="AN95"/>
  <c r="BG95" s="1"/>
  <c r="AQ94"/>
  <c r="BJ94" s="1"/>
  <c r="AQ89"/>
  <c r="BJ89" s="1"/>
  <c r="AN84"/>
  <c r="AN83"/>
  <c r="BG83" s="1"/>
  <c r="AN82"/>
  <c r="BG82" s="1"/>
  <c r="AN75"/>
  <c r="BG75" s="1"/>
  <c r="AQ74"/>
  <c r="BJ74" s="1"/>
  <c r="AP73"/>
  <c r="BI73" s="1"/>
  <c r="AN69"/>
  <c r="BG69" s="1"/>
  <c r="AP61"/>
  <c r="BI61" s="1"/>
  <c r="AN58"/>
  <c r="BG58" s="1"/>
  <c r="AN45"/>
  <c r="BG45" s="1"/>
  <c r="AN40"/>
  <c r="BG40" s="1"/>
  <c r="AQ39"/>
  <c r="BJ39" s="1"/>
  <c r="AN37"/>
  <c r="BG37" s="1"/>
  <c r="AO32"/>
  <c r="BH32" s="1"/>
  <c r="AN31"/>
  <c r="AO26"/>
  <c r="AN25"/>
  <c r="AN19"/>
  <c r="BG19" s="1"/>
  <c r="AO16"/>
  <c r="AN12"/>
  <c r="AN10"/>
  <c r="BG10" s="1"/>
  <c r="AQ9"/>
  <c r="BJ9" s="1"/>
  <c r="AP8"/>
  <c r="BI8" s="1"/>
  <c r="AQ7"/>
  <c r="BJ7" s="1"/>
  <c r="AN5"/>
  <c r="AO93" i="4"/>
  <c r="AN92"/>
  <c r="AQ91"/>
  <c r="BJ91" s="1"/>
  <c r="AN89"/>
  <c r="BG89" s="1"/>
  <c r="AQ88"/>
  <c r="BJ88" s="1"/>
  <c r="AN86"/>
  <c r="AN82"/>
  <c r="AO79"/>
  <c r="AN78"/>
  <c r="AN73"/>
  <c r="BG73" s="1"/>
  <c r="AN70"/>
  <c r="AN66"/>
  <c r="AN65"/>
  <c r="AN61"/>
  <c r="BG61" s="1"/>
  <c r="AO59"/>
  <c r="AN57"/>
  <c r="BG57" s="1"/>
  <c r="AQ56"/>
  <c r="BJ56" s="1"/>
  <c r="AN53"/>
  <c r="BG53" s="1"/>
  <c r="AQ52"/>
  <c r="BJ52" s="1"/>
  <c r="AN50"/>
  <c r="AQ45"/>
  <c r="BJ45" s="1"/>
  <c r="AN42"/>
  <c r="AQ29"/>
  <c r="BJ29" s="1"/>
  <c r="AQ25"/>
  <c r="BJ25" s="1"/>
  <c r="AN23"/>
  <c r="AO19"/>
  <c r="AN18"/>
  <c r="AP16"/>
  <c r="BI16" s="1"/>
  <c r="AO15"/>
  <c r="AQ13"/>
  <c r="BJ13" s="1"/>
  <c r="AN10"/>
  <c r="AP8"/>
  <c r="BI8" s="1"/>
  <c r="AO7"/>
  <c r="AQ5"/>
  <c r="BJ5" s="1"/>
  <c r="AP105" i="3"/>
  <c r="BI105" s="1"/>
  <c r="AN100"/>
  <c r="BG100" s="1"/>
  <c r="AN98"/>
  <c r="BG98" s="1"/>
  <c r="AN97"/>
  <c r="BG97" s="1"/>
  <c r="AP96"/>
  <c r="BI96" s="1"/>
  <c r="AQ95"/>
  <c r="BJ95" s="1"/>
  <c r="AO93"/>
  <c r="AO92"/>
  <c r="AO91"/>
  <c r="AO90"/>
  <c r="AN89"/>
  <c r="BG89" s="1"/>
  <c r="AN88"/>
  <c r="BG88" s="1"/>
  <c r="AN87"/>
  <c r="BG87" s="1"/>
  <c r="AN86"/>
  <c r="BG86" s="1"/>
  <c r="AN85"/>
  <c r="BG85" s="1"/>
  <c r="AN84"/>
  <c r="BG84" s="1"/>
  <c r="AN83"/>
  <c r="BG83" s="1"/>
  <c r="AN82"/>
  <c r="BG82" s="1"/>
  <c r="AN81"/>
  <c r="BG81" s="1"/>
  <c r="AN80"/>
  <c r="BG80" s="1"/>
  <c r="AN79"/>
  <c r="BG79" s="1"/>
  <c r="AN78"/>
  <c r="BG78" s="1"/>
  <c r="AN77"/>
  <c r="BG77" s="1"/>
  <c r="AN76"/>
  <c r="BG76" s="1"/>
  <c r="AN75"/>
  <c r="BG75" s="1"/>
  <c r="AN74"/>
  <c r="BG74" s="1"/>
  <c r="AN73"/>
  <c r="BG73" s="1"/>
  <c r="AN72"/>
  <c r="BG72" s="1"/>
  <c r="AN71"/>
  <c r="BG71" s="1"/>
  <c r="AN70"/>
  <c r="BG70" s="1"/>
  <c r="AN69"/>
  <c r="BG69" s="1"/>
  <c r="AN68"/>
  <c r="BG68" s="1"/>
  <c r="AN67"/>
  <c r="BG67" s="1"/>
  <c r="AN66"/>
  <c r="BG66" s="1"/>
  <c r="AN65"/>
  <c r="BG65" s="1"/>
  <c r="AN64"/>
  <c r="BG64" s="1"/>
  <c r="AN63"/>
  <c r="BG63" s="1"/>
  <c r="AN62"/>
  <c r="BG62" s="1"/>
  <c r="AN61"/>
  <c r="BG61" s="1"/>
  <c r="AN60"/>
  <c r="BG60" s="1"/>
  <c r="AN59"/>
  <c r="BG59" s="1"/>
  <c r="AN58"/>
  <c r="BG58" s="1"/>
  <c r="AN57"/>
  <c r="BG57" s="1"/>
  <c r="AN56"/>
  <c r="BG56" s="1"/>
  <c r="AN55"/>
  <c r="BG55" s="1"/>
  <c r="AN54"/>
  <c r="BG54" s="1"/>
  <c r="AN53"/>
  <c r="BG53" s="1"/>
  <c r="AQ52"/>
  <c r="BJ52" s="1"/>
  <c r="AQ50"/>
  <c r="BJ50" s="1"/>
  <c r="AQ48"/>
  <c r="BJ48" s="1"/>
  <c r="AQ47"/>
  <c r="BJ47" s="1"/>
  <c r="AQ46"/>
  <c r="BJ46" s="1"/>
  <c r="AQ45"/>
  <c r="BJ45" s="1"/>
  <c r="AQ42"/>
  <c r="BJ42" s="1"/>
  <c r="AQ40"/>
  <c r="BJ40" s="1"/>
  <c r="AQ39"/>
  <c r="BJ39" s="1"/>
  <c r="AQ35"/>
  <c r="BJ35" s="1"/>
  <c r="AQ32"/>
  <c r="BJ32" s="1"/>
  <c r="AQ30"/>
  <c r="BJ30" s="1"/>
  <c r="AQ28"/>
  <c r="BJ28" s="1"/>
  <c r="AQ25"/>
  <c r="BJ25" s="1"/>
  <c r="AQ22"/>
  <c r="BJ22" s="1"/>
  <c r="AQ21"/>
  <c r="BJ21" s="1"/>
  <c r="AQ20"/>
  <c r="BJ20" s="1"/>
  <c r="AQ19"/>
  <c r="BJ19" s="1"/>
  <c r="AQ18"/>
  <c r="BJ18" s="1"/>
  <c r="AQ17"/>
  <c r="BJ17" s="1"/>
  <c r="AQ15"/>
  <c r="BJ15" s="1"/>
  <c r="AQ14"/>
  <c r="BJ14" s="1"/>
  <c r="AQ145" i="11"/>
  <c r="BJ145" s="1"/>
  <c r="AP133"/>
  <c r="BI133" s="1"/>
  <c r="AO101"/>
  <c r="AQ95"/>
  <c r="BJ95" s="1"/>
  <c r="AO80"/>
  <c r="AQ33"/>
  <c r="BJ33" s="1"/>
  <c r="AQ17"/>
  <c r="BJ17" s="1"/>
  <c r="AQ9"/>
  <c r="BJ9" s="1"/>
  <c r="AN38" i="9"/>
  <c r="AQ23"/>
  <c r="BJ23" s="1"/>
  <c r="AN20"/>
  <c r="AQ50" i="8"/>
  <c r="BJ50" s="1"/>
  <c r="AP43"/>
  <c r="BI43" s="1"/>
  <c r="AN35"/>
  <c r="BG35" s="1"/>
  <c r="AN13"/>
  <c r="BG13" s="1"/>
  <c r="AQ8"/>
  <c r="BJ8" s="1"/>
  <c r="AN71" i="7"/>
  <c r="AN69"/>
  <c r="AP45"/>
  <c r="BI45" s="1"/>
  <c r="AN37"/>
  <c r="AN36"/>
  <c r="BG36" s="1"/>
  <c r="AN13"/>
  <c r="AO12"/>
  <c r="BH12" s="1"/>
  <c r="AN102" i="6"/>
  <c r="AN87"/>
  <c r="BG87" s="1"/>
  <c r="AN61"/>
  <c r="BG61" s="1"/>
  <c r="AN46"/>
  <c r="AO33"/>
  <c r="AP31"/>
  <c r="BI31" s="1"/>
  <c r="AQ27"/>
  <c r="BJ27" s="1"/>
  <c r="AP25"/>
  <c r="BI25" s="1"/>
  <c r="AQ21"/>
  <c r="BJ21" s="1"/>
  <c r="AP16"/>
  <c r="BI16" s="1"/>
  <c r="AN15"/>
  <c r="BG15" s="1"/>
  <c r="AQ14"/>
  <c r="BJ14" s="1"/>
  <c r="AQ5"/>
  <c r="BJ5" s="1"/>
  <c r="AN154" i="5"/>
  <c r="AN150"/>
  <c r="AP124"/>
  <c r="BI124" s="1"/>
  <c r="AO117"/>
  <c r="AN112"/>
  <c r="BG112" s="1"/>
  <c r="AN109"/>
  <c r="AN105"/>
  <c r="BG105" s="1"/>
  <c r="AO93"/>
  <c r="AN92"/>
  <c r="BG92" s="1"/>
  <c r="AN72"/>
  <c r="AQ69"/>
  <c r="BJ69" s="1"/>
  <c r="AN56"/>
  <c r="BG56" s="1"/>
  <c r="AN33"/>
  <c r="AQ27"/>
  <c r="BJ27" s="1"/>
  <c r="AN23"/>
  <c r="AQ17"/>
  <c r="BJ17" s="1"/>
  <c r="AO6"/>
  <c r="AN90" i="4"/>
  <c r="BG90" s="1"/>
  <c r="AO87"/>
  <c r="BH87" s="1"/>
  <c r="AN84"/>
  <c r="AN83"/>
  <c r="BG83" s="1"/>
  <c r="AQ82"/>
  <c r="BJ82" s="1"/>
  <c r="AN81"/>
  <c r="BG81" s="1"/>
  <c r="AO67"/>
  <c r="AN60"/>
  <c r="AP44"/>
  <c r="BI44" s="1"/>
  <c r="AN43"/>
  <c r="AQ42"/>
  <c r="BJ42" s="1"/>
  <c r="AN26"/>
  <c r="AN14"/>
  <c r="AO11"/>
  <c r="AP9"/>
  <c r="BI9" s="1"/>
  <c r="AN102" i="3"/>
  <c r="BG102" s="1"/>
  <c r="AQ100"/>
  <c r="BJ100" s="1"/>
  <c r="AP97"/>
  <c r="BI97" s="1"/>
  <c r="AN94"/>
  <c r="BG94" s="1"/>
  <c r="AP92"/>
  <c r="BI92" s="1"/>
  <c r="AP90"/>
  <c r="BI90" s="1"/>
  <c r="AP88"/>
  <c r="BI88" s="1"/>
  <c r="AO87"/>
  <c r="AP84"/>
  <c r="BI84" s="1"/>
  <c r="AO83"/>
  <c r="AP63"/>
  <c r="BI63" s="1"/>
  <c r="AO61"/>
  <c r="AN51"/>
  <c r="BG51" s="1"/>
  <c r="AN50"/>
  <c r="BG50" s="1"/>
  <c r="AN44"/>
  <c r="BG44" s="1"/>
  <c r="AN41"/>
  <c r="BG41" s="1"/>
  <c r="AN40"/>
  <c r="BG40" s="1"/>
  <c r="AN39"/>
  <c r="BG39" s="1"/>
  <c r="AN37"/>
  <c r="BG37" s="1"/>
  <c r="AN34"/>
  <c r="BG34" s="1"/>
  <c r="AN31"/>
  <c r="BG31" s="1"/>
  <c r="AN30"/>
  <c r="BG30" s="1"/>
  <c r="AN27"/>
  <c r="BG27" s="1"/>
  <c r="AN24"/>
  <c r="BG24" s="1"/>
  <c r="AN17"/>
  <c r="BG17" s="1"/>
  <c r="AO15"/>
  <c r="AP13"/>
  <c r="BI13" s="1"/>
  <c r="AP12"/>
  <c r="BI12" s="1"/>
  <c r="AP11"/>
  <c r="BI11" s="1"/>
  <c r="AP10"/>
  <c r="BI10" s="1"/>
  <c r="AP9"/>
  <c r="BI9" s="1"/>
  <c r="AP8"/>
  <c r="BI8" s="1"/>
  <c r="AP7"/>
  <c r="BI7" s="1"/>
  <c r="AP6"/>
  <c r="BI6" s="1"/>
  <c r="AP5"/>
  <c r="BI5" s="1"/>
  <c r="AP115" i="2"/>
  <c r="BI115" s="1"/>
  <c r="AO114"/>
  <c r="AN113"/>
  <c r="BG113" s="1"/>
  <c r="AP110"/>
  <c r="BI110" s="1"/>
  <c r="AN108"/>
  <c r="AP106"/>
  <c r="BI106" s="1"/>
  <c r="AN104"/>
  <c r="AN99"/>
  <c r="AQ98"/>
  <c r="BJ98" s="1"/>
  <c r="AN97"/>
  <c r="BG97" s="1"/>
  <c r="AQ96"/>
  <c r="BJ96" s="1"/>
  <c r="AN95"/>
  <c r="BG95" s="1"/>
  <c r="AQ94"/>
  <c r="BJ94" s="1"/>
  <c r="AN93"/>
  <c r="BG93" s="1"/>
  <c r="AQ92"/>
  <c r="BJ92" s="1"/>
  <c r="AP91"/>
  <c r="BI91" s="1"/>
  <c r="AP89"/>
  <c r="BI89" s="1"/>
  <c r="AN86"/>
  <c r="AN85"/>
  <c r="AQ84"/>
  <c r="BJ84" s="1"/>
  <c r="AO82"/>
  <c r="AN80"/>
  <c r="AQ79"/>
  <c r="BJ79" s="1"/>
  <c r="AN76"/>
  <c r="AO75"/>
  <c r="AO74"/>
  <c r="AN73"/>
  <c r="AQ72"/>
  <c r="BJ72" s="1"/>
  <c r="AO70"/>
  <c r="AN69"/>
  <c r="AQ68"/>
  <c r="BJ68" s="1"/>
  <c r="AN67"/>
  <c r="BG67" s="1"/>
  <c r="AN66"/>
  <c r="AP64"/>
  <c r="BI64" s="1"/>
  <c r="AP63"/>
  <c r="BI63" s="1"/>
  <c r="AO62"/>
  <c r="AN60"/>
  <c r="AN59"/>
  <c r="BG59" s="1"/>
  <c r="AQ58"/>
  <c r="BJ58" s="1"/>
  <c r="AQ57"/>
  <c r="BJ57" s="1"/>
  <c r="AP56"/>
  <c r="BI56" s="1"/>
  <c r="AP55"/>
  <c r="BI55" s="1"/>
  <c r="AO54"/>
  <c r="AO53"/>
  <c r="BH53" s="1"/>
  <c r="AN52"/>
  <c r="AN51"/>
  <c r="BG51" s="1"/>
  <c r="AQ50"/>
  <c r="BJ50" s="1"/>
  <c r="AQ49"/>
  <c r="BJ49" s="1"/>
  <c r="AP47"/>
  <c r="BI47" s="1"/>
  <c r="AO45"/>
  <c r="BH45" s="1"/>
  <c r="AN44"/>
  <c r="AN43"/>
  <c r="BG43" s="1"/>
  <c r="AQ41"/>
  <c r="BJ41" s="1"/>
  <c r="AP39"/>
  <c r="BI39" s="1"/>
  <c r="AO38"/>
  <c r="AO37"/>
  <c r="BH37" s="1"/>
  <c r="AN36"/>
  <c r="AP34"/>
  <c r="BI34" s="1"/>
  <c r="AO33"/>
  <c r="AN32"/>
  <c r="AQ31"/>
  <c r="BJ31" s="1"/>
  <c r="AP30"/>
  <c r="BI30" s="1"/>
  <c r="AO29"/>
  <c r="AN28"/>
  <c r="AP26"/>
  <c r="BI26" s="1"/>
  <c r="AO25"/>
  <c r="AN24"/>
  <c r="AQ23"/>
  <c r="BJ23" s="1"/>
  <c r="AP22"/>
  <c r="BI22" s="1"/>
  <c r="AN20"/>
  <c r="AQ19"/>
  <c r="BJ19" s="1"/>
  <c r="AN16"/>
  <c r="AP14"/>
  <c r="BI14" s="1"/>
  <c r="AO13"/>
  <c r="AN12"/>
  <c r="AQ11"/>
  <c r="BJ11" s="1"/>
  <c r="AO9"/>
  <c r="AN8"/>
  <c r="AQ7"/>
  <c r="BJ7" s="1"/>
  <c r="AP6"/>
  <c r="BI6" s="1"/>
  <c r="AO5"/>
  <c r="AP111" i="10"/>
  <c r="BI111" s="1"/>
  <c r="AO110"/>
  <c r="AN109"/>
  <c r="AQ108"/>
  <c r="BJ108" s="1"/>
  <c r="AN107"/>
  <c r="BG107" s="1"/>
  <c r="AN106"/>
  <c r="BG106" s="1"/>
  <c r="AQ105"/>
  <c r="BJ105" s="1"/>
  <c r="AP104"/>
  <c r="BI104" s="1"/>
  <c r="AQ103"/>
  <c r="BJ103" s="1"/>
  <c r="AP102"/>
  <c r="BI102" s="1"/>
  <c r="AO101"/>
  <c r="AQ100"/>
  <c r="BJ100" s="1"/>
  <c r="AN99"/>
  <c r="BG99" s="1"/>
  <c r="AQ98"/>
  <c r="BJ98" s="1"/>
  <c r="AN97"/>
  <c r="BG97" s="1"/>
  <c r="AQ96"/>
  <c r="BJ96" s="1"/>
  <c r="AP95"/>
  <c r="BI95" s="1"/>
  <c r="AP94"/>
  <c r="BI94" s="1"/>
  <c r="AO93"/>
  <c r="BH93" s="1"/>
  <c r="AO92"/>
  <c r="AN91"/>
  <c r="AO90"/>
  <c r="BH90" s="1"/>
  <c r="AQ89"/>
  <c r="BJ89" s="1"/>
  <c r="AP88"/>
  <c r="BI88" s="1"/>
  <c r="AO87"/>
  <c r="AN86"/>
  <c r="BG86" s="1"/>
  <c r="AQ85"/>
  <c r="AP84"/>
  <c r="BI84" s="1"/>
  <c r="AO83"/>
  <c r="BH83" s="1"/>
  <c r="AN82"/>
  <c r="BG82" s="1"/>
  <c r="AQ81"/>
  <c r="BJ81" s="1"/>
  <c r="AQ80"/>
  <c r="BJ80" s="1"/>
  <c r="AP79"/>
  <c r="BI79" s="1"/>
  <c r="AO78"/>
  <c r="AN77"/>
  <c r="AN76"/>
  <c r="AQ75"/>
  <c r="BJ75" s="1"/>
  <c r="AP74"/>
  <c r="BI74" s="1"/>
  <c r="AO73"/>
  <c r="AN72"/>
  <c r="BG72" s="1"/>
  <c r="AQ71"/>
  <c r="BJ71" s="1"/>
  <c r="AP70"/>
  <c r="BI70" s="1"/>
  <c r="AO69"/>
  <c r="BH69" s="1"/>
  <c r="AN68"/>
  <c r="AQ67"/>
  <c r="BJ67" s="1"/>
  <c r="AP66"/>
  <c r="BI66" s="1"/>
  <c r="AO65"/>
  <c r="AO64"/>
  <c r="AN63"/>
  <c r="AQ62"/>
  <c r="BJ62" s="1"/>
  <c r="AP61"/>
  <c r="BI61" s="1"/>
  <c r="AP60"/>
  <c r="BI60" s="1"/>
  <c r="AO59"/>
  <c r="AN58"/>
  <c r="AQ57"/>
  <c r="BJ57" s="1"/>
  <c r="AP56"/>
  <c r="BI56" s="1"/>
  <c r="AO55"/>
  <c r="AN54"/>
  <c r="AQ53"/>
  <c r="BJ53" s="1"/>
  <c r="AP52"/>
  <c r="BI52" s="1"/>
  <c r="AO51"/>
  <c r="AN50"/>
  <c r="AQ49"/>
  <c r="BJ49" s="1"/>
  <c r="AP48"/>
  <c r="BI48" s="1"/>
  <c r="AO47"/>
  <c r="AN46"/>
  <c r="AQ45"/>
  <c r="BJ45" s="1"/>
  <c r="AP44"/>
  <c r="BI44" s="1"/>
  <c r="AO43"/>
  <c r="AN42"/>
  <c r="AQ41"/>
  <c r="BJ41" s="1"/>
  <c r="AP40"/>
  <c r="BI40" s="1"/>
  <c r="AO39"/>
  <c r="AN38"/>
  <c r="AQ37"/>
  <c r="BJ37" s="1"/>
  <c r="AP36"/>
  <c r="BI36" s="1"/>
  <c r="AO35"/>
  <c r="AN34"/>
  <c r="AQ33"/>
  <c r="BJ33" s="1"/>
  <c r="AP32"/>
  <c r="BI32" s="1"/>
  <c r="AO31"/>
  <c r="AN30"/>
  <c r="AQ29"/>
  <c r="BJ29" s="1"/>
  <c r="AP28"/>
  <c r="BI28" s="1"/>
  <c r="AO27"/>
  <c r="AN26"/>
  <c r="AQ25"/>
  <c r="BJ25" s="1"/>
  <c r="AP24"/>
  <c r="BI24" s="1"/>
  <c r="AN23"/>
  <c r="BG23" s="1"/>
  <c r="AN22"/>
  <c r="BG22" s="1"/>
  <c r="AQ21"/>
  <c r="BJ21" s="1"/>
  <c r="AP20"/>
  <c r="BI20" s="1"/>
  <c r="AO19"/>
  <c r="AN18"/>
  <c r="AQ17"/>
  <c r="BJ17" s="1"/>
  <c r="AP16"/>
  <c r="BI16" s="1"/>
  <c r="AO15"/>
  <c r="AN14"/>
  <c r="BG14" s="1"/>
  <c r="AQ13"/>
  <c r="BJ13" s="1"/>
  <c r="AN12"/>
  <c r="BG12" s="1"/>
  <c r="AQ11"/>
  <c r="BJ11" s="1"/>
  <c r="AP10"/>
  <c r="BI10" s="1"/>
  <c r="AO9"/>
  <c r="AO8"/>
  <c r="AN7"/>
  <c r="BG7" s="1"/>
  <c r="AN6"/>
  <c r="BG6" s="1"/>
  <c r="AQ5"/>
  <c r="BJ5" s="1"/>
  <c r="AN121" i="1"/>
  <c r="AN117"/>
  <c r="AN113"/>
  <c r="AO110"/>
  <c r="AN109"/>
  <c r="AN105"/>
  <c r="AN101"/>
  <c r="AP100"/>
  <c r="BI100" s="1"/>
  <c r="AO99"/>
  <c r="AN98"/>
  <c r="AN94"/>
  <c r="AN90"/>
  <c r="AN87"/>
  <c r="AN86"/>
  <c r="BG86" s="1"/>
  <c r="AN85"/>
  <c r="BG85" s="1"/>
  <c r="AQ84"/>
  <c r="BJ84" s="1"/>
  <c r="AN78"/>
  <c r="AN74"/>
  <c r="BG74" s="1"/>
  <c r="AO69"/>
  <c r="AN68"/>
  <c r="BG68" s="1"/>
  <c r="AP66"/>
  <c r="BI66" s="1"/>
  <c r="AN62"/>
  <c r="BG62" s="1"/>
  <c r="AN61"/>
  <c r="BG61" s="1"/>
  <c r="AN58"/>
  <c r="AN57"/>
  <c r="BG57" s="1"/>
  <c r="AO53"/>
  <c r="AN47"/>
  <c r="AN45"/>
  <c r="BG45" s="1"/>
  <c r="AN43"/>
  <c r="BG43" s="1"/>
  <c r="AO40"/>
  <c r="AP39"/>
  <c r="BI39" s="1"/>
  <c r="AP38"/>
  <c r="BI38" s="1"/>
  <c r="AP36"/>
  <c r="BI36" s="1"/>
  <c r="AP34"/>
  <c r="BI34" s="1"/>
  <c r="AP33"/>
  <c r="BI33" s="1"/>
  <c r="AO32"/>
  <c r="BH32" s="1"/>
  <c r="AN31"/>
  <c r="AQ30"/>
  <c r="BJ30" s="1"/>
  <c r="AN29"/>
  <c r="BG29" s="1"/>
  <c r="AN27"/>
  <c r="BG27" s="1"/>
  <c r="AQ26"/>
  <c r="BJ26" s="1"/>
  <c r="AP23"/>
  <c r="BI23" s="1"/>
  <c r="AO21"/>
  <c r="BH21" s="1"/>
  <c r="AO19"/>
  <c r="AN15"/>
  <c r="AN13"/>
  <c r="BG13" s="1"/>
  <c r="AN11"/>
  <c r="BG11" s="1"/>
  <c r="AP9"/>
  <c r="AO8"/>
  <c r="AP7"/>
  <c r="BI7" s="1"/>
  <c r="AP6"/>
  <c r="BI6" s="1"/>
  <c r="AO5"/>
  <c r="BH5" s="1"/>
  <c r="AN134" i="11"/>
  <c r="AN119"/>
  <c r="BG119" s="1"/>
  <c r="AQ102"/>
  <c r="BJ102" s="1"/>
  <c r="AN79"/>
  <c r="AO23"/>
  <c r="AN9"/>
  <c r="AO22" i="9"/>
  <c r="AP63" i="8"/>
  <c r="BI63" s="1"/>
  <c r="AN56"/>
  <c r="AP10"/>
  <c r="BI10" s="1"/>
  <c r="AO7"/>
  <c r="AN76" i="7"/>
  <c r="AO45"/>
  <c r="AP5"/>
  <c r="BI5" s="1"/>
  <c r="AN118" i="6"/>
  <c r="BG118" s="1"/>
  <c r="AP116"/>
  <c r="BI116" s="1"/>
  <c r="AN109"/>
  <c r="BG109" s="1"/>
  <c r="AN103"/>
  <c r="AN91"/>
  <c r="AN90"/>
  <c r="BG90" s="1"/>
  <c r="AN74"/>
  <c r="BG74" s="1"/>
  <c r="AN59"/>
  <c r="BG59" s="1"/>
  <c r="AP53"/>
  <c r="BI53" s="1"/>
  <c r="AN50"/>
  <c r="AN38"/>
  <c r="AN33"/>
  <c r="AQ32"/>
  <c r="BJ32" s="1"/>
  <c r="AN10"/>
  <c r="BG10" s="1"/>
  <c r="AP5"/>
  <c r="BI5" s="1"/>
  <c r="AN145" i="5"/>
  <c r="AN117"/>
  <c r="AQ116"/>
  <c r="BJ116" s="1"/>
  <c r="AN113"/>
  <c r="AN100"/>
  <c r="BG100" s="1"/>
  <c r="AN79"/>
  <c r="AN50"/>
  <c r="BG50" s="1"/>
  <c r="AP28"/>
  <c r="BI28" s="1"/>
  <c r="AN24"/>
  <c r="BG24" s="1"/>
  <c r="AQ11"/>
  <c r="BJ11" s="1"/>
  <c r="AQ5"/>
  <c r="BJ5" s="1"/>
  <c r="AN85" i="4"/>
  <c r="AN71"/>
  <c r="BG71" s="1"/>
  <c r="AQ70"/>
  <c r="BJ70" s="1"/>
  <c r="AN62"/>
  <c r="AO61"/>
  <c r="AO57"/>
  <c r="AO53"/>
  <c r="AO44"/>
  <c r="BH44" s="1"/>
  <c r="AN22"/>
  <c r="AP12"/>
  <c r="BI12" s="1"/>
  <c r="AP109" i="3"/>
  <c r="BI109" s="1"/>
  <c r="AN101"/>
  <c r="BG101" s="1"/>
  <c r="AQ96"/>
  <c r="BJ96" s="1"/>
  <c r="AQ93"/>
  <c r="BJ93" s="1"/>
  <c r="AP89"/>
  <c r="BI89" s="1"/>
  <c r="AP85"/>
  <c r="BI85" s="1"/>
  <c r="AO84"/>
  <c r="AO63"/>
  <c r="AO52"/>
  <c r="AO48"/>
  <c r="AO46"/>
  <c r="AO45"/>
  <c r="AO42"/>
  <c r="AO35"/>
  <c r="AO25"/>
  <c r="AO21"/>
  <c r="AO19"/>
  <c r="AO18"/>
  <c r="AN15"/>
  <c r="BG15" s="1"/>
  <c r="AP14"/>
  <c r="AO13"/>
  <c r="AO12"/>
  <c r="AO10"/>
  <c r="AO9"/>
  <c r="AO115" i="2"/>
  <c r="AN114"/>
  <c r="BG114" s="1"/>
  <c r="AO110"/>
  <c r="AN109"/>
  <c r="BG109" s="1"/>
  <c r="AQ108"/>
  <c r="BJ108" s="1"/>
  <c r="AN105"/>
  <c r="BG105" s="1"/>
  <c r="AN100"/>
  <c r="BG100" s="1"/>
  <c r="AQ97"/>
  <c r="BJ97" s="1"/>
  <c r="AP96"/>
  <c r="AP94"/>
  <c r="BI94" s="1"/>
  <c r="AO91"/>
  <c r="BH91" s="1"/>
  <c r="AO89"/>
  <c r="BH89" s="1"/>
  <c r="AN87"/>
  <c r="BG87" s="1"/>
  <c r="AN82"/>
  <c r="AN81"/>
  <c r="BG81" s="1"/>
  <c r="AP79"/>
  <c r="BI79" s="1"/>
  <c r="AQ73"/>
  <c r="BJ73" s="1"/>
  <c r="AP72"/>
  <c r="BI72" s="1"/>
  <c r="AQ66"/>
  <c r="BJ66" s="1"/>
  <c r="AO63"/>
  <c r="BH63" s="1"/>
  <c r="AN62"/>
  <c r="AQ59"/>
  <c r="BJ59" s="1"/>
  <c r="AP58"/>
  <c r="BI58" s="1"/>
  <c r="AN54"/>
  <c r="AN53"/>
  <c r="BG53" s="1"/>
  <c r="AQ51"/>
  <c r="BJ51" s="1"/>
  <c r="AP50"/>
  <c r="BI50" s="1"/>
  <c r="AP49"/>
  <c r="BI49" s="1"/>
  <c r="AN38"/>
  <c r="AN37"/>
  <c r="BG37" s="1"/>
  <c r="AQ36"/>
  <c r="BJ36" s="1"/>
  <c r="AO34"/>
  <c r="AP31"/>
  <c r="BI31" s="1"/>
  <c r="AO30"/>
  <c r="AO26"/>
  <c r="AN21"/>
  <c r="AQ20"/>
  <c r="BJ20" s="1"/>
  <c r="AP19"/>
  <c r="BI19" s="1"/>
  <c r="AN13"/>
  <c r="AP11"/>
  <c r="BI11" s="1"/>
  <c r="AO6"/>
  <c r="AO111" i="10"/>
  <c r="AN110"/>
  <c r="BG110" s="1"/>
  <c r="AQ109"/>
  <c r="BJ109" s="1"/>
  <c r="AP108"/>
  <c r="BI108" s="1"/>
  <c r="AQ106"/>
  <c r="BJ106" s="1"/>
  <c r="AP105"/>
  <c r="BI105" s="1"/>
  <c r="AO104"/>
  <c r="AN101"/>
  <c r="AP100"/>
  <c r="BI100" s="1"/>
  <c r="AQ97"/>
  <c r="BJ97" s="1"/>
  <c r="AP96"/>
  <c r="BI96" s="1"/>
  <c r="AO95"/>
  <c r="BH95" s="1"/>
  <c r="AO94"/>
  <c r="BH94" s="1"/>
  <c r="AN92"/>
  <c r="BG92" s="1"/>
  <c r="AN87"/>
  <c r="AQ86"/>
  <c r="BJ86" s="1"/>
  <c r="AP85"/>
  <c r="BI85" s="1"/>
  <c r="AQ77"/>
  <c r="BJ77" s="1"/>
  <c r="AP75"/>
  <c r="BI75" s="1"/>
  <c r="AO74"/>
  <c r="AN64"/>
  <c r="BG64" s="1"/>
  <c r="AQ63"/>
  <c r="BJ63" s="1"/>
  <c r="AO61"/>
  <c r="BH61" s="1"/>
  <c r="AO60"/>
  <c r="BH60" s="1"/>
  <c r="AP57"/>
  <c r="BI57" s="1"/>
  <c r="AO56"/>
  <c r="AN51"/>
  <c r="AP49"/>
  <c r="BI49" s="1"/>
  <c r="AO48"/>
  <c r="AN47"/>
  <c r="AP37"/>
  <c r="AO36"/>
  <c r="AO32"/>
  <c r="AN27"/>
  <c r="AQ26"/>
  <c r="BJ26" s="1"/>
  <c r="AP25"/>
  <c r="AO24"/>
  <c r="AQ18"/>
  <c r="BJ18" s="1"/>
  <c r="AP17"/>
  <c r="BI17" s="1"/>
  <c r="AO16"/>
  <c r="AN15"/>
  <c r="BG15" s="1"/>
  <c r="AQ12"/>
  <c r="BJ12" s="1"/>
  <c r="AP11"/>
  <c r="BI11" s="1"/>
  <c r="AO10"/>
  <c r="AN8"/>
  <c r="BG8" s="1"/>
  <c r="AQ7"/>
  <c r="BJ7" s="1"/>
  <c r="AN118" i="1"/>
  <c r="AN102"/>
  <c r="AN99"/>
  <c r="AN95"/>
  <c r="AN88"/>
  <c r="AQ87"/>
  <c r="BJ87" s="1"/>
  <c r="AQ85"/>
  <c r="BJ85" s="1"/>
  <c r="AP84"/>
  <c r="BI84" s="1"/>
  <c r="AN44"/>
  <c r="BG44" s="1"/>
  <c r="AO39"/>
  <c r="AO119" i="12"/>
  <c r="BH119" s="1"/>
  <c r="AN148" i="11"/>
  <c r="AN144"/>
  <c r="BG144" s="1"/>
  <c r="AP131"/>
  <c r="BI131" s="1"/>
  <c r="AP116"/>
  <c r="BI116" s="1"/>
  <c r="AN103"/>
  <c r="BG103" s="1"/>
  <c r="AP100"/>
  <c r="BI100" s="1"/>
  <c r="AN94"/>
  <c r="AQ70"/>
  <c r="BJ70" s="1"/>
  <c r="AN35"/>
  <c r="AO26"/>
  <c r="AN19"/>
  <c r="BG19" s="1"/>
  <c r="AP7"/>
  <c r="BI7" s="1"/>
  <c r="AN49" i="9"/>
  <c r="AP34"/>
  <c r="BI34" s="1"/>
  <c r="AN70" i="8"/>
  <c r="BG70" s="1"/>
  <c r="AN39"/>
  <c r="BG39" s="1"/>
  <c r="AN29"/>
  <c r="BG29" s="1"/>
  <c r="AN25"/>
  <c r="BG25" s="1"/>
  <c r="AP16"/>
  <c r="BI16" s="1"/>
  <c r="AP5"/>
  <c r="BI5" s="1"/>
  <c r="AN104" i="7"/>
  <c r="AN101"/>
  <c r="AN11"/>
  <c r="AN7"/>
  <c r="AQ6"/>
  <c r="BJ6" s="1"/>
  <c r="AO151" i="6"/>
  <c r="BH151" s="1"/>
  <c r="AN128"/>
  <c r="AN86"/>
  <c r="BG86" s="1"/>
  <c r="AP84"/>
  <c r="BI84" s="1"/>
  <c r="AO71"/>
  <c r="AN55"/>
  <c r="BG55" s="1"/>
  <c r="AQ31"/>
  <c r="BJ31" s="1"/>
  <c r="AP26"/>
  <c r="BI26" s="1"/>
  <c r="AO24"/>
  <c r="AN18"/>
  <c r="AO15"/>
  <c r="AP13"/>
  <c r="BI13" s="1"/>
  <c r="AO8"/>
  <c r="AN141" i="5"/>
  <c r="AQ124"/>
  <c r="BJ124" s="1"/>
  <c r="AN108"/>
  <c r="BG108" s="1"/>
  <c r="AN104"/>
  <c r="BG104" s="1"/>
  <c r="AN88"/>
  <c r="BG88" s="1"/>
  <c r="AN67"/>
  <c r="BG67" s="1"/>
  <c r="AO62"/>
  <c r="AQ61"/>
  <c r="BJ61" s="1"/>
  <c r="AP49"/>
  <c r="BI49" s="1"/>
  <c r="AN43"/>
  <c r="BG43" s="1"/>
  <c r="AN42"/>
  <c r="BG42" s="1"/>
  <c r="AP36"/>
  <c r="BI36" s="1"/>
  <c r="AQ33"/>
  <c r="BJ33" s="1"/>
  <c r="AN29"/>
  <c r="BG29" s="1"/>
  <c r="AQ23"/>
  <c r="BJ23" s="1"/>
  <c r="AN13"/>
  <c r="BG13" s="1"/>
  <c r="AQ12"/>
  <c r="BJ12" s="1"/>
  <c r="AP93" i="4"/>
  <c r="BI93" s="1"/>
  <c r="AO90"/>
  <c r="BH90" s="1"/>
  <c r="AO89"/>
  <c r="AQ84"/>
  <c r="BJ84" s="1"/>
  <c r="AN80"/>
  <c r="AN77"/>
  <c r="BG77" s="1"/>
  <c r="AN75"/>
  <c r="BG75" s="1"/>
  <c r="AN51"/>
  <c r="BG51" s="1"/>
  <c r="AQ50"/>
  <c r="BJ50" s="1"/>
  <c r="AN46"/>
  <c r="AO43"/>
  <c r="AP41"/>
  <c r="BI41" s="1"/>
  <c r="AN39"/>
  <c r="AN35"/>
  <c r="AO28"/>
  <c r="AP21"/>
  <c r="BI21" s="1"/>
  <c r="AQ9"/>
  <c r="BJ9" s="1"/>
  <c r="AO108" i="3"/>
  <c r="AN103"/>
  <c r="BG103" s="1"/>
  <c r="AQ98"/>
  <c r="BJ98" s="1"/>
  <c r="AQ97"/>
  <c r="BJ97" s="1"/>
  <c r="AP94"/>
  <c r="BI94" s="1"/>
  <c r="AQ92"/>
  <c r="BJ92" s="1"/>
  <c r="AQ90"/>
  <c r="BJ90" s="1"/>
  <c r="AP87"/>
  <c r="BI87" s="1"/>
  <c r="AO86"/>
  <c r="AP83"/>
  <c r="BI83" s="1"/>
  <c r="AO82"/>
  <c r="AP61"/>
  <c r="BI61" s="1"/>
  <c r="AO56"/>
  <c r="AO50"/>
  <c r="AO40"/>
  <c r="AO39"/>
  <c r="AO30"/>
  <c r="AO17"/>
  <c r="AN16"/>
  <c r="BG16" s="1"/>
  <c r="AP15"/>
  <c r="BI15" s="1"/>
  <c r="AN14"/>
  <c r="BG14" s="1"/>
  <c r="AQ13"/>
  <c r="BJ13" s="1"/>
  <c r="AQ12"/>
  <c r="BJ12" s="1"/>
  <c r="AQ11"/>
  <c r="BJ11" s="1"/>
  <c r="AQ10"/>
  <c r="BJ10" s="1"/>
  <c r="AQ9"/>
  <c r="BJ9" s="1"/>
  <c r="AQ8"/>
  <c r="BJ8" s="1"/>
  <c r="AQ7"/>
  <c r="BJ7" s="1"/>
  <c r="AQ6"/>
  <c r="BJ6" s="1"/>
  <c r="AQ5"/>
  <c r="BJ5" s="1"/>
  <c r="AQ115" i="2"/>
  <c r="BJ115" s="1"/>
  <c r="AP114"/>
  <c r="BI114" s="1"/>
  <c r="AN112"/>
  <c r="AQ110"/>
  <c r="BJ110" s="1"/>
  <c r="AO108"/>
  <c r="AN107"/>
  <c r="AQ106"/>
  <c r="BJ106" s="1"/>
  <c r="AN103"/>
  <c r="AN102"/>
  <c r="BG102" s="1"/>
  <c r="AO99"/>
  <c r="BH99" s="1"/>
  <c r="AN98"/>
  <c r="AO97"/>
  <c r="AN96"/>
  <c r="AN94"/>
  <c r="AN92"/>
  <c r="AQ91"/>
  <c r="BJ91" s="1"/>
  <c r="AN90"/>
  <c r="BG90" s="1"/>
  <c r="AQ89"/>
  <c r="BJ89" s="1"/>
  <c r="AO85"/>
  <c r="AN84"/>
  <c r="AP82"/>
  <c r="BI82" s="1"/>
  <c r="AN79"/>
  <c r="AO76"/>
  <c r="AP75"/>
  <c r="BI75" s="1"/>
  <c r="AP74"/>
  <c r="BI74" s="1"/>
  <c r="AO73"/>
  <c r="AN72"/>
  <c r="AP70"/>
  <c r="BI70" s="1"/>
  <c r="AN68"/>
  <c r="AO67"/>
  <c r="BH67" s="1"/>
  <c r="AO66"/>
  <c r="AN65"/>
  <c r="AQ64"/>
  <c r="BJ64" s="1"/>
  <c r="AQ63"/>
  <c r="BJ63" s="1"/>
  <c r="AP62"/>
  <c r="BI62" s="1"/>
  <c r="AO60"/>
  <c r="AO59"/>
  <c r="AN58"/>
  <c r="AN57"/>
  <c r="AQ56"/>
  <c r="BJ56" s="1"/>
  <c r="AQ55"/>
  <c r="BJ55" s="1"/>
  <c r="AP54"/>
  <c r="BI54" s="1"/>
  <c r="AP53"/>
  <c r="BI53" s="1"/>
  <c r="AO52"/>
  <c r="AO51"/>
  <c r="BH51" s="1"/>
  <c r="AN50"/>
  <c r="AN49"/>
  <c r="BG49" s="1"/>
  <c r="AQ47"/>
  <c r="BJ47" s="1"/>
  <c r="AP45"/>
  <c r="BI45" s="1"/>
  <c r="AO43"/>
  <c r="BH43" s="1"/>
  <c r="AN42"/>
  <c r="AN41"/>
  <c r="AQ39"/>
  <c r="BJ39" s="1"/>
  <c r="AP38"/>
  <c r="BI38" s="1"/>
  <c r="AP37"/>
  <c r="BI37" s="1"/>
  <c r="AO36"/>
  <c r="AN35"/>
  <c r="AQ34"/>
  <c r="BJ34" s="1"/>
  <c r="AP33"/>
  <c r="BI33" s="1"/>
  <c r="AN31"/>
  <c r="AQ30"/>
  <c r="BJ30" s="1"/>
  <c r="AP29"/>
  <c r="BI29" s="1"/>
  <c r="AO28"/>
  <c r="AN27"/>
  <c r="AQ26"/>
  <c r="BJ26" s="1"/>
  <c r="AP25"/>
  <c r="BI25" s="1"/>
  <c r="AN23"/>
  <c r="AQ22"/>
  <c r="BJ22" s="1"/>
  <c r="AO20"/>
  <c r="AV20" s="1"/>
  <c r="AN19"/>
  <c r="AN15"/>
  <c r="AQ14"/>
  <c r="BJ14" s="1"/>
  <c r="AP13"/>
  <c r="BI13" s="1"/>
  <c r="AO12"/>
  <c r="AN11"/>
  <c r="AP9"/>
  <c r="BI9" s="1"/>
  <c r="AO8"/>
  <c r="AN7"/>
  <c r="AQ6"/>
  <c r="BJ6" s="1"/>
  <c r="AP5"/>
  <c r="BI5" s="1"/>
  <c r="AQ111" i="10"/>
  <c r="BJ111" s="1"/>
  <c r="AP110"/>
  <c r="BI110" s="1"/>
  <c r="AO109"/>
  <c r="AN108"/>
  <c r="BG108" s="1"/>
  <c r="AO107"/>
  <c r="BH107" s="1"/>
  <c r="AO106"/>
  <c r="BH106" s="1"/>
  <c r="AN105"/>
  <c r="AQ104"/>
  <c r="BJ104" s="1"/>
  <c r="AN103"/>
  <c r="BG103" s="1"/>
  <c r="AQ102"/>
  <c r="BJ102" s="1"/>
  <c r="AP101"/>
  <c r="BI101" s="1"/>
  <c r="AN100"/>
  <c r="AO99"/>
  <c r="AN98"/>
  <c r="AO97"/>
  <c r="AN96"/>
  <c r="AQ95"/>
  <c r="BJ95" s="1"/>
  <c r="AQ94"/>
  <c r="BJ94" s="1"/>
  <c r="AP93"/>
  <c r="BI93" s="1"/>
  <c r="AP92"/>
  <c r="BI92" s="1"/>
  <c r="AO91"/>
  <c r="AP90"/>
  <c r="BI90" s="1"/>
  <c r="AN89"/>
  <c r="AQ88"/>
  <c r="BJ88" s="1"/>
  <c r="AP87"/>
  <c r="BI87" s="1"/>
  <c r="AO86"/>
  <c r="AN85"/>
  <c r="AQ84"/>
  <c r="BJ84" s="1"/>
  <c r="AP83"/>
  <c r="BI83" s="1"/>
  <c r="AO82"/>
  <c r="AN81"/>
  <c r="AN80"/>
  <c r="AQ79"/>
  <c r="BJ79" s="1"/>
  <c r="AP78"/>
  <c r="BI78" s="1"/>
  <c r="AO77"/>
  <c r="AO76"/>
  <c r="AN75"/>
  <c r="AQ74"/>
  <c r="BJ74" s="1"/>
  <c r="AP73"/>
  <c r="BI73" s="1"/>
  <c r="AO72"/>
  <c r="AN71"/>
  <c r="AQ70"/>
  <c r="BJ70" s="1"/>
  <c r="AP69"/>
  <c r="BI69" s="1"/>
  <c r="AO68"/>
  <c r="AN67"/>
  <c r="AQ66"/>
  <c r="BJ66" s="1"/>
  <c r="AP65"/>
  <c r="BI65" s="1"/>
  <c r="AP64"/>
  <c r="BI64" s="1"/>
  <c r="AO63"/>
  <c r="BH63" s="1"/>
  <c r="AN62"/>
  <c r="BG62" s="1"/>
  <c r="AQ61"/>
  <c r="BJ61" s="1"/>
  <c r="AQ60"/>
  <c r="BJ60" s="1"/>
  <c r="AP59"/>
  <c r="BI59" s="1"/>
  <c r="AO58"/>
  <c r="AN57"/>
  <c r="AQ56"/>
  <c r="BJ56" s="1"/>
  <c r="AP55"/>
  <c r="BI55" s="1"/>
  <c r="AO54"/>
  <c r="AN53"/>
  <c r="AQ52"/>
  <c r="BJ52" s="1"/>
  <c r="AP51"/>
  <c r="BI51" s="1"/>
  <c r="AO50"/>
  <c r="AN49"/>
  <c r="AQ48"/>
  <c r="BJ48" s="1"/>
  <c r="AP47"/>
  <c r="BI47" s="1"/>
  <c r="AO46"/>
  <c r="AN45"/>
  <c r="AQ44"/>
  <c r="BJ44" s="1"/>
  <c r="AP43"/>
  <c r="BI43" s="1"/>
  <c r="AO42"/>
  <c r="AN41"/>
  <c r="AQ40"/>
  <c r="BJ40" s="1"/>
  <c r="AP39"/>
  <c r="BI39" s="1"/>
  <c r="AO38"/>
  <c r="AN37"/>
  <c r="AQ36"/>
  <c r="BJ36" s="1"/>
  <c r="AP35"/>
  <c r="BI35" s="1"/>
  <c r="AO34"/>
  <c r="AN33"/>
  <c r="AQ32"/>
  <c r="BJ32" s="1"/>
  <c r="AP31"/>
  <c r="BI31" s="1"/>
  <c r="AO30"/>
  <c r="AN29"/>
  <c r="AQ28"/>
  <c r="BJ28" s="1"/>
  <c r="AP27"/>
  <c r="BI27" s="1"/>
  <c r="AO26"/>
  <c r="AN25"/>
  <c r="AQ24"/>
  <c r="BJ24" s="1"/>
  <c r="AO23"/>
  <c r="AO22"/>
  <c r="BH22" s="1"/>
  <c r="AN21"/>
  <c r="AQ20"/>
  <c r="BJ20" s="1"/>
  <c r="AP19"/>
  <c r="BI19" s="1"/>
  <c r="AO18"/>
  <c r="AN17"/>
  <c r="AQ16"/>
  <c r="BJ16" s="1"/>
  <c r="AP15"/>
  <c r="BI15" s="1"/>
  <c r="AO14"/>
  <c r="AN13"/>
  <c r="AO12"/>
  <c r="AN11"/>
  <c r="BG11" s="1"/>
  <c r="AQ10"/>
  <c r="BJ10" s="1"/>
  <c r="AP9"/>
  <c r="BI9" s="1"/>
  <c r="AP8"/>
  <c r="BI8" s="1"/>
  <c r="AO7"/>
  <c r="AO6"/>
  <c r="BH6" s="1"/>
  <c r="AN5"/>
  <c r="AN120" i="1"/>
  <c r="AN116"/>
  <c r="AN112"/>
  <c r="AP110"/>
  <c r="BI110" s="1"/>
  <c r="AN108"/>
  <c r="AN104"/>
  <c r="AQ100"/>
  <c r="BJ100" s="1"/>
  <c r="AP99"/>
  <c r="BI99" s="1"/>
  <c r="AN97"/>
  <c r="AN93"/>
  <c r="AO87"/>
  <c r="AO85"/>
  <c r="AN84"/>
  <c r="BG84" s="1"/>
  <c r="AN81"/>
  <c r="BG81" s="1"/>
  <c r="AN77"/>
  <c r="BG77" s="1"/>
  <c r="AN73"/>
  <c r="AP69"/>
  <c r="BI69" s="1"/>
  <c r="AN67"/>
  <c r="AQ66"/>
  <c r="BJ66" s="1"/>
  <c r="AN65"/>
  <c r="BG65" s="1"/>
  <c r="AO58"/>
  <c r="AN56"/>
  <c r="AP53"/>
  <c r="BI53" s="1"/>
  <c r="AN46"/>
  <c r="AN42"/>
  <c r="AP40"/>
  <c r="BI40" s="1"/>
  <c r="AQ39"/>
  <c r="BJ39" s="1"/>
  <c r="AQ38"/>
  <c r="BJ38" s="1"/>
  <c r="AQ36"/>
  <c r="BJ36" s="1"/>
  <c r="AQ34"/>
  <c r="BJ34" s="1"/>
  <c r="AQ33"/>
  <c r="BJ33" s="1"/>
  <c r="AP32"/>
  <c r="BI32" s="1"/>
  <c r="AN30"/>
  <c r="BG30" s="1"/>
  <c r="AO29"/>
  <c r="BH29" s="1"/>
  <c r="AN26"/>
  <c r="AQ23"/>
  <c r="BJ23" s="1"/>
  <c r="AP21"/>
  <c r="BI21" s="1"/>
  <c r="AP19"/>
  <c r="BI19" s="1"/>
  <c r="AN14"/>
  <c r="BG14" s="1"/>
  <c r="AO11"/>
  <c r="AV11" s="1"/>
  <c r="AN10"/>
  <c r="AQ9"/>
  <c r="BJ9" s="1"/>
  <c r="AP8"/>
  <c r="BI8" s="1"/>
  <c r="AQ7"/>
  <c r="BJ7" s="1"/>
  <c r="AQ6"/>
  <c r="BJ6" s="1"/>
  <c r="AP5"/>
  <c r="BI5" s="1"/>
  <c r="AO20" i="12"/>
  <c r="AO108" i="11"/>
  <c r="AQ12"/>
  <c r="BJ12" s="1"/>
  <c r="AQ8"/>
  <c r="BJ8" s="1"/>
  <c r="AP33" i="8"/>
  <c r="BI33" s="1"/>
  <c r="AQ6"/>
  <c r="BJ6" s="1"/>
  <c r="AO72" i="7"/>
  <c r="AQ44"/>
  <c r="BJ44" s="1"/>
  <c r="AP15"/>
  <c r="BI15" s="1"/>
  <c r="AN106" i="6"/>
  <c r="BG106" s="1"/>
  <c r="AN105"/>
  <c r="BG105" s="1"/>
  <c r="AN83"/>
  <c r="AQ76"/>
  <c r="BJ76" s="1"/>
  <c r="AO68"/>
  <c r="AN47"/>
  <c r="BG47" s="1"/>
  <c r="AN42"/>
  <c r="AN37"/>
  <c r="BG37" s="1"/>
  <c r="AP34"/>
  <c r="BI34" s="1"/>
  <c r="AO29"/>
  <c r="AV29" s="1"/>
  <c r="AN27"/>
  <c r="BG27" s="1"/>
  <c r="AP21"/>
  <c r="BI21" s="1"/>
  <c r="AO16"/>
  <c r="AO7"/>
  <c r="AQ148" i="5"/>
  <c r="BJ148" s="1"/>
  <c r="AN119"/>
  <c r="BG119" s="1"/>
  <c r="AP118"/>
  <c r="BI118" s="1"/>
  <c r="AN93"/>
  <c r="BG93" s="1"/>
  <c r="AQ73"/>
  <c r="BJ73" s="1"/>
  <c r="AN34"/>
  <c r="BG34" s="1"/>
  <c r="AN27"/>
  <c r="BG27" s="1"/>
  <c r="AQ21"/>
  <c r="BJ21" s="1"/>
  <c r="AN17"/>
  <c r="AN6"/>
  <c r="BG6" s="1"/>
  <c r="AN87" i="4"/>
  <c r="BG87" s="1"/>
  <c r="AQ86"/>
  <c r="BJ86" s="1"/>
  <c r="AN72"/>
  <c r="AN69"/>
  <c r="BG69" s="1"/>
  <c r="AN67"/>
  <c r="BG67" s="1"/>
  <c r="AQ66"/>
  <c r="BJ66" s="1"/>
  <c r="AN58"/>
  <c r="AN54"/>
  <c r="AN30"/>
  <c r="AQ17"/>
  <c r="BJ17" s="1"/>
  <c r="AN11"/>
  <c r="AQ10"/>
  <c r="BJ10" s="1"/>
  <c r="AQ91" i="3"/>
  <c r="BJ91" s="1"/>
  <c r="AO88"/>
  <c r="AP81"/>
  <c r="BI81" s="1"/>
  <c r="AO47"/>
  <c r="AO32"/>
  <c r="AO28"/>
  <c r="AO22"/>
  <c r="AO20"/>
  <c r="AO11"/>
  <c r="AO8"/>
  <c r="AO7"/>
  <c r="AO6"/>
  <c r="AO5"/>
  <c r="AO106" i="2"/>
  <c r="AQ99"/>
  <c r="BJ99" s="1"/>
  <c r="AP98"/>
  <c r="AP92"/>
  <c r="BI92" s="1"/>
  <c r="AN88"/>
  <c r="AQ85"/>
  <c r="BJ85" s="1"/>
  <c r="AP84"/>
  <c r="BI84" s="1"/>
  <c r="AN77"/>
  <c r="AQ76"/>
  <c r="BJ76" s="1"/>
  <c r="AN75"/>
  <c r="BG75" s="1"/>
  <c r="AN74"/>
  <c r="AN70"/>
  <c r="AP68"/>
  <c r="BI68" s="1"/>
  <c r="AQ67"/>
  <c r="BJ67" s="1"/>
  <c r="AO64"/>
  <c r="BH64" s="1"/>
  <c r="AN61"/>
  <c r="AQ60"/>
  <c r="BJ60" s="1"/>
  <c r="AP57"/>
  <c r="BI57" s="1"/>
  <c r="AO56"/>
  <c r="AO55"/>
  <c r="BH55" s="1"/>
  <c r="AQ52"/>
  <c r="BJ52" s="1"/>
  <c r="AO47"/>
  <c r="AN46"/>
  <c r="AN45"/>
  <c r="AQ43"/>
  <c r="BJ43" s="1"/>
  <c r="AP41"/>
  <c r="BI41" s="1"/>
  <c r="AO39"/>
  <c r="BH39" s="1"/>
  <c r="AN33"/>
  <c r="AN29"/>
  <c r="AQ28"/>
  <c r="BJ28" s="1"/>
  <c r="AN25"/>
  <c r="AP23"/>
  <c r="BI23" s="1"/>
  <c r="AO22"/>
  <c r="AN17"/>
  <c r="AO14"/>
  <c r="AQ12"/>
  <c r="BJ12" s="1"/>
  <c r="AN9"/>
  <c r="AQ8"/>
  <c r="BJ8" s="1"/>
  <c r="AP7"/>
  <c r="BI7" s="1"/>
  <c r="AN5"/>
  <c r="AQ107" i="10"/>
  <c r="BJ107" s="1"/>
  <c r="AP103"/>
  <c r="BI103" s="1"/>
  <c r="AO102"/>
  <c r="AV102" s="1"/>
  <c r="AQ99"/>
  <c r="BJ99" s="1"/>
  <c r="AP98"/>
  <c r="BI98" s="1"/>
  <c r="AN93"/>
  <c r="AQ91"/>
  <c r="BJ91" s="1"/>
  <c r="AN90"/>
  <c r="AP89"/>
  <c r="BI89" s="1"/>
  <c r="AO88"/>
  <c r="AO84"/>
  <c r="AN83"/>
  <c r="AQ82"/>
  <c r="BJ82" s="1"/>
  <c r="AP81"/>
  <c r="BI81" s="1"/>
  <c r="AP80"/>
  <c r="BI80" s="1"/>
  <c r="AO79"/>
  <c r="AN78"/>
  <c r="BG78" s="1"/>
  <c r="AQ76"/>
  <c r="BJ76" s="1"/>
  <c r="AN73"/>
  <c r="AQ72"/>
  <c r="BJ72" s="1"/>
  <c r="AP71"/>
  <c r="BI71" s="1"/>
  <c r="AO70"/>
  <c r="AN69"/>
  <c r="AQ68"/>
  <c r="BJ68" s="1"/>
  <c r="AP67"/>
  <c r="BI67" s="1"/>
  <c r="AO66"/>
  <c r="AN65"/>
  <c r="AP62"/>
  <c r="BI62" s="1"/>
  <c r="AN59"/>
  <c r="AQ58"/>
  <c r="BJ58" s="1"/>
  <c r="AN55"/>
  <c r="AQ54"/>
  <c r="BJ54" s="1"/>
  <c r="AP53"/>
  <c r="BI53" s="1"/>
  <c r="AO52"/>
  <c r="AQ50"/>
  <c r="BJ50" s="1"/>
  <c r="AQ46"/>
  <c r="BJ46" s="1"/>
  <c r="AP45"/>
  <c r="BI45" s="1"/>
  <c r="AO44"/>
  <c r="AN43"/>
  <c r="AQ42"/>
  <c r="BJ42" s="1"/>
  <c r="AP41"/>
  <c r="BI41" s="1"/>
  <c r="AO40"/>
  <c r="AN39"/>
  <c r="AQ38"/>
  <c r="BJ38" s="1"/>
  <c r="AN35"/>
  <c r="AQ34"/>
  <c r="BJ34" s="1"/>
  <c r="AP33"/>
  <c r="BI33" s="1"/>
  <c r="AN31"/>
  <c r="AQ30"/>
  <c r="BJ30" s="1"/>
  <c r="AP29"/>
  <c r="BI29" s="1"/>
  <c r="AO28"/>
  <c r="AQ23"/>
  <c r="BJ23" s="1"/>
  <c r="AQ22"/>
  <c r="BJ22" s="1"/>
  <c r="AP21"/>
  <c r="BI21" s="1"/>
  <c r="AO20"/>
  <c r="AN19"/>
  <c r="BG19" s="1"/>
  <c r="AQ14"/>
  <c r="BJ14" s="1"/>
  <c r="AP13"/>
  <c r="BI13" s="1"/>
  <c r="AN9"/>
  <c r="AQ6"/>
  <c r="BJ6" s="1"/>
  <c r="AP5"/>
  <c r="BI5" s="1"/>
  <c r="AN114" i="1"/>
  <c r="AN110"/>
  <c r="AN106"/>
  <c r="AO100"/>
  <c r="AN91"/>
  <c r="AN79"/>
  <c r="AN75"/>
  <c r="AN71"/>
  <c r="AN70"/>
  <c r="BG70" s="1"/>
  <c r="AN69"/>
  <c r="BG69" s="1"/>
  <c r="AO66"/>
  <c r="AN63"/>
  <c r="AN60"/>
  <c r="BG60" s="1"/>
  <c r="AN59"/>
  <c r="BG59" s="1"/>
  <c r="AQ58"/>
  <c r="BJ58" s="1"/>
  <c r="AN53"/>
  <c r="AN51"/>
  <c r="AN48"/>
  <c r="AN40"/>
  <c r="AO38"/>
  <c r="AO7"/>
  <c r="BH7" s="1"/>
  <c r="BJ10"/>
  <c r="AN12"/>
  <c r="BG12" s="1"/>
  <c r="AV12"/>
  <c r="BH12"/>
  <c r="AV15"/>
  <c r="AN16"/>
  <c r="AV16"/>
  <c r="AQ21"/>
  <c r="BJ21" s="1"/>
  <c r="AN22"/>
  <c r="BG22" s="1"/>
  <c r="AO23"/>
  <c r="BH23" s="1"/>
  <c r="AN25"/>
  <c r="BG25" s="1"/>
  <c r="AV27"/>
  <c r="AN28"/>
  <c r="AV28"/>
  <c r="BH28"/>
  <c r="AQ29"/>
  <c r="BJ29" s="1"/>
  <c r="AO30"/>
  <c r="BJ31"/>
  <c r="AO33"/>
  <c r="AN34"/>
  <c r="AN39"/>
  <c r="BG39" s="1"/>
  <c r="AQ40"/>
  <c r="BJ40" s="1"/>
  <c r="AV44"/>
  <c r="BJ44"/>
  <c r="AQ53"/>
  <c r="BJ53" s="1"/>
  <c r="BJ61"/>
  <c r="BJ62"/>
  <c r="AN66"/>
  <c r="BG66" s="1"/>
  <c r="BI67"/>
  <c r="BJ68"/>
  <c r="AN72"/>
  <c r="AN76"/>
  <c r="AN80"/>
  <c r="BG80" s="1"/>
  <c r="AO84"/>
  <c r="BJ86"/>
  <c r="AV88"/>
  <c r="BJ88"/>
  <c r="BJ91"/>
  <c r="AV91"/>
  <c r="BJ95"/>
  <c r="AV95"/>
  <c r="AN100"/>
  <c r="BJ101"/>
  <c r="BI104"/>
  <c r="BJ105"/>
  <c r="BI108"/>
  <c r="BJ109"/>
  <c r="AV113"/>
  <c r="AV117"/>
  <c r="AV121"/>
  <c r="AP6" i="10"/>
  <c r="BI6" s="1"/>
  <c r="AQ15"/>
  <c r="BJ15" s="1"/>
  <c r="BG18"/>
  <c r="AO21"/>
  <c r="AQ27"/>
  <c r="BJ27" s="1"/>
  <c r="AO33"/>
  <c r="AN36"/>
  <c r="AP38"/>
  <c r="BI38" s="1"/>
  <c r="AQ43"/>
  <c r="BJ43" s="1"/>
  <c r="AO49"/>
  <c r="AN52"/>
  <c r="AP54"/>
  <c r="BI54" s="1"/>
  <c r="AQ59"/>
  <c r="BJ59" s="1"/>
  <c r="AQ69"/>
  <c r="BJ69" s="1"/>
  <c r="AO75"/>
  <c r="BH75" s="1"/>
  <c r="AQ78"/>
  <c r="BJ78" s="1"/>
  <c r="AO81"/>
  <c r="AN84"/>
  <c r="BG84" s="1"/>
  <c r="AP86"/>
  <c r="BI86" s="1"/>
  <c r="AQ93"/>
  <c r="BJ93" s="1"/>
  <c r="AO103"/>
  <c r="AO108"/>
  <c r="AN111"/>
  <c r="BG111" s="1"/>
  <c r="AQ5" i="2"/>
  <c r="BJ5" s="1"/>
  <c r="AP12"/>
  <c r="BI12" s="1"/>
  <c r="AN18"/>
  <c r="AN22"/>
  <c r="AQ29"/>
  <c r="BJ29" s="1"/>
  <c r="BJ32"/>
  <c r="AQ38"/>
  <c r="BJ38" s="1"/>
  <c r="AO41"/>
  <c r="BH41" s="1"/>
  <c r="BK41" s="1"/>
  <c r="BI42"/>
  <c r="AQ54"/>
  <c r="BJ54" s="1"/>
  <c r="AO58"/>
  <c r="AV69"/>
  <c r="BI69"/>
  <c r="AN71"/>
  <c r="AQ74"/>
  <c r="BJ74" s="1"/>
  <c r="BJ77"/>
  <c r="AV77"/>
  <c r="AO79"/>
  <c r="BG85"/>
  <c r="AN89"/>
  <c r="BG89" s="1"/>
  <c r="AO92"/>
  <c r="BH92" s="1"/>
  <c r="AP99"/>
  <c r="BI99" s="1"/>
  <c r="BI102"/>
  <c r="BI103"/>
  <c r="BJ104"/>
  <c r="AN110"/>
  <c r="BG110" s="1"/>
  <c r="AN7" i="3"/>
  <c r="BG7" s="1"/>
  <c r="AN11"/>
  <c r="BG11" s="1"/>
  <c r="AN35"/>
  <c r="BG35" s="1"/>
  <c r="AN36"/>
  <c r="BG36" s="1"/>
  <c r="AN45"/>
  <c r="BG45" s="1"/>
  <c r="AN46"/>
  <c r="BG46" s="1"/>
  <c r="AN47"/>
  <c r="BG47" s="1"/>
  <c r="AN48"/>
  <c r="BG48" s="1"/>
  <c r="AN49"/>
  <c r="BG49" s="1"/>
  <c r="BH64"/>
  <c r="BH66"/>
  <c r="BH68"/>
  <c r="BH70"/>
  <c r="BH72"/>
  <c r="BH74"/>
  <c r="BH76"/>
  <c r="BH78"/>
  <c r="BH80"/>
  <c r="AO85"/>
  <c r="AP86"/>
  <c r="BI86" s="1"/>
  <c r="AO12" i="4"/>
  <c r="AP28"/>
  <c r="BI28" s="1"/>
  <c r="AO35"/>
  <c r="AN63"/>
  <c r="BG63" s="1"/>
  <c r="BH63"/>
  <c r="AO75"/>
  <c r="BH75" s="1"/>
  <c r="AQ8" i="5"/>
  <c r="BJ8" s="1"/>
  <c r="AN18"/>
  <c r="AP22"/>
  <c r="BI22" s="1"/>
  <c r="AN80"/>
  <c r="BG80" s="1"/>
  <c r="BH80"/>
  <c r="AQ6" i="6"/>
  <c r="BJ6" s="1"/>
  <c r="AP8"/>
  <c r="BI8" s="1"/>
  <c r="AQ22"/>
  <c r="BJ22" s="1"/>
  <c r="AO34"/>
  <c r="BH93"/>
  <c r="AP74" i="7"/>
  <c r="BI74" s="1"/>
  <c r="AO10" i="8"/>
  <c r="AN18"/>
  <c r="BG18" s="1"/>
  <c r="AP35" i="9"/>
  <c r="BI35" s="1"/>
  <c r="BH10" i="1"/>
  <c r="BJ75"/>
  <c r="AV75"/>
  <c r="AV77"/>
  <c r="BJ79"/>
  <c r="AV79"/>
  <c r="AV16" i="2"/>
  <c r="BI16"/>
  <c r="BJ17"/>
  <c r="AV17"/>
  <c r="BJ21"/>
  <c r="AV21"/>
  <c r="AV93"/>
  <c r="BI93"/>
  <c r="BI49" i="4"/>
  <c r="AV101" i="7"/>
  <c r="BI10" i="1"/>
  <c r="BH20"/>
  <c r="BG28"/>
  <c r="BJ51"/>
  <c r="AV51"/>
  <c r="BJ63"/>
  <c r="AV63"/>
  <c r="BJ78"/>
  <c r="AV108"/>
  <c r="BG76" i="10"/>
  <c r="BJ16" i="2"/>
  <c r="AV32"/>
  <c r="BI32"/>
  <c r="BJ46"/>
  <c r="AV46"/>
  <c r="BJ100"/>
  <c r="AV100"/>
  <c r="AV103"/>
  <c r="AV104"/>
  <c r="BI104"/>
  <c r="AV16" i="3"/>
  <c r="BH16"/>
  <c r="AV65"/>
  <c r="AV67"/>
  <c r="AV77"/>
  <c r="BJ30" i="4"/>
  <c r="AV30"/>
  <c r="BH35" i="5"/>
  <c r="BJ153"/>
  <c r="AV153"/>
  <c r="AV50" i="6"/>
  <c r="BJ50"/>
  <c r="AV89" i="7"/>
  <c r="AV14" i="1"/>
  <c r="AN24"/>
  <c r="BH26"/>
  <c r="BK26" s="1"/>
  <c r="AP30"/>
  <c r="BI30" s="1"/>
  <c r="AO34"/>
  <c r="BH34" s="1"/>
  <c r="AN36"/>
  <c r="AN38"/>
  <c r="BG38" s="1"/>
  <c r="BH39"/>
  <c r="AV47"/>
  <c r="BI47"/>
  <c r="BJ48"/>
  <c r="AV48"/>
  <c r="AN52"/>
  <c r="BG52" s="1"/>
  <c r="BH52"/>
  <c r="AN64"/>
  <c r="BG64" s="1"/>
  <c r="AQ69"/>
  <c r="BJ69" s="1"/>
  <c r="BJ70"/>
  <c r="AV70"/>
  <c r="AV74"/>
  <c r="AV78"/>
  <c r="BG78"/>
  <c r="AP85"/>
  <c r="BI85" s="1"/>
  <c r="AP87"/>
  <c r="BI87" s="1"/>
  <c r="AN103"/>
  <c r="AN107"/>
  <c r="AQ110"/>
  <c r="BJ110" s="1"/>
  <c r="BJ114"/>
  <c r="AV114"/>
  <c r="BJ118"/>
  <c r="AV118"/>
  <c r="AQ9" i="10"/>
  <c r="BJ9" s="1"/>
  <c r="AO17"/>
  <c r="AN20"/>
  <c r="BG20" s="1"/>
  <c r="AP22"/>
  <c r="BI22" s="1"/>
  <c r="AO29"/>
  <c r="AN32"/>
  <c r="AP34"/>
  <c r="BI34" s="1"/>
  <c r="AQ39"/>
  <c r="BJ39" s="1"/>
  <c r="AO45"/>
  <c r="AN48"/>
  <c r="AP50"/>
  <c r="BI50" s="1"/>
  <c r="AQ55"/>
  <c r="BJ55" s="1"/>
  <c r="AO62"/>
  <c r="AQ65"/>
  <c r="BJ65" s="1"/>
  <c r="BG68"/>
  <c r="AO71"/>
  <c r="AN74"/>
  <c r="BG74" s="1"/>
  <c r="AP76"/>
  <c r="BI76" s="1"/>
  <c r="BH77"/>
  <c r="AO80"/>
  <c r="AP82"/>
  <c r="BI82" s="1"/>
  <c r="AQ87"/>
  <c r="BJ87" s="1"/>
  <c r="BG90"/>
  <c r="AP91"/>
  <c r="BI91" s="1"/>
  <c r="AO96"/>
  <c r="BH96" s="1"/>
  <c r="AN102"/>
  <c r="BG102" s="1"/>
  <c r="AP107"/>
  <c r="BI107" s="1"/>
  <c r="AP109"/>
  <c r="BI109" s="1"/>
  <c r="AO7" i="2"/>
  <c r="AN10"/>
  <c r="AQ13"/>
  <c r="BJ13" s="1"/>
  <c r="AV24"/>
  <c r="BI24"/>
  <c r="AN26"/>
  <c r="AO31"/>
  <c r="AQ33"/>
  <c r="BJ33" s="1"/>
  <c r="AP36"/>
  <c r="BI36" s="1"/>
  <c r="AV44"/>
  <c r="BI44"/>
  <c r="AN47"/>
  <c r="BG47" s="1"/>
  <c r="AN48"/>
  <c r="AP52"/>
  <c r="BI52" s="1"/>
  <c r="AO57"/>
  <c r="AP59"/>
  <c r="BI59" s="1"/>
  <c r="AQ62"/>
  <c r="BJ62" s="1"/>
  <c r="AP66"/>
  <c r="BI66" s="1"/>
  <c r="AP76"/>
  <c r="BI76" s="1"/>
  <c r="AQ82"/>
  <c r="BJ82" s="1"/>
  <c r="AO84"/>
  <c r="AV86"/>
  <c r="BI86"/>
  <c r="BJ87"/>
  <c r="BK87" s="1"/>
  <c r="AV87"/>
  <c r="AN91"/>
  <c r="AV95"/>
  <c r="BI95"/>
  <c r="AN101"/>
  <c r="AN106"/>
  <c r="AV113"/>
  <c r="BI113"/>
  <c r="AN115"/>
  <c r="AN8" i="3"/>
  <c r="BG8" s="1"/>
  <c r="AN12"/>
  <c r="BG12" s="1"/>
  <c r="AP17"/>
  <c r="BI17" s="1"/>
  <c r="AN18"/>
  <c r="BG18" s="1"/>
  <c r="AN19"/>
  <c r="BG19" s="1"/>
  <c r="AN20"/>
  <c r="BG20" s="1"/>
  <c r="AN21"/>
  <c r="BG21" s="1"/>
  <c r="AN22"/>
  <c r="BG22" s="1"/>
  <c r="AN23"/>
  <c r="BG23" s="1"/>
  <c r="AN28"/>
  <c r="BG28" s="1"/>
  <c r="AN29"/>
  <c r="BG29" s="1"/>
  <c r="AN52"/>
  <c r="BG52" s="1"/>
  <c r="AO89"/>
  <c r="AP93"/>
  <c r="BI93" s="1"/>
  <c r="AO109"/>
  <c r="AP17" i="4"/>
  <c r="BI17" s="1"/>
  <c r="AN31"/>
  <c r="AN34"/>
  <c r="AQ41"/>
  <c r="BJ41" s="1"/>
  <c r="AN74"/>
  <c r="AQ80"/>
  <c r="BJ80" s="1"/>
  <c r="AP11" i="5"/>
  <c r="BI11" s="1"/>
  <c r="AO13"/>
  <c r="AN15"/>
  <c r="AN21"/>
  <c r="BG21" s="1"/>
  <c r="BJ48"/>
  <c r="AV48"/>
  <c r="AP55"/>
  <c r="BI55" s="1"/>
  <c r="AO88"/>
  <c r="BH88" s="1"/>
  <c r="AO118"/>
  <c r="AN121"/>
  <c r="BJ149"/>
  <c r="AV149"/>
  <c r="AQ13" i="6"/>
  <c r="BJ13" s="1"/>
  <c r="AN51"/>
  <c r="BG51" s="1"/>
  <c r="AP62"/>
  <c r="BI62" s="1"/>
  <c r="AN67"/>
  <c r="AN68"/>
  <c r="BG68" s="1"/>
  <c r="AN110"/>
  <c r="BG110" s="1"/>
  <c r="AQ9" i="8"/>
  <c r="BJ9" s="1"/>
  <c r="AQ15"/>
  <c r="BJ15" s="1"/>
  <c r="BJ56"/>
  <c r="AV56"/>
  <c r="AN78"/>
  <c r="BG78" s="1"/>
  <c r="AP16" i="11"/>
  <c r="BI16" s="1"/>
  <c r="AN136"/>
  <c r="BH42" i="1"/>
  <c r="BH44"/>
  <c r="BH85" i="10"/>
  <c r="BG41" i="2"/>
  <c r="BG57"/>
  <c r="BH65"/>
  <c r="BH79"/>
  <c r="BH85"/>
  <c r="BI16" i="3"/>
  <c r="BH23"/>
  <c r="BH26"/>
  <c r="BH36"/>
  <c r="BK36" s="1"/>
  <c r="AV62"/>
  <c r="BH62"/>
  <c r="BI64"/>
  <c r="BI67"/>
  <c r="BI68"/>
  <c r="BI70"/>
  <c r="BI73"/>
  <c r="BI74"/>
  <c r="BI77"/>
  <c r="BI78"/>
  <c r="BI79"/>
  <c r="BI80"/>
  <c r="BJ24" i="4"/>
  <c r="BH71"/>
  <c r="BK71" s="1"/>
  <c r="BH10" i="5"/>
  <c r="BJ14"/>
  <c r="AV14"/>
  <c r="BH26"/>
  <c r="BH40"/>
  <c r="BH50"/>
  <c r="AV52"/>
  <c r="BJ86"/>
  <c r="AV86"/>
  <c r="BI101"/>
  <c r="BI114"/>
  <c r="BI131"/>
  <c r="BJ132"/>
  <c r="BJ39" i="6"/>
  <c r="BJ43"/>
  <c r="BJ80"/>
  <c r="BI92"/>
  <c r="BH103"/>
  <c r="BG137"/>
  <c r="BJ86" i="7"/>
  <c r="BK86" s="1"/>
  <c r="AV86"/>
  <c r="BG6" i="8"/>
  <c r="BJ24" i="9"/>
  <c r="AV24"/>
  <c r="BG7" i="1"/>
  <c r="BH8"/>
  <c r="BH16"/>
  <c r="BG19"/>
  <c r="BG20"/>
  <c r="BH24"/>
  <c r="BK24" s="1"/>
  <c r="BG34"/>
  <c r="BG36"/>
  <c r="BH37"/>
  <c r="BH48"/>
  <c r="BG51"/>
  <c r="BH54"/>
  <c r="BG88"/>
  <c r="BH91"/>
  <c r="BH95"/>
  <c r="BH99"/>
  <c r="BG45" i="2"/>
  <c r="BH47"/>
  <c r="BG61"/>
  <c r="BH77"/>
  <c r="BH82"/>
  <c r="BH88"/>
  <c r="BH90"/>
  <c r="BK90" s="1"/>
  <c r="BH24" i="3"/>
  <c r="BH27"/>
  <c r="BH31"/>
  <c r="BH34"/>
  <c r="BK34" s="1"/>
  <c r="BH37"/>
  <c r="BH41"/>
  <c r="BH44"/>
  <c r="BK44" s="1"/>
  <c r="BH51"/>
  <c r="BK51" s="1"/>
  <c r="AV53"/>
  <c r="BH53"/>
  <c r="AV54"/>
  <c r="BH54"/>
  <c r="AV55"/>
  <c r="BH55"/>
  <c r="BI57"/>
  <c r="BI58"/>
  <c r="BI59"/>
  <c r="BI60"/>
  <c r="BJ99"/>
  <c r="BJ124"/>
  <c r="BI36" i="4"/>
  <c r="BJ37"/>
  <c r="BJ68"/>
  <c r="AV68"/>
  <c r="BH79"/>
  <c r="BH29" i="5"/>
  <c r="AV30"/>
  <c r="BI30"/>
  <c r="BG35"/>
  <c r="BH42"/>
  <c r="BH43"/>
  <c r="BG48"/>
  <c r="BJ57"/>
  <c r="BH66"/>
  <c r="BH67"/>
  <c r="AV68"/>
  <c r="BI68"/>
  <c r="BI70"/>
  <c r="AV70"/>
  <c r="BI71"/>
  <c r="BJ77"/>
  <c r="AV77"/>
  <c r="BI95"/>
  <c r="AV103"/>
  <c r="BG103"/>
  <c r="AV108"/>
  <c r="AV135"/>
  <c r="AV140"/>
  <c r="BI142"/>
  <c r="BG29" i="6"/>
  <c r="BJ36"/>
  <c r="AV36"/>
  <c r="BJ41"/>
  <c r="AV41"/>
  <c r="BJ45"/>
  <c r="AV45"/>
  <c r="BG53"/>
  <c r="AV54"/>
  <c r="BI56"/>
  <c r="BJ82"/>
  <c r="AV82"/>
  <c r="AV86"/>
  <c r="BI95"/>
  <c r="BJ146"/>
  <c r="AV146"/>
  <c r="BJ65" i="7"/>
  <c r="AV65"/>
  <c r="BJ26" i="8"/>
  <c r="BJ30"/>
  <c r="AV47"/>
  <c r="BJ54"/>
  <c r="AV54"/>
  <c r="BI71"/>
  <c r="BJ28" i="9"/>
  <c r="AV28"/>
  <c r="BH31" i="11"/>
  <c r="BK31" s="1"/>
  <c r="BG46" i="1"/>
  <c r="BH60"/>
  <c r="BH93"/>
  <c r="BH97"/>
  <c r="BH67" i="10"/>
  <c r="BG80"/>
  <c r="BH100"/>
  <c r="BH59" i="2"/>
  <c r="BH98"/>
  <c r="BH29" i="3"/>
  <c r="BH33"/>
  <c r="BH38"/>
  <c r="BH43"/>
  <c r="BH49"/>
  <c r="BI65"/>
  <c r="BI66"/>
  <c r="BI69"/>
  <c r="BK69" s="1"/>
  <c r="BI71"/>
  <c r="BI72"/>
  <c r="BI75"/>
  <c r="BI76"/>
  <c r="AV106"/>
  <c r="BH106"/>
  <c r="BJ38" i="4"/>
  <c r="AV38"/>
  <c r="BI48"/>
  <c r="BJ49"/>
  <c r="BJ76"/>
  <c r="AV76"/>
  <c r="BH34" i="5"/>
  <c r="BI60"/>
  <c r="BH119"/>
  <c r="BK119" s="1"/>
  <c r="BI146"/>
  <c r="BJ63" i="6"/>
  <c r="AV90"/>
  <c r="BI97"/>
  <c r="BJ142"/>
  <c r="AV142"/>
  <c r="BJ61" i="7"/>
  <c r="AV61"/>
  <c r="BG14" i="8"/>
  <c r="BI14" i="9"/>
  <c r="AV21"/>
  <c r="BJ32"/>
  <c r="AV32"/>
  <c r="BH13" i="1"/>
  <c r="BH45"/>
  <c r="BG54"/>
  <c r="BH55"/>
  <c r="BH65"/>
  <c r="BG72"/>
  <c r="BG76"/>
  <c r="BH81"/>
  <c r="BK81" s="1"/>
  <c r="BH92"/>
  <c r="BH96"/>
  <c r="BG16" i="10"/>
  <c r="BG60"/>
  <c r="BH79"/>
  <c r="BH99"/>
  <c r="BG39" i="2"/>
  <c r="BG55"/>
  <c r="BG63"/>
  <c r="BH71"/>
  <c r="BK71" s="1"/>
  <c r="BH83"/>
  <c r="BH93"/>
  <c r="BH95"/>
  <c r="BG106"/>
  <c r="BI23" i="3"/>
  <c r="BI26"/>
  <c r="BI29"/>
  <c r="BI33"/>
  <c r="BH57"/>
  <c r="BH58"/>
  <c r="BH59"/>
  <c r="BH60"/>
  <c r="BI62"/>
  <c r="BJ74"/>
  <c r="BJ75"/>
  <c r="BJ76"/>
  <c r="BJ77"/>
  <c r="BJ78"/>
  <c r="BJ79"/>
  <c r="BJ80"/>
  <c r="BH59" i="4"/>
  <c r="BH61"/>
  <c r="BH83"/>
  <c r="BK83" s="1"/>
  <c r="BH22" i="5"/>
  <c r="BJ51"/>
  <c r="BJ53"/>
  <c r="BH56"/>
  <c r="BI57"/>
  <c r="BJ64"/>
  <c r="AV64"/>
  <c r="BH72"/>
  <c r="AV92"/>
  <c r="BG96"/>
  <c r="BJ106"/>
  <c r="AV112"/>
  <c r="BI127"/>
  <c r="BJ128"/>
  <c r="BJ151"/>
  <c r="BJ155"/>
  <c r="BG9" i="6"/>
  <c r="AV46"/>
  <c r="AV102"/>
  <c r="BG117"/>
  <c r="BJ137"/>
  <c r="BJ21" i="7"/>
  <c r="AV21"/>
  <c r="BJ26"/>
  <c r="AV26"/>
  <c r="BH36"/>
  <c r="BJ51"/>
  <c r="BJ96"/>
  <c r="AV96"/>
  <c r="BG72" i="8"/>
  <c r="BI21" i="9"/>
  <c r="BJ39"/>
  <c r="BG100" i="11"/>
  <c r="BI104" i="3"/>
  <c r="AV110"/>
  <c r="BH110"/>
  <c r="AV111"/>
  <c r="BH111"/>
  <c r="AV112"/>
  <c r="BH112"/>
  <c r="AV113"/>
  <c r="BH113"/>
  <c r="AV114"/>
  <c r="BH114"/>
  <c r="AV115"/>
  <c r="BH115"/>
  <c r="BK115" s="1"/>
  <c r="AV116"/>
  <c r="BH116"/>
  <c r="AV117"/>
  <c r="BH117"/>
  <c r="AV118"/>
  <c r="BH118"/>
  <c r="AV119"/>
  <c r="BH119"/>
  <c r="AV120"/>
  <c r="BH120"/>
  <c r="AV121"/>
  <c r="BH121"/>
  <c r="AV122"/>
  <c r="BH122"/>
  <c r="AV123"/>
  <c r="BH123"/>
  <c r="AV124"/>
  <c r="BH124"/>
  <c r="AV18" i="4"/>
  <c r="BI20"/>
  <c r="AV24"/>
  <c r="BI32"/>
  <c r="BJ33"/>
  <c r="AV37"/>
  <c r="BJ40"/>
  <c r="BH65"/>
  <c r="BK65" s="1"/>
  <c r="BH69"/>
  <c r="AV78"/>
  <c r="BG7" i="5"/>
  <c r="BH24"/>
  <c r="AV25"/>
  <c r="AV31"/>
  <c r="AV37"/>
  <c r="BH37"/>
  <c r="AV38"/>
  <c r="BI38"/>
  <c r="AV44"/>
  <c r="AV45"/>
  <c r="BH45"/>
  <c r="AV51"/>
  <c r="BJ52"/>
  <c r="BI54"/>
  <c r="AV58"/>
  <c r="BH58"/>
  <c r="BI59"/>
  <c r="AV59"/>
  <c r="AV63"/>
  <c r="BI63"/>
  <c r="BJ65"/>
  <c r="BG72"/>
  <c r="AV75"/>
  <c r="BH75"/>
  <c r="AV76"/>
  <c r="BI76"/>
  <c r="BJ78"/>
  <c r="BH83"/>
  <c r="AV84"/>
  <c r="BI90"/>
  <c r="BJ91"/>
  <c r="BJ96"/>
  <c r="BJ102"/>
  <c r="BI105"/>
  <c r="AV106"/>
  <c r="BI110"/>
  <c r="BJ111"/>
  <c r="BJ123"/>
  <c r="AV125"/>
  <c r="AV128"/>
  <c r="AV129"/>
  <c r="AV132"/>
  <c r="AV133"/>
  <c r="AV136"/>
  <c r="AV137"/>
  <c r="BJ143"/>
  <c r="BI150"/>
  <c r="AV151"/>
  <c r="BI154"/>
  <c r="AV155"/>
  <c r="BG8" i="6"/>
  <c r="BJ30"/>
  <c r="BG31"/>
  <c r="BI38"/>
  <c r="AV39"/>
  <c r="BG39"/>
  <c r="BI42"/>
  <c r="AV43"/>
  <c r="BI48"/>
  <c r="BJ49"/>
  <c r="BI52"/>
  <c r="BJ57"/>
  <c r="BI61"/>
  <c r="AV63"/>
  <c r="BH63"/>
  <c r="AV64"/>
  <c r="BI64"/>
  <c r="BK64" s="1"/>
  <c r="AV72"/>
  <c r="AV79"/>
  <c r="AV80"/>
  <c r="BI83"/>
  <c r="BJ85"/>
  <c r="BI88"/>
  <c r="BJ89"/>
  <c r="BI99"/>
  <c r="BJ100"/>
  <c r="BJ101"/>
  <c r="BJ107"/>
  <c r="BJ108"/>
  <c r="AV108"/>
  <c r="BJ112"/>
  <c r="AV114"/>
  <c r="BI123"/>
  <c r="BJ124"/>
  <c r="AV132"/>
  <c r="BH132"/>
  <c r="AV139"/>
  <c r="BH139"/>
  <c r="BJ144"/>
  <c r="BJ148"/>
  <c r="BJ19" i="7"/>
  <c r="BJ24"/>
  <c r="BI29"/>
  <c r="BJ30"/>
  <c r="BJ31"/>
  <c r="BJ33"/>
  <c r="BJ63"/>
  <c r="BI78"/>
  <c r="BJ79"/>
  <c r="BJ80"/>
  <c r="AV92"/>
  <c r="BG111"/>
  <c r="BG11" i="8"/>
  <c r="BI20"/>
  <c r="BJ21"/>
  <c r="BJ24"/>
  <c r="AV24"/>
  <c r="BJ28"/>
  <c r="AV28"/>
  <c r="AV49"/>
  <c r="AV73"/>
  <c r="BI75"/>
  <c r="BJ5" i="9"/>
  <c r="BI17"/>
  <c r="BI37"/>
  <c r="AV43"/>
  <c r="BH103" i="3"/>
  <c r="BH104"/>
  <c r="BK104" s="1"/>
  <c r="BI106"/>
  <c r="BI107"/>
  <c r="BI31" i="4"/>
  <c r="BJ36"/>
  <c r="BI40"/>
  <c r="BJ48"/>
  <c r="BH55"/>
  <c r="BH8" i="5"/>
  <c r="BH13"/>
  <c r="BJ20"/>
  <c r="AV46"/>
  <c r="AV47"/>
  <c r="BH48"/>
  <c r="BI52"/>
  <c r="BH54"/>
  <c r="BJ60"/>
  <c r="BH64"/>
  <c r="BI65"/>
  <c r="BJ70"/>
  <c r="BJ71"/>
  <c r="BH77"/>
  <c r="BI78"/>
  <c r="BH85"/>
  <c r="BI96"/>
  <c r="BJ97"/>
  <c r="BJ98"/>
  <c r="BJ99"/>
  <c r="BI102"/>
  <c r="BJ103"/>
  <c r="BI109"/>
  <c r="BH110"/>
  <c r="BJ120"/>
  <c r="BK120" s="1"/>
  <c r="BI123"/>
  <c r="BJ127"/>
  <c r="BJ131"/>
  <c r="BJ135"/>
  <c r="BJ140"/>
  <c r="BI143"/>
  <c r="BJ144"/>
  <c r="AV152"/>
  <c r="BI30" i="6"/>
  <c r="AV35"/>
  <c r="BG35"/>
  <c r="AV40"/>
  <c r="AV44"/>
  <c r="BI47"/>
  <c r="BI51"/>
  <c r="BJ54"/>
  <c r="BI57"/>
  <c r="BJ58"/>
  <c r="AV81"/>
  <c r="BI87"/>
  <c r="BI89"/>
  <c r="BI93"/>
  <c r="BJ96"/>
  <c r="BI98"/>
  <c r="BH99"/>
  <c r="BI100"/>
  <c r="AV100"/>
  <c r="BI101"/>
  <c r="BJ104"/>
  <c r="AV104"/>
  <c r="BG120"/>
  <c r="BJ127"/>
  <c r="AV127"/>
  <c r="BJ131"/>
  <c r="AV131"/>
  <c r="BJ152"/>
  <c r="BG31" i="7"/>
  <c r="BI43"/>
  <c r="BI55"/>
  <c r="BI56"/>
  <c r="BJ57"/>
  <c r="BJ58"/>
  <c r="BJ84"/>
  <c r="BJ114"/>
  <c r="BJ116"/>
  <c r="BG17" i="8"/>
  <c r="BJ38"/>
  <c r="AV38"/>
  <c r="BI45"/>
  <c r="BJ47"/>
  <c r="BJ52"/>
  <c r="BJ65"/>
  <c r="BJ80"/>
  <c r="AV80"/>
  <c r="BJ10" i="9"/>
  <c r="BJ11"/>
  <c r="BJ26"/>
  <c r="BJ30"/>
  <c r="BH37"/>
  <c r="AV37"/>
  <c r="AV107" i="6"/>
  <c r="BI111"/>
  <c r="AV112"/>
  <c r="BI115"/>
  <c r="BJ117"/>
  <c r="BJ119"/>
  <c r="BH121"/>
  <c r="AV122"/>
  <c r="AV124"/>
  <c r="AV125"/>
  <c r="BI128"/>
  <c r="AV129"/>
  <c r="AV133"/>
  <c r="AV134"/>
  <c r="AV140"/>
  <c r="AV141"/>
  <c r="BI143"/>
  <c r="AV144"/>
  <c r="BH144"/>
  <c r="BI147"/>
  <c r="AV148"/>
  <c r="BH148"/>
  <c r="AV152"/>
  <c r="BH152"/>
  <c r="BI13" i="7"/>
  <c r="AV14"/>
  <c r="AV19"/>
  <c r="BH19"/>
  <c r="BI23"/>
  <c r="AV24"/>
  <c r="BG24"/>
  <c r="BI27"/>
  <c r="AV30"/>
  <c r="AV31"/>
  <c r="BJ32"/>
  <c r="BI34"/>
  <c r="BH39"/>
  <c r="BH40"/>
  <c r="BK40" s="1"/>
  <c r="AV41"/>
  <c r="AV51"/>
  <c r="AV52"/>
  <c r="AV57"/>
  <c r="AV58"/>
  <c r="AV59"/>
  <c r="BI62"/>
  <c r="AV63"/>
  <c r="AV67"/>
  <c r="BI70"/>
  <c r="AV79"/>
  <c r="AV80"/>
  <c r="AV81"/>
  <c r="BH82"/>
  <c r="BI83"/>
  <c r="AV84"/>
  <c r="BI87"/>
  <c r="BJ88"/>
  <c r="BI90"/>
  <c r="BJ91"/>
  <c r="BI94"/>
  <c r="BJ95"/>
  <c r="BI98"/>
  <c r="BJ99"/>
  <c r="BI102"/>
  <c r="BJ103"/>
  <c r="BI106"/>
  <c r="BI112"/>
  <c r="AV114"/>
  <c r="BH114"/>
  <c r="BK115"/>
  <c r="AV116"/>
  <c r="BG9" i="8"/>
  <c r="AV21"/>
  <c r="AV22"/>
  <c r="BI25"/>
  <c r="AV26"/>
  <c r="BI29"/>
  <c r="AV30"/>
  <c r="BI42"/>
  <c r="BJ48"/>
  <c r="BI51"/>
  <c r="AV52"/>
  <c r="BI58"/>
  <c r="BJ59"/>
  <c r="BI62"/>
  <c r="AV65"/>
  <c r="AV66"/>
  <c r="BJ72"/>
  <c r="BJ76"/>
  <c r="AV79"/>
  <c r="AV5" i="9"/>
  <c r="AV6"/>
  <c r="AV10"/>
  <c r="AV11"/>
  <c r="AV12"/>
  <c r="BJ18"/>
  <c r="BI25"/>
  <c r="AV26"/>
  <c r="BI29"/>
  <c r="AV30"/>
  <c r="BI33"/>
  <c r="BI38"/>
  <c r="AV39"/>
  <c r="AV44"/>
  <c r="AV45"/>
  <c r="BI47"/>
  <c r="BJ48"/>
  <c r="BH7" i="11"/>
  <c r="BH66"/>
  <c r="BH118" i="6"/>
  <c r="BI119"/>
  <c r="BJ120"/>
  <c r="BJ123"/>
  <c r="AV126"/>
  <c r="AV130"/>
  <c r="BG130"/>
  <c r="BJ132"/>
  <c r="BJ139"/>
  <c r="AV145"/>
  <c r="AV149"/>
  <c r="BH9" i="7"/>
  <c r="AV16"/>
  <c r="AV20"/>
  <c r="BG20"/>
  <c r="AV25"/>
  <c r="AV28"/>
  <c r="BJ29"/>
  <c r="BI32"/>
  <c r="BH34"/>
  <c r="BJ43"/>
  <c r="BH46"/>
  <c r="BJ56"/>
  <c r="AV60"/>
  <c r="AV64"/>
  <c r="BG64"/>
  <c r="BI69"/>
  <c r="BJ78"/>
  <c r="AV85"/>
  <c r="BH87"/>
  <c r="BI89"/>
  <c r="BI93"/>
  <c r="BI97"/>
  <c r="BI101"/>
  <c r="BI110"/>
  <c r="AV115"/>
  <c r="AV117"/>
  <c r="BI13" i="8"/>
  <c r="BJ20"/>
  <c r="AV27"/>
  <c r="AV31"/>
  <c r="BI46"/>
  <c r="BI48"/>
  <c r="BJ49"/>
  <c r="AV53"/>
  <c r="BI57"/>
  <c r="BJ69"/>
  <c r="BI72"/>
  <c r="BJ73"/>
  <c r="BI76"/>
  <c r="BJ77"/>
  <c r="BJ14" i="9"/>
  <c r="BI18"/>
  <c r="BJ19"/>
  <c r="AV27"/>
  <c r="AV31"/>
  <c r="BJ43"/>
  <c r="AV20" i="11"/>
  <c r="BH98"/>
  <c r="BH126"/>
  <c r="BK126" s="1"/>
  <c r="BH128"/>
  <c r="BJ32"/>
  <c r="BK32" s="1"/>
  <c r="BH42"/>
  <c r="BH47" i="4"/>
  <c r="BH92"/>
  <c r="BG93"/>
  <c r="BH51" i="5"/>
  <c r="BH53"/>
  <c r="BH59"/>
  <c r="BH61"/>
  <c r="BH114"/>
  <c r="BG11" i="6"/>
  <c r="BG33"/>
  <c r="BH62"/>
  <c r="BG67"/>
  <c r="BG83"/>
  <c r="BH92"/>
  <c r="BH98"/>
  <c r="BG128"/>
  <c r="AV137"/>
  <c r="BH143"/>
  <c r="BH147"/>
  <c r="BH13" i="7"/>
  <c r="BH14"/>
  <c r="BH23"/>
  <c r="BH27"/>
  <c r="BH28"/>
  <c r="BH31"/>
  <c r="BH33"/>
  <c r="BH35"/>
  <c r="BG38"/>
  <c r="BG41"/>
  <c r="BH42"/>
  <c r="BG54"/>
  <c r="BH67"/>
  <c r="BH77"/>
  <c r="BK77" s="1"/>
  <c r="BH83"/>
  <c r="BH111"/>
  <c r="BK111" s="1"/>
  <c r="BH113"/>
  <c r="BK113" s="1"/>
  <c r="BG19" i="8"/>
  <c r="BG41"/>
  <c r="BG57"/>
  <c r="BH8" i="9"/>
  <c r="BH5" i="11"/>
  <c r="BG35"/>
  <c r="AV36"/>
  <c r="AV37"/>
  <c r="BH103"/>
  <c r="BG112"/>
  <c r="BG148"/>
  <c r="BH42" i="4"/>
  <c r="BK42" s="1"/>
  <c r="BH52"/>
  <c r="BG59"/>
  <c r="BH60"/>
  <c r="BH62"/>
  <c r="BH64"/>
  <c r="BG65"/>
  <c r="BH68"/>
  <c r="BH72"/>
  <c r="BH74"/>
  <c r="BH76"/>
  <c r="BK76" s="1"/>
  <c r="BH78"/>
  <c r="BH80"/>
  <c r="BG85"/>
  <c r="BH93"/>
  <c r="BK93" s="1"/>
  <c r="BG12" i="5"/>
  <c r="BH14"/>
  <c r="BG18"/>
  <c r="BG66"/>
  <c r="BG74"/>
  <c r="BH82"/>
  <c r="BH86"/>
  <c r="BH93"/>
  <c r="BH112"/>
  <c r="BG18" i="6"/>
  <c r="BH37"/>
  <c r="BH60"/>
  <c r="BH67"/>
  <c r="BH70"/>
  <c r="BK70" s="1"/>
  <c r="BH102"/>
  <c r="BG103"/>
  <c r="BH105"/>
  <c r="BH109"/>
  <c r="BG114"/>
  <c r="BG6" i="7"/>
  <c r="BH7"/>
  <c r="BK7" s="1"/>
  <c r="BH11"/>
  <c r="BH21"/>
  <c r="BK21" s="1"/>
  <c r="BH22"/>
  <c r="BH38"/>
  <c r="BH41"/>
  <c r="BH53"/>
  <c r="BK53" s="1"/>
  <c r="BH71"/>
  <c r="BH81"/>
  <c r="BH107"/>
  <c r="BG22" i="8"/>
  <c r="BH23"/>
  <c r="BH39"/>
  <c r="BG54"/>
  <c r="BH55"/>
  <c r="BH6" i="9"/>
  <c r="BK6" s="1"/>
  <c r="BH13" i="11"/>
  <c r="BH22"/>
  <c r="BK22" s="1"/>
  <c r="AV32"/>
  <c r="BK36"/>
  <c r="BG43"/>
  <c r="BH46"/>
  <c r="AV47"/>
  <c r="BH108"/>
  <c r="BK108" s="1"/>
  <c r="BH112"/>
  <c r="BG126"/>
  <c r="BG128"/>
  <c r="BH144"/>
  <c r="AQ38" i="12"/>
  <c r="BH53" i="11"/>
  <c r="BH62"/>
  <c r="BG101"/>
  <c r="BH115"/>
  <c r="BH150"/>
  <c r="BK150" s="1"/>
  <c r="BH152"/>
  <c r="BG153"/>
  <c r="AQ37" i="12"/>
  <c r="BG27" i="11"/>
  <c r="BH47"/>
  <c r="BH58"/>
  <c r="BH92"/>
  <c r="BG94"/>
  <c r="BG96"/>
  <c r="BH101"/>
  <c r="BK101" s="1"/>
  <c r="BG105"/>
  <c r="BH116"/>
  <c r="BH122"/>
  <c r="BH136"/>
  <c r="BH143"/>
  <c r="BH151"/>
  <c r="BH153"/>
  <c r="BH155"/>
  <c r="BK155" s="1"/>
  <c r="AQ69" i="12"/>
  <c r="BB84" i="11"/>
  <c r="BH84" s="1"/>
  <c r="BK84" s="1"/>
  <c r="BA84"/>
  <c r="BG84" s="1"/>
  <c r="BB118"/>
  <c r="BA118"/>
  <c r="BG118" s="1"/>
  <c r="BB129"/>
  <c r="BA129"/>
  <c r="BG129" s="1"/>
  <c r="BB138"/>
  <c r="BA138"/>
  <c r="BG138" s="1"/>
  <c r="BA97"/>
  <c r="BG97" s="1"/>
  <c r="BB109"/>
  <c r="BA109"/>
  <c r="BB111"/>
  <c r="BA111"/>
  <c r="BB120"/>
  <c r="BH120" s="1"/>
  <c r="BA120"/>
  <c r="BB131"/>
  <c r="BA131"/>
  <c r="BG131" s="1"/>
  <c r="BB140"/>
  <c r="BH140" s="1"/>
  <c r="BA140"/>
  <c r="BG140" s="1"/>
  <c r="BB145"/>
  <c r="BA145"/>
  <c r="BB154"/>
  <c r="BA154"/>
  <c r="BA7"/>
  <c r="BA15"/>
  <c r="BG15" s="1"/>
  <c r="BA23"/>
  <c r="BA31"/>
  <c r="BA39"/>
  <c r="BG39" s="1"/>
  <c r="BA47"/>
  <c r="BG47" s="1"/>
  <c r="BA55"/>
  <c r="BA63"/>
  <c r="BB82"/>
  <c r="BA82"/>
  <c r="BB86"/>
  <c r="BA86"/>
  <c r="BG86" s="1"/>
  <c r="BA90"/>
  <c r="BB102"/>
  <c r="BH102" s="1"/>
  <c r="BA102"/>
  <c r="BA108"/>
  <c r="BG108" s="1"/>
  <c r="BA115"/>
  <c r="BA122"/>
  <c r="BG122" s="1"/>
  <c r="BB147"/>
  <c r="BA147"/>
  <c r="BB156"/>
  <c r="BH156" s="1"/>
  <c r="BA156"/>
  <c r="BB88"/>
  <c r="BA88"/>
  <c r="BG88" s="1"/>
  <c r="BB93"/>
  <c r="BA93"/>
  <c r="BG93" s="1"/>
  <c r="BB95"/>
  <c r="BA95"/>
  <c r="BB104"/>
  <c r="BH104" s="1"/>
  <c r="BA104"/>
  <c r="BB125"/>
  <c r="BA125"/>
  <c r="BB127"/>
  <c r="BA127"/>
  <c r="BA134"/>
  <c r="BA136"/>
  <c r="BA141"/>
  <c r="BA143"/>
  <c r="BG143" s="1"/>
  <c r="BA150"/>
  <c r="BG150" s="1"/>
  <c r="BA152"/>
  <c r="BB70"/>
  <c r="BA70"/>
  <c r="BG70" s="1"/>
  <c r="BB72"/>
  <c r="BA72"/>
  <c r="BG72" s="1"/>
  <c r="BB74"/>
  <c r="BA74"/>
  <c r="BB76"/>
  <c r="BH76" s="1"/>
  <c r="BA76"/>
  <c r="BG76" s="1"/>
  <c r="BB78"/>
  <c r="BA78"/>
  <c r="BG78" s="1"/>
  <c r="BB80"/>
  <c r="BA80"/>
  <c r="BG80" s="1"/>
  <c r="BB85"/>
  <c r="BH85" s="1"/>
  <c r="BA85"/>
  <c r="BG85" s="1"/>
  <c r="BA6"/>
  <c r="BA10"/>
  <c r="BG10" s="1"/>
  <c r="BA14"/>
  <c r="BA18"/>
  <c r="BA22"/>
  <c r="BA26"/>
  <c r="BA30"/>
  <c r="BA34"/>
  <c r="BA38"/>
  <c r="BA42"/>
  <c r="BA46"/>
  <c r="BG46" s="1"/>
  <c r="BA50"/>
  <c r="BG50" s="1"/>
  <c r="BA54"/>
  <c r="BA58"/>
  <c r="BG58" s="1"/>
  <c r="BA62"/>
  <c r="BA66"/>
  <c r="BG66" s="1"/>
  <c r="BB87"/>
  <c r="BA87"/>
  <c r="BA5"/>
  <c r="BA9"/>
  <c r="BA13"/>
  <c r="BG13" s="1"/>
  <c r="BA17"/>
  <c r="BG17" s="1"/>
  <c r="BA21"/>
  <c r="BG21" s="1"/>
  <c r="BA25"/>
  <c r="BG25" s="1"/>
  <c r="BA29"/>
  <c r="BA33"/>
  <c r="BA37"/>
  <c r="BA41"/>
  <c r="BG41" s="1"/>
  <c r="BA45"/>
  <c r="BA49"/>
  <c r="BA53"/>
  <c r="BG53" s="1"/>
  <c r="BA57"/>
  <c r="BA61"/>
  <c r="BA65"/>
  <c r="BA69"/>
  <c r="BB71"/>
  <c r="BA71"/>
  <c r="BB73"/>
  <c r="BH73" s="1"/>
  <c r="BA73"/>
  <c r="BB75"/>
  <c r="BH75" s="1"/>
  <c r="BA75"/>
  <c r="BB77"/>
  <c r="BH77" s="1"/>
  <c r="BA77"/>
  <c r="BB79"/>
  <c r="BA79"/>
  <c r="BB81"/>
  <c r="BH81" s="1"/>
  <c r="BA81"/>
  <c r="BB89"/>
  <c r="BA89"/>
  <c r="BG89" s="1"/>
  <c r="BA8"/>
  <c r="BA12"/>
  <c r="BA16"/>
  <c r="BA20"/>
  <c r="BA24"/>
  <c r="BG24" s="1"/>
  <c r="BA28"/>
  <c r="BG28" s="1"/>
  <c r="BA32"/>
  <c r="BG32" s="1"/>
  <c r="BA36"/>
  <c r="BG36" s="1"/>
  <c r="BA40"/>
  <c r="BG40" s="1"/>
  <c r="BA44"/>
  <c r="BG44" s="1"/>
  <c r="BA48"/>
  <c r="BG48" s="1"/>
  <c r="BA52"/>
  <c r="BA56"/>
  <c r="BA60"/>
  <c r="BG60" s="1"/>
  <c r="BA64"/>
  <c r="BG64" s="1"/>
  <c r="BA68"/>
  <c r="BG68" s="1"/>
  <c r="BB83"/>
  <c r="BA83"/>
  <c r="BG83" s="1"/>
  <c r="BA6" i="9"/>
  <c r="BG6" s="1"/>
  <c r="BA7"/>
  <c r="BB12"/>
  <c r="BH12" s="1"/>
  <c r="BA12"/>
  <c r="BB14"/>
  <c r="BH14" s="1"/>
  <c r="BA14"/>
  <c r="BB16"/>
  <c r="BA16"/>
  <c r="BG16" s="1"/>
  <c r="BB18"/>
  <c r="BH18" s="1"/>
  <c r="BA18"/>
  <c r="BB20"/>
  <c r="BH20" s="1"/>
  <c r="BA20"/>
  <c r="BB22"/>
  <c r="BH22" s="1"/>
  <c r="BA22"/>
  <c r="BB24"/>
  <c r="BH24" s="1"/>
  <c r="BA24"/>
  <c r="BG24" s="1"/>
  <c r="BB26"/>
  <c r="BH26" s="1"/>
  <c r="BA26"/>
  <c r="BG26" s="1"/>
  <c r="BB28"/>
  <c r="BH28" s="1"/>
  <c r="BA28"/>
  <c r="BB30"/>
  <c r="BH30" s="1"/>
  <c r="BA30"/>
  <c r="BB32"/>
  <c r="BH32" s="1"/>
  <c r="BA32"/>
  <c r="BG32" s="1"/>
  <c r="BB34"/>
  <c r="BA34"/>
  <c r="BB36"/>
  <c r="BH36" s="1"/>
  <c r="BK36" s="1"/>
  <c r="BA36"/>
  <c r="BG36" s="1"/>
  <c r="BB39"/>
  <c r="BH39" s="1"/>
  <c r="BA39"/>
  <c r="BG39" s="1"/>
  <c r="BB41"/>
  <c r="BH41" s="1"/>
  <c r="BA41"/>
  <c r="BG41" s="1"/>
  <c r="BB43"/>
  <c r="BH43" s="1"/>
  <c r="BA43"/>
  <c r="BB45"/>
  <c r="BH45" s="1"/>
  <c r="BA45"/>
  <c r="BG45" s="1"/>
  <c r="BB47"/>
  <c r="BH47" s="1"/>
  <c r="BA47"/>
  <c r="BB49"/>
  <c r="BH49" s="1"/>
  <c r="BA49"/>
  <c r="BG49" s="1"/>
  <c r="BA5"/>
  <c r="BG5" s="1"/>
  <c r="BA9"/>
  <c r="BA8"/>
  <c r="BG8" s="1"/>
  <c r="BB11"/>
  <c r="BH11" s="1"/>
  <c r="BA11"/>
  <c r="BG11" s="1"/>
  <c r="BB13"/>
  <c r="BH13" s="1"/>
  <c r="BK13" s="1"/>
  <c r="BA13"/>
  <c r="BB15"/>
  <c r="BA15"/>
  <c r="BB17"/>
  <c r="BH17" s="1"/>
  <c r="BA17"/>
  <c r="BG17" s="1"/>
  <c r="BB19"/>
  <c r="BH19" s="1"/>
  <c r="BA19"/>
  <c r="BG19" s="1"/>
  <c r="BB21"/>
  <c r="BH21" s="1"/>
  <c r="BK21" s="1"/>
  <c r="BA21"/>
  <c r="BB23"/>
  <c r="BA23"/>
  <c r="BB25"/>
  <c r="BH25" s="1"/>
  <c r="BA25"/>
  <c r="BB27"/>
  <c r="BH27" s="1"/>
  <c r="BA27"/>
  <c r="BB29"/>
  <c r="BH29" s="1"/>
  <c r="BA29"/>
  <c r="BB31"/>
  <c r="BH31" s="1"/>
  <c r="BA31"/>
  <c r="BG31" s="1"/>
  <c r="BB33"/>
  <c r="BH33" s="1"/>
  <c r="BA33"/>
  <c r="BB35"/>
  <c r="BA35"/>
  <c r="BB38"/>
  <c r="BH38" s="1"/>
  <c r="BA38"/>
  <c r="BB40"/>
  <c r="BH40" s="1"/>
  <c r="BA40"/>
  <c r="BB42"/>
  <c r="BH42" s="1"/>
  <c r="BA42"/>
  <c r="BB44"/>
  <c r="BH44" s="1"/>
  <c r="BK44" s="1"/>
  <c r="BA44"/>
  <c r="BG44" s="1"/>
  <c r="BB46"/>
  <c r="BH46" s="1"/>
  <c r="BA46"/>
  <c r="BB48"/>
  <c r="BH48" s="1"/>
  <c r="BA48"/>
  <c r="BB71" i="8"/>
  <c r="BH71" s="1"/>
  <c r="BB74"/>
  <c r="BH74" s="1"/>
  <c r="BA5"/>
  <c r="BG5" s="1"/>
  <c r="BA7"/>
  <c r="BB11"/>
  <c r="BB19"/>
  <c r="BH19" s="1"/>
  <c r="BB27"/>
  <c r="BH27" s="1"/>
  <c r="BK27" s="1"/>
  <c r="BB35"/>
  <c r="BB43"/>
  <c r="BB51"/>
  <c r="BH51" s="1"/>
  <c r="BB59"/>
  <c r="BH59" s="1"/>
  <c r="BB67"/>
  <c r="BB75"/>
  <c r="BH75" s="1"/>
  <c r="BB76"/>
  <c r="BH76" s="1"/>
  <c r="BB77"/>
  <c r="BH77" s="1"/>
  <c r="BB78"/>
  <c r="BH78" s="1"/>
  <c r="BA65"/>
  <c r="BB65"/>
  <c r="BH65" s="1"/>
  <c r="BA69"/>
  <c r="BG69" s="1"/>
  <c r="BB69"/>
  <c r="BH69" s="1"/>
  <c r="BA73"/>
  <c r="BB73"/>
  <c r="BH73" s="1"/>
  <c r="BB13"/>
  <c r="BH13" s="1"/>
  <c r="BB17"/>
  <c r="BB21"/>
  <c r="BH21" s="1"/>
  <c r="BB25"/>
  <c r="BH25" s="1"/>
  <c r="BB29"/>
  <c r="BH29" s="1"/>
  <c r="BB33"/>
  <c r="BH33" s="1"/>
  <c r="BB37"/>
  <c r="BB41"/>
  <c r="BB45"/>
  <c r="BH45" s="1"/>
  <c r="BB49"/>
  <c r="BH49" s="1"/>
  <c r="BB53"/>
  <c r="BH53" s="1"/>
  <c r="BB57"/>
  <c r="BH57" s="1"/>
  <c r="BB61"/>
  <c r="BB66"/>
  <c r="BH66" s="1"/>
  <c r="BB70"/>
  <c r="BH70" s="1"/>
  <c r="BB10"/>
  <c r="BA12"/>
  <c r="BB12"/>
  <c r="BH12" s="1"/>
  <c r="BB14"/>
  <c r="BA16"/>
  <c r="BB16"/>
  <c r="BH16" s="1"/>
  <c r="BB18"/>
  <c r="BH18" s="1"/>
  <c r="BA20"/>
  <c r="BB20"/>
  <c r="BH20" s="1"/>
  <c r="BB22"/>
  <c r="BH22" s="1"/>
  <c r="BK22" s="1"/>
  <c r="BA24"/>
  <c r="BG24" s="1"/>
  <c r="BB24"/>
  <c r="BH24" s="1"/>
  <c r="BB26"/>
  <c r="BH26" s="1"/>
  <c r="BA28"/>
  <c r="BB28"/>
  <c r="BH28" s="1"/>
  <c r="BB30"/>
  <c r="BH30" s="1"/>
  <c r="BA32"/>
  <c r="BG32" s="1"/>
  <c r="BB32"/>
  <c r="BB34"/>
  <c r="BA36"/>
  <c r="BG36" s="1"/>
  <c r="BB36"/>
  <c r="BB38"/>
  <c r="BH38" s="1"/>
  <c r="BA40"/>
  <c r="BG40" s="1"/>
  <c r="BB40"/>
  <c r="BB42"/>
  <c r="BH42" s="1"/>
  <c r="BA44"/>
  <c r="BG44" s="1"/>
  <c r="BB44"/>
  <c r="BH44" s="1"/>
  <c r="BB46"/>
  <c r="BH46" s="1"/>
  <c r="BA48"/>
  <c r="BG48" s="1"/>
  <c r="BB48"/>
  <c r="BH48" s="1"/>
  <c r="BB50"/>
  <c r="BH50" s="1"/>
  <c r="BA52"/>
  <c r="BB52"/>
  <c r="BH52" s="1"/>
  <c r="BB54"/>
  <c r="BH54" s="1"/>
  <c r="BA56"/>
  <c r="BB56"/>
  <c r="BH56" s="1"/>
  <c r="BB58"/>
  <c r="BH58" s="1"/>
  <c r="BA60"/>
  <c r="BG60" s="1"/>
  <c r="BB60"/>
  <c r="BB62"/>
  <c r="BH62" s="1"/>
  <c r="BA64"/>
  <c r="BG64" s="1"/>
  <c r="BB64"/>
  <c r="BH64" s="1"/>
  <c r="BB68"/>
  <c r="BB72"/>
  <c r="BH72" s="1"/>
  <c r="BA51" i="7"/>
  <c r="BB51"/>
  <c r="BH51" s="1"/>
  <c r="BB116"/>
  <c r="BH116" s="1"/>
  <c r="BA116"/>
  <c r="BG116" s="1"/>
  <c r="BA10"/>
  <c r="BB10"/>
  <c r="BH10" s="1"/>
  <c r="BK10" s="1"/>
  <c r="BA26"/>
  <c r="BB26"/>
  <c r="BH26" s="1"/>
  <c r="BA34"/>
  <c r="BG34" s="1"/>
  <c r="BA50"/>
  <c r="BG50" s="1"/>
  <c r="BB91"/>
  <c r="BH91" s="1"/>
  <c r="BA91"/>
  <c r="BG91" s="1"/>
  <c r="BB95"/>
  <c r="BH95" s="1"/>
  <c r="BA95"/>
  <c r="BB99"/>
  <c r="BH99" s="1"/>
  <c r="BA99"/>
  <c r="BB103"/>
  <c r="BH103" s="1"/>
  <c r="BA103"/>
  <c r="BA107"/>
  <c r="BB110"/>
  <c r="BH110" s="1"/>
  <c r="BA110"/>
  <c r="BB112"/>
  <c r="BH112" s="1"/>
  <c r="BA112"/>
  <c r="BB20"/>
  <c r="BH20" s="1"/>
  <c r="BK20" s="1"/>
  <c r="BB43"/>
  <c r="BH43" s="1"/>
  <c r="BA43"/>
  <c r="BG43" s="1"/>
  <c r="BB63"/>
  <c r="BH63" s="1"/>
  <c r="BB74"/>
  <c r="BH74" s="1"/>
  <c r="BA74"/>
  <c r="BA109"/>
  <c r="BA18"/>
  <c r="BB18"/>
  <c r="BB29"/>
  <c r="BH29" s="1"/>
  <c r="BA29"/>
  <c r="BG29" s="1"/>
  <c r="BB32"/>
  <c r="BH32" s="1"/>
  <c r="BA32"/>
  <c r="BB37"/>
  <c r="BH37" s="1"/>
  <c r="BK37" s="1"/>
  <c r="BA37"/>
  <c r="BG37" s="1"/>
  <c r="BA42"/>
  <c r="BB45"/>
  <c r="BA45"/>
  <c r="BG45" s="1"/>
  <c r="BB48"/>
  <c r="BA48"/>
  <c r="BA61"/>
  <c r="BG61" s="1"/>
  <c r="BB61"/>
  <c r="BH61" s="1"/>
  <c r="BB73"/>
  <c r="BA73"/>
  <c r="BB78"/>
  <c r="BH78" s="1"/>
  <c r="BA78"/>
  <c r="BG78" s="1"/>
  <c r="BB89"/>
  <c r="BH89" s="1"/>
  <c r="BA89"/>
  <c r="BB93"/>
  <c r="BH93" s="1"/>
  <c r="BA93"/>
  <c r="BB97"/>
  <c r="BH97" s="1"/>
  <c r="BA97"/>
  <c r="BG97" s="1"/>
  <c r="BB101"/>
  <c r="BH101" s="1"/>
  <c r="BA101"/>
  <c r="BB105"/>
  <c r="BH105" s="1"/>
  <c r="BK105" s="1"/>
  <c r="BA105"/>
  <c r="BA114"/>
  <c r="BB8"/>
  <c r="BB16"/>
  <c r="BH16" s="1"/>
  <c r="BB24"/>
  <c r="BH24" s="1"/>
  <c r="BB55"/>
  <c r="BH55" s="1"/>
  <c r="BA82"/>
  <c r="BB76"/>
  <c r="BA76"/>
  <c r="BB92"/>
  <c r="BH92" s="1"/>
  <c r="BA92"/>
  <c r="BG92" s="1"/>
  <c r="BB100"/>
  <c r="BH100" s="1"/>
  <c r="BA100"/>
  <c r="BG100" s="1"/>
  <c r="BA5"/>
  <c r="BA7"/>
  <c r="BA9"/>
  <c r="BG9" s="1"/>
  <c r="BA11"/>
  <c r="BG11" s="1"/>
  <c r="BA13"/>
  <c r="BG13" s="1"/>
  <c r="BA15"/>
  <c r="BG15" s="1"/>
  <c r="BA17"/>
  <c r="BA19"/>
  <c r="BA21"/>
  <c r="BG21" s="1"/>
  <c r="BA23"/>
  <c r="BA25"/>
  <c r="BA27"/>
  <c r="BG27" s="1"/>
  <c r="BA52"/>
  <c r="BG52" s="1"/>
  <c r="BB52"/>
  <c r="BH52" s="1"/>
  <c r="BK52" s="1"/>
  <c r="BB54"/>
  <c r="BH54" s="1"/>
  <c r="BA56"/>
  <c r="BB56"/>
  <c r="BH56" s="1"/>
  <c r="BB58"/>
  <c r="BH58" s="1"/>
  <c r="BA60"/>
  <c r="BB60"/>
  <c r="BH60" s="1"/>
  <c r="BB62"/>
  <c r="BH62" s="1"/>
  <c r="BA77"/>
  <c r="BB80"/>
  <c r="BH80" s="1"/>
  <c r="BA80"/>
  <c r="BG80" s="1"/>
  <c r="BB94"/>
  <c r="BH94" s="1"/>
  <c r="BA94"/>
  <c r="BB102"/>
  <c r="BH102" s="1"/>
  <c r="BA102"/>
  <c r="BG102" s="1"/>
  <c r="BA65"/>
  <c r="BB65"/>
  <c r="BH65" s="1"/>
  <c r="BA69"/>
  <c r="BG69" s="1"/>
  <c r="BB69"/>
  <c r="BH69" s="1"/>
  <c r="BA81"/>
  <c r="BG81" s="1"/>
  <c r="BB84"/>
  <c r="BH84" s="1"/>
  <c r="BA84"/>
  <c r="BG84" s="1"/>
  <c r="BB96"/>
  <c r="BH96" s="1"/>
  <c r="BA96"/>
  <c r="BB104"/>
  <c r="BH104" s="1"/>
  <c r="BA104"/>
  <c r="BB66"/>
  <c r="BH66" s="1"/>
  <c r="BB70"/>
  <c r="BH70" s="1"/>
  <c r="BB72"/>
  <c r="BA72"/>
  <c r="BG72" s="1"/>
  <c r="BA85"/>
  <c r="BB88"/>
  <c r="BH88" s="1"/>
  <c r="BA88"/>
  <c r="BB90"/>
  <c r="BH90" s="1"/>
  <c r="BA90"/>
  <c r="BB98"/>
  <c r="BH98" s="1"/>
  <c r="BA98"/>
  <c r="BG98" s="1"/>
  <c r="BB106"/>
  <c r="BH106" s="1"/>
  <c r="BA106"/>
  <c r="BB64"/>
  <c r="BH64" s="1"/>
  <c r="BB68"/>
  <c r="BH68" s="1"/>
  <c r="BK68" s="1"/>
  <c r="BA71"/>
  <c r="BA75"/>
  <c r="BA79"/>
  <c r="BG79" s="1"/>
  <c r="BA83"/>
  <c r="BA87"/>
  <c r="BG87" s="1"/>
  <c r="BB6" i="6"/>
  <c r="BH6" s="1"/>
  <c r="BB7"/>
  <c r="BB8"/>
  <c r="BB13"/>
  <c r="BH13" s="1"/>
  <c r="BB15"/>
  <c r="BH15" s="1"/>
  <c r="BA63"/>
  <c r="BB87"/>
  <c r="BH87" s="1"/>
  <c r="BA99"/>
  <c r="BB110"/>
  <c r="BH110" s="1"/>
  <c r="BK110" s="1"/>
  <c r="BB126"/>
  <c r="BH126" s="1"/>
  <c r="BA133"/>
  <c r="BB25"/>
  <c r="BH25" s="1"/>
  <c r="BB33"/>
  <c r="BB41"/>
  <c r="BH41" s="1"/>
  <c r="BB49"/>
  <c r="BH49" s="1"/>
  <c r="BB57"/>
  <c r="BH57" s="1"/>
  <c r="BB61"/>
  <c r="BH61" s="1"/>
  <c r="BA64"/>
  <c r="BG64" s="1"/>
  <c r="BB66"/>
  <c r="BB69"/>
  <c r="BH69" s="1"/>
  <c r="BB83"/>
  <c r="BH83" s="1"/>
  <c r="BB97"/>
  <c r="BH97" s="1"/>
  <c r="BB101"/>
  <c r="BH101" s="1"/>
  <c r="BA102"/>
  <c r="BB104"/>
  <c r="BH104" s="1"/>
  <c r="BB106"/>
  <c r="BH106" s="1"/>
  <c r="BB114"/>
  <c r="BH114" s="1"/>
  <c r="BB117"/>
  <c r="BH117" s="1"/>
  <c r="BK117" s="1"/>
  <c r="BB130"/>
  <c r="BH130" s="1"/>
  <c r="BA145"/>
  <c r="BB5"/>
  <c r="BH5" s="1"/>
  <c r="BB9"/>
  <c r="BH9" s="1"/>
  <c r="BB10"/>
  <c r="BH10" s="1"/>
  <c r="BB11"/>
  <c r="BH11" s="1"/>
  <c r="BB12"/>
  <c r="BB14"/>
  <c r="BH14" s="1"/>
  <c r="BB16"/>
  <c r="BB17"/>
  <c r="BH17" s="1"/>
  <c r="BB18"/>
  <c r="BH18" s="1"/>
  <c r="BB19"/>
  <c r="BB27"/>
  <c r="BH27" s="1"/>
  <c r="BB35"/>
  <c r="BH35" s="1"/>
  <c r="BK35" s="1"/>
  <c r="BB43"/>
  <c r="BH43" s="1"/>
  <c r="BB51"/>
  <c r="BH51" s="1"/>
  <c r="BB59"/>
  <c r="BH59" s="1"/>
  <c r="BB71"/>
  <c r="BB113"/>
  <c r="BH113" s="1"/>
  <c r="BK113" s="1"/>
  <c r="BB129"/>
  <c r="BH129" s="1"/>
  <c r="BA149"/>
  <c r="BB23"/>
  <c r="BB31"/>
  <c r="BB39"/>
  <c r="BH39" s="1"/>
  <c r="BK39" s="1"/>
  <c r="BB47"/>
  <c r="BH47" s="1"/>
  <c r="BB55"/>
  <c r="BH55" s="1"/>
  <c r="BK55" s="1"/>
  <c r="BB79"/>
  <c r="BH79" s="1"/>
  <c r="BA141"/>
  <c r="BB20"/>
  <c r="BA20"/>
  <c r="BG20" s="1"/>
  <c r="BB28"/>
  <c r="BA28"/>
  <c r="BG28" s="1"/>
  <c r="BB36"/>
  <c r="BH36" s="1"/>
  <c r="BA36"/>
  <c r="BG36" s="1"/>
  <c r="BB44"/>
  <c r="BH44" s="1"/>
  <c r="BA44"/>
  <c r="BB52"/>
  <c r="BH52" s="1"/>
  <c r="BA52"/>
  <c r="BK5"/>
  <c r="BB26"/>
  <c r="BH26" s="1"/>
  <c r="BA26"/>
  <c r="BG26" s="1"/>
  <c r="BB34"/>
  <c r="BH34" s="1"/>
  <c r="BA34"/>
  <c r="BB42"/>
  <c r="BH42" s="1"/>
  <c r="BA42"/>
  <c r="BG42" s="1"/>
  <c r="BB50"/>
  <c r="BH50" s="1"/>
  <c r="BK50" s="1"/>
  <c r="BA50"/>
  <c r="BB58"/>
  <c r="BH58" s="1"/>
  <c r="BA58"/>
  <c r="BB24"/>
  <c r="BA24"/>
  <c r="BB32"/>
  <c r="BA32"/>
  <c r="BB40"/>
  <c r="BH40" s="1"/>
  <c r="BK40" s="1"/>
  <c r="BA40"/>
  <c r="BB48"/>
  <c r="BH48" s="1"/>
  <c r="BA48"/>
  <c r="BG48" s="1"/>
  <c r="BB56"/>
  <c r="BH56" s="1"/>
  <c r="BA56"/>
  <c r="BB22"/>
  <c r="BH22" s="1"/>
  <c r="BA22"/>
  <c r="BG22" s="1"/>
  <c r="BB30"/>
  <c r="BH30" s="1"/>
  <c r="BA30"/>
  <c r="BB38"/>
  <c r="BH38" s="1"/>
  <c r="BA38"/>
  <c r="BB46"/>
  <c r="BH46" s="1"/>
  <c r="BK46" s="1"/>
  <c r="BA46"/>
  <c r="BB54"/>
  <c r="BH54" s="1"/>
  <c r="BA54"/>
  <c r="BG54" s="1"/>
  <c r="BB91"/>
  <c r="BH91" s="1"/>
  <c r="BA91"/>
  <c r="BB95"/>
  <c r="BH95" s="1"/>
  <c r="BA95"/>
  <c r="BA107"/>
  <c r="BG107" s="1"/>
  <c r="BB107"/>
  <c r="BH107" s="1"/>
  <c r="BA111"/>
  <c r="BB111"/>
  <c r="BH111" s="1"/>
  <c r="BA115"/>
  <c r="BG115" s="1"/>
  <c r="BB115"/>
  <c r="BH115" s="1"/>
  <c r="BA119"/>
  <c r="BG119" s="1"/>
  <c r="BB119"/>
  <c r="BH119" s="1"/>
  <c r="BA123"/>
  <c r="BB123"/>
  <c r="BH123" s="1"/>
  <c r="BA127"/>
  <c r="BB127"/>
  <c r="BH127" s="1"/>
  <c r="BA131"/>
  <c r="BB131"/>
  <c r="BH131" s="1"/>
  <c r="BA135"/>
  <c r="BG135" s="1"/>
  <c r="BA139"/>
  <c r="BA143"/>
  <c r="BA147"/>
  <c r="BA151"/>
  <c r="BB73"/>
  <c r="BH73" s="1"/>
  <c r="BB77"/>
  <c r="BB81"/>
  <c r="BH81" s="1"/>
  <c r="BB85"/>
  <c r="BH85" s="1"/>
  <c r="BB89"/>
  <c r="BH89" s="1"/>
  <c r="BA96"/>
  <c r="BA132"/>
  <c r="BG132" s="1"/>
  <c r="BB134"/>
  <c r="BH134" s="1"/>
  <c r="BA134"/>
  <c r="BG134" s="1"/>
  <c r="BA136"/>
  <c r="BB138"/>
  <c r="BH138" s="1"/>
  <c r="BA138"/>
  <c r="BA140"/>
  <c r="BG140" s="1"/>
  <c r="BB142"/>
  <c r="BH142" s="1"/>
  <c r="BA142"/>
  <c r="BA144"/>
  <c r="BG144" s="1"/>
  <c r="BB146"/>
  <c r="BH146" s="1"/>
  <c r="BA146"/>
  <c r="BG146" s="1"/>
  <c r="BA148"/>
  <c r="BB150"/>
  <c r="BH150" s="1"/>
  <c r="BA150"/>
  <c r="BG150" s="1"/>
  <c r="BA152"/>
  <c r="BG152" s="1"/>
  <c r="BA72"/>
  <c r="BG72" s="1"/>
  <c r="BB72"/>
  <c r="BH72" s="1"/>
  <c r="BB74"/>
  <c r="BA76"/>
  <c r="BB76"/>
  <c r="BH76" s="1"/>
  <c r="BB78"/>
  <c r="BH78" s="1"/>
  <c r="BA80"/>
  <c r="BG80" s="1"/>
  <c r="BB80"/>
  <c r="BH80" s="1"/>
  <c r="BB82"/>
  <c r="BH82" s="1"/>
  <c r="BA84"/>
  <c r="BG84" s="1"/>
  <c r="BB84"/>
  <c r="BB86"/>
  <c r="BH86" s="1"/>
  <c r="BA88"/>
  <c r="BB88"/>
  <c r="BH88" s="1"/>
  <c r="BA92"/>
  <c r="BG92" s="1"/>
  <c r="BB108"/>
  <c r="BH108" s="1"/>
  <c r="BB112"/>
  <c r="BH112" s="1"/>
  <c r="BB116"/>
  <c r="BB120"/>
  <c r="BH120" s="1"/>
  <c r="BB124"/>
  <c r="BH124" s="1"/>
  <c r="BK124" s="1"/>
  <c r="BB128"/>
  <c r="BH128" s="1"/>
  <c r="BB28" i="5"/>
  <c r="BH28" s="1"/>
  <c r="BA28"/>
  <c r="BB49"/>
  <c r="BH49" s="1"/>
  <c r="BA49"/>
  <c r="BB60"/>
  <c r="BH60" s="1"/>
  <c r="BA60"/>
  <c r="BA11"/>
  <c r="BG11" s="1"/>
  <c r="BB31"/>
  <c r="BH31" s="1"/>
  <c r="BA31"/>
  <c r="BA38"/>
  <c r="BB41"/>
  <c r="BH41" s="1"/>
  <c r="BA41"/>
  <c r="BG41" s="1"/>
  <c r="BB105"/>
  <c r="BH105" s="1"/>
  <c r="BB125"/>
  <c r="BH125" s="1"/>
  <c r="BA125"/>
  <c r="BG125" s="1"/>
  <c r="BB133"/>
  <c r="BH133" s="1"/>
  <c r="BA133"/>
  <c r="BB145"/>
  <c r="BH145" s="1"/>
  <c r="BA145"/>
  <c r="BG145" s="1"/>
  <c r="BB149"/>
  <c r="BH149" s="1"/>
  <c r="BA149"/>
  <c r="BG149" s="1"/>
  <c r="BA5"/>
  <c r="BG5" s="1"/>
  <c r="BA8"/>
  <c r="BG8" s="1"/>
  <c r="BB12"/>
  <c r="BH12" s="1"/>
  <c r="BB23"/>
  <c r="BA23"/>
  <c r="BG23" s="1"/>
  <c r="BA30"/>
  <c r="BG30" s="1"/>
  <c r="BB33"/>
  <c r="BA33"/>
  <c r="BB44"/>
  <c r="BH44" s="1"/>
  <c r="BA44"/>
  <c r="BB55"/>
  <c r="BA55"/>
  <c r="BG55" s="1"/>
  <c r="BA62"/>
  <c r="BG62" s="1"/>
  <c r="BB65"/>
  <c r="BH65" s="1"/>
  <c r="BA65"/>
  <c r="BB68"/>
  <c r="BH68" s="1"/>
  <c r="BA68"/>
  <c r="BA78"/>
  <c r="BB81"/>
  <c r="BH81" s="1"/>
  <c r="BA81"/>
  <c r="BB84"/>
  <c r="BH84" s="1"/>
  <c r="BA84"/>
  <c r="BG84" s="1"/>
  <c r="BA120"/>
  <c r="BB17"/>
  <c r="BH17" s="1"/>
  <c r="BA17"/>
  <c r="BG17" s="1"/>
  <c r="BB39"/>
  <c r="BH39" s="1"/>
  <c r="BA39"/>
  <c r="BB73"/>
  <c r="BA73"/>
  <c r="BB76"/>
  <c r="BH76" s="1"/>
  <c r="BA76"/>
  <c r="BB89"/>
  <c r="BH89" s="1"/>
  <c r="BA89"/>
  <c r="BA101"/>
  <c r="BG101" s="1"/>
  <c r="BB101"/>
  <c r="BH101" s="1"/>
  <c r="BB20"/>
  <c r="BH20" s="1"/>
  <c r="BA20"/>
  <c r="BB52"/>
  <c r="BH52" s="1"/>
  <c r="BA52"/>
  <c r="BG52" s="1"/>
  <c r="BB63"/>
  <c r="BH63" s="1"/>
  <c r="BA63"/>
  <c r="BG63" s="1"/>
  <c r="BB79"/>
  <c r="BH79" s="1"/>
  <c r="BK79" s="1"/>
  <c r="BA79"/>
  <c r="BB121"/>
  <c r="BH121" s="1"/>
  <c r="BA121"/>
  <c r="BB129"/>
  <c r="BH129" s="1"/>
  <c r="BK129" s="1"/>
  <c r="BA129"/>
  <c r="BB137"/>
  <c r="BH137" s="1"/>
  <c r="BA137"/>
  <c r="BG137" s="1"/>
  <c r="BB141"/>
  <c r="BH141" s="1"/>
  <c r="BK141" s="1"/>
  <c r="BA141"/>
  <c r="BB153"/>
  <c r="BH153" s="1"/>
  <c r="BA153"/>
  <c r="BB15"/>
  <c r="BA15"/>
  <c r="BA22"/>
  <c r="BB25"/>
  <c r="BH25" s="1"/>
  <c r="BA25"/>
  <c r="BG25" s="1"/>
  <c r="BB36"/>
  <c r="BH36" s="1"/>
  <c r="BA36"/>
  <c r="BB47"/>
  <c r="BH47" s="1"/>
  <c r="BK47" s="1"/>
  <c r="BA47"/>
  <c r="BG47" s="1"/>
  <c r="BA54"/>
  <c r="BB57"/>
  <c r="BH57" s="1"/>
  <c r="BA57"/>
  <c r="BG57" s="1"/>
  <c r="BB71"/>
  <c r="BH71" s="1"/>
  <c r="BK71" s="1"/>
  <c r="BA71"/>
  <c r="BB87"/>
  <c r="BH87" s="1"/>
  <c r="BA87"/>
  <c r="BG87" s="1"/>
  <c r="BB123"/>
  <c r="BH123" s="1"/>
  <c r="BA123"/>
  <c r="BG123" s="1"/>
  <c r="BB127"/>
  <c r="BH127" s="1"/>
  <c r="BA127"/>
  <c r="BB131"/>
  <c r="BH131" s="1"/>
  <c r="BA131"/>
  <c r="BB135"/>
  <c r="BH135" s="1"/>
  <c r="BA135"/>
  <c r="BG135" s="1"/>
  <c r="BB139"/>
  <c r="BH139" s="1"/>
  <c r="BA139"/>
  <c r="BB143"/>
  <c r="BH143" s="1"/>
  <c r="BA143"/>
  <c r="BB147"/>
  <c r="BH147" s="1"/>
  <c r="BA147"/>
  <c r="BG147" s="1"/>
  <c r="BB151"/>
  <c r="BH151" s="1"/>
  <c r="BA151"/>
  <c r="BB155"/>
  <c r="BH155" s="1"/>
  <c r="BK155" s="1"/>
  <c r="BA155"/>
  <c r="BB97"/>
  <c r="BH97" s="1"/>
  <c r="BB126"/>
  <c r="BH126" s="1"/>
  <c r="BA126"/>
  <c r="BG126" s="1"/>
  <c r="BB134"/>
  <c r="BH134" s="1"/>
  <c r="BA134"/>
  <c r="BG134" s="1"/>
  <c r="BB142"/>
  <c r="BH142" s="1"/>
  <c r="BA142"/>
  <c r="BG142" s="1"/>
  <c r="BB150"/>
  <c r="BH150" s="1"/>
  <c r="BA150"/>
  <c r="BG150" s="1"/>
  <c r="BB92"/>
  <c r="BH92" s="1"/>
  <c r="BB96"/>
  <c r="BH96" s="1"/>
  <c r="BB100"/>
  <c r="BH100" s="1"/>
  <c r="BB104"/>
  <c r="BH104" s="1"/>
  <c r="BB108"/>
  <c r="BH108" s="1"/>
  <c r="BB128"/>
  <c r="BH128" s="1"/>
  <c r="BA128"/>
  <c r="BB136"/>
  <c r="BH136" s="1"/>
  <c r="BA136"/>
  <c r="BB144"/>
  <c r="BH144" s="1"/>
  <c r="BA144"/>
  <c r="BB152"/>
  <c r="BH152" s="1"/>
  <c r="BA152"/>
  <c r="BB91"/>
  <c r="BH91" s="1"/>
  <c r="BB95"/>
  <c r="BH95" s="1"/>
  <c r="BB99"/>
  <c r="BH99" s="1"/>
  <c r="BB103"/>
  <c r="BH103" s="1"/>
  <c r="BB107"/>
  <c r="BH107" s="1"/>
  <c r="BK107" s="1"/>
  <c r="BA110"/>
  <c r="BA114"/>
  <c r="BA118"/>
  <c r="BG118" s="1"/>
  <c r="BB122"/>
  <c r="BH122" s="1"/>
  <c r="BA122"/>
  <c r="BB130"/>
  <c r="BH130" s="1"/>
  <c r="BA130"/>
  <c r="BG130" s="1"/>
  <c r="BB138"/>
  <c r="BH138" s="1"/>
  <c r="BA138"/>
  <c r="BB146"/>
  <c r="BH146" s="1"/>
  <c r="BA146"/>
  <c r="BG146" s="1"/>
  <c r="BB154"/>
  <c r="BH154" s="1"/>
  <c r="BA154"/>
  <c r="BB90"/>
  <c r="BH90" s="1"/>
  <c r="BB94"/>
  <c r="BH94" s="1"/>
  <c r="BB98"/>
  <c r="BH98" s="1"/>
  <c r="BK98" s="1"/>
  <c r="BB102"/>
  <c r="BH102" s="1"/>
  <c r="BB106"/>
  <c r="BH106" s="1"/>
  <c r="BB109"/>
  <c r="BH109" s="1"/>
  <c r="BA109"/>
  <c r="BG109" s="1"/>
  <c r="BA111"/>
  <c r="BB113"/>
  <c r="BH113" s="1"/>
  <c r="BK113" s="1"/>
  <c r="BA113"/>
  <c r="BA115"/>
  <c r="BG115" s="1"/>
  <c r="BB117"/>
  <c r="BA117"/>
  <c r="BG117" s="1"/>
  <c r="BB124"/>
  <c r="BH124" s="1"/>
  <c r="BA124"/>
  <c r="BG124" s="1"/>
  <c r="BB132"/>
  <c r="BH132" s="1"/>
  <c r="BA132"/>
  <c r="BB140"/>
  <c r="BH140" s="1"/>
  <c r="BA140"/>
  <c r="BG140" s="1"/>
  <c r="BB148"/>
  <c r="BA148"/>
  <c r="BA91" i="4"/>
  <c r="BA92"/>
  <c r="BB10"/>
  <c r="BH10" s="1"/>
  <c r="BA10"/>
  <c r="BG10" s="1"/>
  <c r="BB14"/>
  <c r="BH14" s="1"/>
  <c r="BA14"/>
  <c r="BG14" s="1"/>
  <c r="BB18"/>
  <c r="BH18" s="1"/>
  <c r="BA18"/>
  <c r="BG18" s="1"/>
  <c r="BB20"/>
  <c r="BH20" s="1"/>
  <c r="BA20"/>
  <c r="BG20" s="1"/>
  <c r="BB24"/>
  <c r="BH24" s="1"/>
  <c r="BA24"/>
  <c r="BG24" s="1"/>
  <c r="BB32"/>
  <c r="BH32" s="1"/>
  <c r="BA32"/>
  <c r="BG32" s="1"/>
  <c r="BB38"/>
  <c r="BH38" s="1"/>
  <c r="BA38"/>
  <c r="BB39"/>
  <c r="BH39" s="1"/>
  <c r="BA39"/>
  <c r="BB40"/>
  <c r="BH40" s="1"/>
  <c r="BA40"/>
  <c r="BB41"/>
  <c r="BH41" s="1"/>
  <c r="BA41"/>
  <c r="BG41" s="1"/>
  <c r="BB6"/>
  <c r="BH6" s="1"/>
  <c r="BA6"/>
  <c r="BG6" s="1"/>
  <c r="BB8"/>
  <c r="BH8" s="1"/>
  <c r="BA8"/>
  <c r="BG8" s="1"/>
  <c r="BB12"/>
  <c r="BA12"/>
  <c r="BB16"/>
  <c r="BH16" s="1"/>
  <c r="BA16"/>
  <c r="BG16" s="1"/>
  <c r="BB22"/>
  <c r="BH22" s="1"/>
  <c r="BK22" s="1"/>
  <c r="BA22"/>
  <c r="BB26"/>
  <c r="BH26" s="1"/>
  <c r="BK26" s="1"/>
  <c r="BA26"/>
  <c r="BG26" s="1"/>
  <c r="BB28"/>
  <c r="BA28"/>
  <c r="BG28" s="1"/>
  <c r="BB30"/>
  <c r="BH30" s="1"/>
  <c r="BA30"/>
  <c r="BG30" s="1"/>
  <c r="BB34"/>
  <c r="BH34" s="1"/>
  <c r="BA34"/>
  <c r="BG34" s="1"/>
  <c r="BB36"/>
  <c r="BH36" s="1"/>
  <c r="BA36"/>
  <c r="BG36" s="1"/>
  <c r="BB5"/>
  <c r="AZ94"/>
  <c r="BA5"/>
  <c r="BB7"/>
  <c r="BH7" s="1"/>
  <c r="BA7"/>
  <c r="BB9"/>
  <c r="BH9" s="1"/>
  <c r="BA9"/>
  <c r="BG9" s="1"/>
  <c r="BB11"/>
  <c r="BA11"/>
  <c r="BB13"/>
  <c r="BH13" s="1"/>
  <c r="BA13"/>
  <c r="BG13" s="1"/>
  <c r="BB15"/>
  <c r="BH15" s="1"/>
  <c r="BA15"/>
  <c r="BB17"/>
  <c r="BH17" s="1"/>
  <c r="BA17"/>
  <c r="BG17" s="1"/>
  <c r="BB19"/>
  <c r="BA19"/>
  <c r="BB21"/>
  <c r="BA21"/>
  <c r="BG21" s="1"/>
  <c r="BB23"/>
  <c r="BH23" s="1"/>
  <c r="BK23" s="1"/>
  <c r="BA23"/>
  <c r="BB25"/>
  <c r="BA25"/>
  <c r="BG25" s="1"/>
  <c r="BB27"/>
  <c r="BH27" s="1"/>
  <c r="BA27"/>
  <c r="BB29"/>
  <c r="BH29" s="1"/>
  <c r="BA29"/>
  <c r="BB31"/>
  <c r="BH31" s="1"/>
  <c r="BK31" s="1"/>
  <c r="BA31"/>
  <c r="BB33"/>
  <c r="BH33" s="1"/>
  <c r="BA33"/>
  <c r="BG33" s="1"/>
  <c r="BB35"/>
  <c r="BA35"/>
  <c r="BA42"/>
  <c r="BA43"/>
  <c r="BG43" s="1"/>
  <c r="BA44"/>
  <c r="BG44" s="1"/>
  <c r="BA45"/>
  <c r="BA46"/>
  <c r="BA47"/>
  <c r="BG47" s="1"/>
  <c r="BA48"/>
  <c r="BA49"/>
  <c r="BA50"/>
  <c r="BA52"/>
  <c r="BG52" s="1"/>
  <c r="BA54"/>
  <c r="BA56"/>
  <c r="BA58"/>
  <c r="BG58" s="1"/>
  <c r="BA60"/>
  <c r="BA62"/>
  <c r="BA64"/>
  <c r="BG64" s="1"/>
  <c r="BA66"/>
  <c r="BA68"/>
  <c r="BA70"/>
  <c r="BG70" s="1"/>
  <c r="BA72"/>
  <c r="BA74"/>
  <c r="BA76"/>
  <c r="BG76" s="1"/>
  <c r="BA78"/>
  <c r="BG78" s="1"/>
  <c r="BA80"/>
  <c r="BA82"/>
  <c r="BG82" s="1"/>
  <c r="BA84"/>
  <c r="BG84" s="1"/>
  <c r="BA86"/>
  <c r="BA88"/>
  <c r="BA64" i="2"/>
  <c r="BG64" s="1"/>
  <c r="BA65"/>
  <c r="BA69"/>
  <c r="BG69" s="1"/>
  <c r="BA71"/>
  <c r="BG71" s="1"/>
  <c r="BA73"/>
  <c r="BG73" s="1"/>
  <c r="BA77"/>
  <c r="BG77" s="1"/>
  <c r="BA79"/>
  <c r="BA82"/>
  <c r="BA91"/>
  <c r="BA98"/>
  <c r="BG98" s="1"/>
  <c r="BB106"/>
  <c r="BH106" s="1"/>
  <c r="BK106" s="1"/>
  <c r="BB114"/>
  <c r="BA83"/>
  <c r="BG83" s="1"/>
  <c r="BA92"/>
  <c r="BG92" s="1"/>
  <c r="BA94"/>
  <c r="BA96"/>
  <c r="BA99"/>
  <c r="BA66"/>
  <c r="BG66" s="1"/>
  <c r="BA74"/>
  <c r="BA80"/>
  <c r="BB102"/>
  <c r="BH102" s="1"/>
  <c r="BB110"/>
  <c r="BB42"/>
  <c r="BH42" s="1"/>
  <c r="BA42"/>
  <c r="BB50"/>
  <c r="BH50" s="1"/>
  <c r="BA50"/>
  <c r="BG50" s="1"/>
  <c r="BB58"/>
  <c r="BH58" s="1"/>
  <c r="BA58"/>
  <c r="BB70"/>
  <c r="BA70"/>
  <c r="BG70" s="1"/>
  <c r="BB86"/>
  <c r="BH86" s="1"/>
  <c r="BA86"/>
  <c r="BA112"/>
  <c r="BB112"/>
  <c r="BH112" s="1"/>
  <c r="BB6"/>
  <c r="BH6" s="1"/>
  <c r="BA6"/>
  <c r="BB8"/>
  <c r="BH8" s="1"/>
  <c r="BA8"/>
  <c r="BB10"/>
  <c r="BH10" s="1"/>
  <c r="BA10"/>
  <c r="BB12"/>
  <c r="BA12"/>
  <c r="BG12" s="1"/>
  <c r="BB14"/>
  <c r="BA14"/>
  <c r="BB16"/>
  <c r="BH16" s="1"/>
  <c r="BA16"/>
  <c r="BG16" s="1"/>
  <c r="BB18"/>
  <c r="BH18" s="1"/>
  <c r="BK18" s="1"/>
  <c r="BA18"/>
  <c r="BB20"/>
  <c r="BH20" s="1"/>
  <c r="BA20"/>
  <c r="BB22"/>
  <c r="BH22" s="1"/>
  <c r="BA22"/>
  <c r="BB24"/>
  <c r="BH24" s="1"/>
  <c r="BA24"/>
  <c r="BG24" s="1"/>
  <c r="BB26"/>
  <c r="BH26" s="1"/>
  <c r="BA26"/>
  <c r="BB28"/>
  <c r="BA28"/>
  <c r="BG28" s="1"/>
  <c r="BB30"/>
  <c r="BA30"/>
  <c r="BB32"/>
  <c r="BH32" s="1"/>
  <c r="BA32"/>
  <c r="BG32" s="1"/>
  <c r="BB34"/>
  <c r="BH34" s="1"/>
  <c r="BA34"/>
  <c r="BG34" s="1"/>
  <c r="BB36"/>
  <c r="BA36"/>
  <c r="BG36" s="1"/>
  <c r="BB44"/>
  <c r="BH44" s="1"/>
  <c r="BK44" s="1"/>
  <c r="BA44"/>
  <c r="BB52"/>
  <c r="BA52"/>
  <c r="BG52" s="1"/>
  <c r="BB60"/>
  <c r="BH60" s="1"/>
  <c r="BA60"/>
  <c r="BA101"/>
  <c r="BB101"/>
  <c r="BH101" s="1"/>
  <c r="BA108"/>
  <c r="BG108" s="1"/>
  <c r="BB108"/>
  <c r="BB38"/>
  <c r="BH38" s="1"/>
  <c r="BA38"/>
  <c r="BG38" s="1"/>
  <c r="BB46"/>
  <c r="BH46" s="1"/>
  <c r="BK46" s="1"/>
  <c r="BA46"/>
  <c r="BB54"/>
  <c r="BH54" s="1"/>
  <c r="BA54"/>
  <c r="BG54" s="1"/>
  <c r="BB62"/>
  <c r="BA62"/>
  <c r="BA72"/>
  <c r="BB78"/>
  <c r="BH78" s="1"/>
  <c r="BA78"/>
  <c r="BG78" s="1"/>
  <c r="BA88"/>
  <c r="BA104"/>
  <c r="BG104" s="1"/>
  <c r="BB104"/>
  <c r="BH104" s="1"/>
  <c r="AZ116"/>
  <c r="BB5"/>
  <c r="BA5"/>
  <c r="BB7"/>
  <c r="BA7"/>
  <c r="BB9"/>
  <c r="BA9"/>
  <c r="BB11"/>
  <c r="BA11"/>
  <c r="BG11" s="1"/>
  <c r="BB13"/>
  <c r="BA13"/>
  <c r="BB15"/>
  <c r="BH15" s="1"/>
  <c r="BA15"/>
  <c r="BG15" s="1"/>
  <c r="BB17"/>
  <c r="BH17" s="1"/>
  <c r="BA17"/>
  <c r="BG17" s="1"/>
  <c r="BB19"/>
  <c r="BH19" s="1"/>
  <c r="BA19"/>
  <c r="BB21"/>
  <c r="BH21" s="1"/>
  <c r="BA21"/>
  <c r="BB23"/>
  <c r="BH23" s="1"/>
  <c r="BA23"/>
  <c r="BG23" s="1"/>
  <c r="BB25"/>
  <c r="BA25"/>
  <c r="BB27"/>
  <c r="BH27" s="1"/>
  <c r="BA27"/>
  <c r="BG27" s="1"/>
  <c r="BB29"/>
  <c r="BA29"/>
  <c r="BB31"/>
  <c r="BH31" s="1"/>
  <c r="BA31"/>
  <c r="BG31" s="1"/>
  <c r="BB33"/>
  <c r="BA33"/>
  <c r="BB35"/>
  <c r="BH35" s="1"/>
  <c r="BA35"/>
  <c r="BG35" s="1"/>
  <c r="BB40"/>
  <c r="BH40" s="1"/>
  <c r="BA40"/>
  <c r="BG40" s="1"/>
  <c r="BB48"/>
  <c r="BH48" s="1"/>
  <c r="BA48"/>
  <c r="BB56"/>
  <c r="BA56"/>
  <c r="BA103"/>
  <c r="BB103"/>
  <c r="BH103" s="1"/>
  <c r="BB105"/>
  <c r="BH105" s="1"/>
  <c r="BA107"/>
  <c r="BB107"/>
  <c r="BH107" s="1"/>
  <c r="BB109"/>
  <c r="BH109" s="1"/>
  <c r="BA111"/>
  <c r="BG111" s="1"/>
  <c r="BB111"/>
  <c r="BH111" s="1"/>
  <c r="BB113"/>
  <c r="BH113" s="1"/>
  <c r="BA115"/>
  <c r="BG115" s="1"/>
  <c r="BB115"/>
  <c r="BA68"/>
  <c r="BG68" s="1"/>
  <c r="BA76"/>
  <c r="BG76" s="1"/>
  <c r="BA84"/>
  <c r="BG84" s="1"/>
  <c r="BB10" i="10"/>
  <c r="BB16"/>
  <c r="BH16" s="1"/>
  <c r="BA25"/>
  <c r="BG25" s="1"/>
  <c r="BA61"/>
  <c r="BB62"/>
  <c r="BB74"/>
  <c r="BH74" s="1"/>
  <c r="BA77"/>
  <c r="BG77" s="1"/>
  <c r="BB78"/>
  <c r="BH78" s="1"/>
  <c r="BA93"/>
  <c r="BA95"/>
  <c r="BG95" s="1"/>
  <c r="BA100"/>
  <c r="BB14"/>
  <c r="BB20"/>
  <c r="BB68"/>
  <c r="BB72"/>
  <c r="BB84"/>
  <c r="BB88"/>
  <c r="BA91"/>
  <c r="BA96"/>
  <c r="BA98"/>
  <c r="BB8"/>
  <c r="BB18"/>
  <c r="BB66"/>
  <c r="BH66" s="1"/>
  <c r="BA69"/>
  <c r="BB70"/>
  <c r="BB82"/>
  <c r="BA85"/>
  <c r="BG85" s="1"/>
  <c r="BB86"/>
  <c r="BB111"/>
  <c r="BB28"/>
  <c r="BA28"/>
  <c r="BG28" s="1"/>
  <c r="BB36"/>
  <c r="BH36" s="1"/>
  <c r="BA36"/>
  <c r="BB42"/>
  <c r="BA42"/>
  <c r="BG42" s="1"/>
  <c r="BB50"/>
  <c r="BH50" s="1"/>
  <c r="BA50"/>
  <c r="BB58"/>
  <c r="BA58"/>
  <c r="BG58" s="1"/>
  <c r="BB65"/>
  <c r="BH65" s="1"/>
  <c r="BA65"/>
  <c r="BB73"/>
  <c r="BA73"/>
  <c r="BG73" s="1"/>
  <c r="BB81"/>
  <c r="BH81" s="1"/>
  <c r="BK81" s="1"/>
  <c r="BA81"/>
  <c r="BB89"/>
  <c r="BH89" s="1"/>
  <c r="BA89"/>
  <c r="BG89" s="1"/>
  <c r="BA101"/>
  <c r="BG101" s="1"/>
  <c r="BB101"/>
  <c r="BA5"/>
  <c r="BB5"/>
  <c r="BB7"/>
  <c r="BH7" s="1"/>
  <c r="BK7" s="1"/>
  <c r="BA9"/>
  <c r="BB9"/>
  <c r="BB11"/>
  <c r="BA13"/>
  <c r="BG13" s="1"/>
  <c r="BB13"/>
  <c r="BB15"/>
  <c r="BA17"/>
  <c r="BG17" s="1"/>
  <c r="BB17"/>
  <c r="BH17" s="1"/>
  <c r="BK17" s="1"/>
  <c r="BB19"/>
  <c r="BA21"/>
  <c r="BB21"/>
  <c r="BB23"/>
  <c r="BH23" s="1"/>
  <c r="BB24"/>
  <c r="BA24"/>
  <c r="BA26"/>
  <c r="BG26" s="1"/>
  <c r="BB34"/>
  <c r="BH34" s="1"/>
  <c r="BA34"/>
  <c r="BB44"/>
  <c r="BH44" s="1"/>
  <c r="BA44"/>
  <c r="BG44" s="1"/>
  <c r="BB52"/>
  <c r="BH52" s="1"/>
  <c r="BA52"/>
  <c r="BA63"/>
  <c r="BA71"/>
  <c r="BG71" s="1"/>
  <c r="BA79"/>
  <c r="BG79" s="1"/>
  <c r="BA87"/>
  <c r="BB102"/>
  <c r="BB32"/>
  <c r="BH32" s="1"/>
  <c r="BA32"/>
  <c r="BB40"/>
  <c r="BA40"/>
  <c r="BB46"/>
  <c r="BH46" s="1"/>
  <c r="BA46"/>
  <c r="BG46" s="1"/>
  <c r="BB54"/>
  <c r="BA54"/>
  <c r="BG54" s="1"/>
  <c r="BA109"/>
  <c r="BG109" s="1"/>
  <c r="BB109"/>
  <c r="BH109" s="1"/>
  <c r="BK109" s="1"/>
  <c r="AZ112"/>
  <c r="BB30"/>
  <c r="BA30"/>
  <c r="BG30" s="1"/>
  <c r="BB38"/>
  <c r="BH38" s="1"/>
  <c r="BA38"/>
  <c r="BB48"/>
  <c r="BA48"/>
  <c r="BB56"/>
  <c r="BH56" s="1"/>
  <c r="BA56"/>
  <c r="BG56" s="1"/>
  <c r="BA105"/>
  <c r="BB105"/>
  <c r="BB110"/>
  <c r="BH110" s="1"/>
  <c r="BB27"/>
  <c r="BA27"/>
  <c r="BB29"/>
  <c r="BH29" s="1"/>
  <c r="BA29"/>
  <c r="BG29" s="1"/>
  <c r="BB31"/>
  <c r="BA31"/>
  <c r="BB33"/>
  <c r="BH33" s="1"/>
  <c r="BA33"/>
  <c r="BG33" s="1"/>
  <c r="BB35"/>
  <c r="BA35"/>
  <c r="BB37"/>
  <c r="BH37" s="1"/>
  <c r="BA37"/>
  <c r="BG37" s="1"/>
  <c r="BB39"/>
  <c r="BA39"/>
  <c r="BB41"/>
  <c r="BH41" s="1"/>
  <c r="BA41"/>
  <c r="BG41" s="1"/>
  <c r="BB43"/>
  <c r="BA43"/>
  <c r="BB45"/>
  <c r="BH45" s="1"/>
  <c r="BA45"/>
  <c r="BG45" s="1"/>
  <c r="BB47"/>
  <c r="BA47"/>
  <c r="BB49"/>
  <c r="BH49" s="1"/>
  <c r="BA49"/>
  <c r="BG49" s="1"/>
  <c r="BB51"/>
  <c r="BA51"/>
  <c r="BB53"/>
  <c r="BH53" s="1"/>
  <c r="BA53"/>
  <c r="BG53" s="1"/>
  <c r="BB55"/>
  <c r="BA55"/>
  <c r="BB57"/>
  <c r="BA57"/>
  <c r="BG57" s="1"/>
  <c r="BA59"/>
  <c r="BA67"/>
  <c r="BG67" s="1"/>
  <c r="BA75"/>
  <c r="BG75" s="1"/>
  <c r="BA83"/>
  <c r="BG83" s="1"/>
  <c r="BB104"/>
  <c r="BB108"/>
  <c r="BH108" s="1"/>
  <c r="BB100" i="1"/>
  <c r="BA100"/>
  <c r="BA8"/>
  <c r="BG8" s="1"/>
  <c r="BB9"/>
  <c r="BH9" s="1"/>
  <c r="BB14"/>
  <c r="BH14" s="1"/>
  <c r="BB19"/>
  <c r="BH19" s="1"/>
  <c r="BK19" s="1"/>
  <c r="BA24"/>
  <c r="BG24" s="1"/>
  <c r="BB25"/>
  <c r="BH25" s="1"/>
  <c r="BB30"/>
  <c r="BB35"/>
  <c r="BH35" s="1"/>
  <c r="BK35" s="1"/>
  <c r="BA40"/>
  <c r="BB41"/>
  <c r="BH41" s="1"/>
  <c r="BB46"/>
  <c r="BH46" s="1"/>
  <c r="BB51"/>
  <c r="BH51" s="1"/>
  <c r="BA73"/>
  <c r="BB73"/>
  <c r="BH73" s="1"/>
  <c r="BA91"/>
  <c r="BG91" s="1"/>
  <c r="BA92"/>
  <c r="BG92" s="1"/>
  <c r="BB102"/>
  <c r="BH102" s="1"/>
  <c r="BA102"/>
  <c r="BG102" s="1"/>
  <c r="BB106"/>
  <c r="BH106" s="1"/>
  <c r="BK106" s="1"/>
  <c r="BA106"/>
  <c r="BG106" s="1"/>
  <c r="BB110"/>
  <c r="BA110"/>
  <c r="BB114"/>
  <c r="BH114" s="1"/>
  <c r="BA114"/>
  <c r="BG114" s="1"/>
  <c r="BB118"/>
  <c r="BH118" s="1"/>
  <c r="BA118"/>
  <c r="BA5"/>
  <c r="BG5" s="1"/>
  <c r="BA10"/>
  <c r="BG10" s="1"/>
  <c r="BA15"/>
  <c r="BA21"/>
  <c r="BG21" s="1"/>
  <c r="BA26"/>
  <c r="BG26" s="1"/>
  <c r="BA31"/>
  <c r="BG31" s="1"/>
  <c r="BA37"/>
  <c r="BG37" s="1"/>
  <c r="BA42"/>
  <c r="BA47"/>
  <c r="BG47" s="1"/>
  <c r="BA53"/>
  <c r="BG53" s="1"/>
  <c r="BB56"/>
  <c r="BH56" s="1"/>
  <c r="BA56"/>
  <c r="BG56" s="1"/>
  <c r="BB77"/>
  <c r="BH77" s="1"/>
  <c r="BB6"/>
  <c r="BH6" s="1"/>
  <c r="BK6" s="1"/>
  <c r="BB11"/>
  <c r="BA16"/>
  <c r="BB17"/>
  <c r="BH17" s="1"/>
  <c r="BK17" s="1"/>
  <c r="BB22"/>
  <c r="BH22" s="1"/>
  <c r="BK22" s="1"/>
  <c r="BB27"/>
  <c r="BH27" s="1"/>
  <c r="BA32"/>
  <c r="BB33"/>
  <c r="BB38"/>
  <c r="BH38" s="1"/>
  <c r="BB43"/>
  <c r="BH43" s="1"/>
  <c r="BA48"/>
  <c r="BB49"/>
  <c r="BH49" s="1"/>
  <c r="BA55"/>
  <c r="BG55" s="1"/>
  <c r="BA58"/>
  <c r="BA89"/>
  <c r="BG89" s="1"/>
  <c r="BB89"/>
  <c r="BH89" s="1"/>
  <c r="BA96"/>
  <c r="BG96" s="1"/>
  <c r="BB104"/>
  <c r="BH104" s="1"/>
  <c r="BA104"/>
  <c r="BG104" s="1"/>
  <c r="BB108"/>
  <c r="BH108" s="1"/>
  <c r="BA108"/>
  <c r="BG108" s="1"/>
  <c r="BB112"/>
  <c r="BH112" s="1"/>
  <c r="BK112" s="1"/>
  <c r="BA112"/>
  <c r="BB116"/>
  <c r="BH116" s="1"/>
  <c r="BA116"/>
  <c r="BG116" s="1"/>
  <c r="BB120"/>
  <c r="BH120" s="1"/>
  <c r="BA120"/>
  <c r="BB69"/>
  <c r="BH69" s="1"/>
  <c r="BB85"/>
  <c r="BH85" s="1"/>
  <c r="BK85" s="1"/>
  <c r="BB94"/>
  <c r="BH94" s="1"/>
  <c r="BA94"/>
  <c r="BG94" s="1"/>
  <c r="BB103"/>
  <c r="BH103" s="1"/>
  <c r="BA103"/>
  <c r="BB111"/>
  <c r="BH111" s="1"/>
  <c r="BA111"/>
  <c r="BG111" s="1"/>
  <c r="BB119"/>
  <c r="BH119" s="1"/>
  <c r="BA119"/>
  <c r="BA95"/>
  <c r="BB98"/>
  <c r="BH98" s="1"/>
  <c r="BA98"/>
  <c r="BG98" s="1"/>
  <c r="BB105"/>
  <c r="BH105" s="1"/>
  <c r="BA105"/>
  <c r="BB113"/>
  <c r="BH113" s="1"/>
  <c r="BA113"/>
  <c r="BG113" s="1"/>
  <c r="BB121"/>
  <c r="BH121" s="1"/>
  <c r="BA121"/>
  <c r="BA63"/>
  <c r="BB63"/>
  <c r="BH63" s="1"/>
  <c r="BA67"/>
  <c r="BG67" s="1"/>
  <c r="BB67"/>
  <c r="BH67" s="1"/>
  <c r="BA71"/>
  <c r="BB71"/>
  <c r="BH71" s="1"/>
  <c r="BA75"/>
  <c r="BB75"/>
  <c r="BH75" s="1"/>
  <c r="BA79"/>
  <c r="BB79"/>
  <c r="BH79" s="1"/>
  <c r="BA83"/>
  <c r="BG83" s="1"/>
  <c r="BB83"/>
  <c r="BH83" s="1"/>
  <c r="BK83" s="1"/>
  <c r="BA87"/>
  <c r="BG87" s="1"/>
  <c r="BB87"/>
  <c r="BH87" s="1"/>
  <c r="BA99"/>
  <c r="BB107"/>
  <c r="BH107" s="1"/>
  <c r="BA107"/>
  <c r="BB115"/>
  <c r="BH115" s="1"/>
  <c r="BK115" s="1"/>
  <c r="BA115"/>
  <c r="BG115" s="1"/>
  <c r="BB64"/>
  <c r="BH64" s="1"/>
  <c r="BB68"/>
  <c r="BH68" s="1"/>
  <c r="BB72"/>
  <c r="BH72" s="1"/>
  <c r="BK72" s="1"/>
  <c r="BB76"/>
  <c r="BH76" s="1"/>
  <c r="BK76" s="1"/>
  <c r="BB80"/>
  <c r="BH80" s="1"/>
  <c r="BK80" s="1"/>
  <c r="BB84"/>
  <c r="BB88"/>
  <c r="BH88" s="1"/>
  <c r="BB90"/>
  <c r="BH90" s="1"/>
  <c r="BA90"/>
  <c r="BB101"/>
  <c r="BH101" s="1"/>
  <c r="BA101"/>
  <c r="BG101" s="1"/>
  <c r="BB109"/>
  <c r="BH109" s="1"/>
  <c r="BK109" s="1"/>
  <c r="BA109"/>
  <c r="BB117"/>
  <c r="BH117" s="1"/>
  <c r="BA117"/>
  <c r="BG117" s="1"/>
  <c r="AZ122"/>
  <c r="BB62"/>
  <c r="BH62" s="1"/>
  <c r="BB66"/>
  <c r="BH66" s="1"/>
  <c r="BB70"/>
  <c r="BH70" s="1"/>
  <c r="BB74"/>
  <c r="BH74" s="1"/>
  <c r="BB78"/>
  <c r="BH78" s="1"/>
  <c r="BB82"/>
  <c r="BH82" s="1"/>
  <c r="BK82" s="1"/>
  <c r="BB86"/>
  <c r="BH86" s="1"/>
  <c r="BK86" s="1"/>
  <c r="BA93"/>
  <c r="BG93" s="1"/>
  <c r="BA97"/>
  <c r="BG93" i="12"/>
  <c r="BG105"/>
  <c r="BG109"/>
  <c r="AQ82"/>
  <c r="BG8"/>
  <c r="BG62"/>
  <c r="BG91"/>
  <c r="BG57"/>
  <c r="BG82"/>
  <c r="AS62"/>
  <c r="AT110"/>
  <c r="AR118"/>
  <c r="BB22"/>
  <c r="AT23"/>
  <c r="AQ72"/>
  <c r="BC82"/>
  <c r="BA93"/>
  <c r="BB104"/>
  <c r="BH104" s="1"/>
  <c r="AT111"/>
  <c r="AS26"/>
  <c r="BG27"/>
  <c r="AQ65"/>
  <c r="BB66"/>
  <c r="AP67"/>
  <c r="AQ70"/>
  <c r="AP80"/>
  <c r="BC87"/>
  <c r="BG88"/>
  <c r="BG92"/>
  <c r="AS10"/>
  <c r="AS14"/>
  <c r="BG74"/>
  <c r="BG84"/>
  <c r="BG96"/>
  <c r="BG97"/>
  <c r="BG110"/>
  <c r="AP8"/>
  <c r="AQ18"/>
  <c r="AP19"/>
  <c r="BB52"/>
  <c r="BH52" s="1"/>
  <c r="AR53"/>
  <c r="AP57"/>
  <c r="AS6"/>
  <c r="BG17"/>
  <c r="BG18"/>
  <c r="AR24"/>
  <c r="AU29"/>
  <c r="BD29"/>
  <c r="AS30"/>
  <c r="BG30"/>
  <c r="AT38"/>
  <c r="AR40"/>
  <c r="BG69"/>
  <c r="AQ75"/>
  <c r="BC80"/>
  <c r="BH100"/>
  <c r="BA24"/>
  <c r="BD49"/>
  <c r="BB49"/>
  <c r="BA59"/>
  <c r="BD59"/>
  <c r="AS68"/>
  <c r="AP68"/>
  <c r="AT70"/>
  <c r="BJ70" s="1"/>
  <c r="AQ86"/>
  <c r="AR109"/>
  <c r="AU115"/>
  <c r="BA115"/>
  <c r="AP31"/>
  <c r="BD34"/>
  <c r="BB34"/>
  <c r="BA34"/>
  <c r="BD98"/>
  <c r="BA98"/>
  <c r="BD120"/>
  <c r="BC120"/>
  <c r="BG21"/>
  <c r="BC34"/>
  <c r="BG35"/>
  <c r="AT42"/>
  <c r="AR42"/>
  <c r="BG44"/>
  <c r="BG94"/>
  <c r="AR98"/>
  <c r="BG103"/>
  <c r="AQ119"/>
  <c r="AP6"/>
  <c r="AT10"/>
  <c r="AP14"/>
  <c r="BG22"/>
  <c r="AP25"/>
  <c r="BG28"/>
  <c r="BG34"/>
  <c r="AP47"/>
  <c r="AR49"/>
  <c r="AQ55"/>
  <c r="BG85"/>
  <c r="AS12"/>
  <c r="BG20"/>
  <c r="AU21"/>
  <c r="BA22"/>
  <c r="BG52"/>
  <c r="BG54"/>
  <c r="BG58"/>
  <c r="AQ76"/>
  <c r="AT80"/>
  <c r="BG90"/>
  <c r="BG120"/>
  <c r="AU7"/>
  <c r="BG7"/>
  <c r="BA15"/>
  <c r="AR28"/>
  <c r="AR32"/>
  <c r="BC89"/>
  <c r="BB89"/>
  <c r="BD95"/>
  <c r="BB95"/>
  <c r="BA95"/>
  <c r="BG112"/>
  <c r="AT116"/>
  <c r="AQ116"/>
  <c r="BG6"/>
  <c r="BB7"/>
  <c r="BG14"/>
  <c r="BB15"/>
  <c r="BC22"/>
  <c r="AS24"/>
  <c r="BG24"/>
  <c r="BB28"/>
  <c r="BG37"/>
  <c r="BC48"/>
  <c r="BB48"/>
  <c r="BC50"/>
  <c r="BD50"/>
  <c r="AR56"/>
  <c r="AT56"/>
  <c r="AP56"/>
  <c r="BG56"/>
  <c r="AR59"/>
  <c r="BG68"/>
  <c r="AS89"/>
  <c r="AU89"/>
  <c r="BC95"/>
  <c r="BB102"/>
  <c r="BA102"/>
  <c r="AQ105"/>
  <c r="AQ107"/>
  <c r="AR111"/>
  <c r="BK111" s="1"/>
  <c r="AQ111"/>
  <c r="AP111"/>
  <c r="BC117"/>
  <c r="BD117"/>
  <c r="BB117"/>
  <c r="AT19"/>
  <c r="AS44"/>
  <c r="AP44"/>
  <c r="BD79"/>
  <c r="BA79"/>
  <c r="BC79" s="1"/>
  <c r="BA7"/>
  <c r="AU15"/>
  <c r="BG15"/>
  <c r="BG26"/>
  <c r="BA31"/>
  <c r="BD56"/>
  <c r="BC56"/>
  <c r="BD57"/>
  <c r="AT71"/>
  <c r="AP71"/>
  <c r="BA83"/>
  <c r="AQ91"/>
  <c r="BC7"/>
  <c r="BC15"/>
  <c r="BG19"/>
  <c r="BG48"/>
  <c r="AR71"/>
  <c r="AU74"/>
  <c r="AT74"/>
  <c r="BD81"/>
  <c r="BC81"/>
  <c r="BB81"/>
  <c r="AU84"/>
  <c r="BG86"/>
  <c r="AT88"/>
  <c r="AP88"/>
  <c r="AP97"/>
  <c r="AR99"/>
  <c r="BB101"/>
  <c r="BC101"/>
  <c r="BD109"/>
  <c r="BC109"/>
  <c r="AU114"/>
  <c r="AP114"/>
  <c r="AS31"/>
  <c r="BG32"/>
  <c r="AP33"/>
  <c r="BG33"/>
  <c r="BG36"/>
  <c r="BG45"/>
  <c r="AP48"/>
  <c r="AU67"/>
  <c r="BG76"/>
  <c r="BG78"/>
  <c r="AU80"/>
  <c r="AR90"/>
  <c r="AR97"/>
  <c r="BG98"/>
  <c r="BG100"/>
  <c r="BG39"/>
  <c r="BA61"/>
  <c r="AQ63"/>
  <c r="BG67"/>
  <c r="BG70"/>
  <c r="BG73"/>
  <c r="AP74"/>
  <c r="AS75"/>
  <c r="AU76"/>
  <c r="BG83"/>
  <c r="AQ87"/>
  <c r="AQ114"/>
  <c r="BG116"/>
  <c r="BD5"/>
  <c r="BA5"/>
  <c r="AT12"/>
  <c r="BE16"/>
  <c r="BG16" s="1"/>
  <c r="AL16"/>
  <c r="BB17"/>
  <c r="BH17" s="1"/>
  <c r="BA17"/>
  <c r="BB21"/>
  <c r="BC21"/>
  <c r="BD21"/>
  <c r="BD30"/>
  <c r="BA30"/>
  <c r="BD38"/>
  <c r="AR39"/>
  <c r="AT39"/>
  <c r="AU39"/>
  <c r="AS39"/>
  <c r="AR43"/>
  <c r="AQ43"/>
  <c r="AP43"/>
  <c r="AU43"/>
  <c r="AR48"/>
  <c r="AR50"/>
  <c r="AP50"/>
  <c r="AS54"/>
  <c r="BC55"/>
  <c r="BA55"/>
  <c r="BB55"/>
  <c r="BD85"/>
  <c r="BC85"/>
  <c r="BB85"/>
  <c r="BA85"/>
  <c r="AP96"/>
  <c r="AU96"/>
  <c r="AQ96"/>
  <c r="AP102"/>
  <c r="AU102"/>
  <c r="AT102"/>
  <c r="AQ117"/>
  <c r="AP120"/>
  <c r="AS120"/>
  <c r="BB5"/>
  <c r="BD11"/>
  <c r="BB11"/>
  <c r="BG11"/>
  <c r="AR12"/>
  <c r="BD13"/>
  <c r="BA13"/>
  <c r="BC17"/>
  <c r="BA21"/>
  <c r="AU22"/>
  <c r="AQ22"/>
  <c r="AS23"/>
  <c r="AP23"/>
  <c r="BD26"/>
  <c r="BC26"/>
  <c r="BB26"/>
  <c r="BB30"/>
  <c r="BH30" s="1"/>
  <c r="AT31"/>
  <c r="BD32"/>
  <c r="BC32"/>
  <c r="BB32"/>
  <c r="BA38"/>
  <c r="BB38" s="1"/>
  <c r="BH38" s="1"/>
  <c r="AP45"/>
  <c r="AU45"/>
  <c r="BC47"/>
  <c r="BD47"/>
  <c r="BB47"/>
  <c r="AT48"/>
  <c r="BD55"/>
  <c r="AS60"/>
  <c r="AR60"/>
  <c r="BC62"/>
  <c r="BB62"/>
  <c r="BH62" s="1"/>
  <c r="BD91"/>
  <c r="BA91"/>
  <c r="BB91"/>
  <c r="AQ92"/>
  <c r="AU92"/>
  <c r="AP117"/>
  <c r="AT117"/>
  <c r="AU117"/>
  <c r="BC5"/>
  <c r="AT6"/>
  <c r="BD9"/>
  <c r="BC9"/>
  <c r="BG9"/>
  <c r="AR10"/>
  <c r="AP10"/>
  <c r="AU11"/>
  <c r="BA11"/>
  <c r="BB13"/>
  <c r="BD17"/>
  <c r="BD20"/>
  <c r="BB20"/>
  <c r="BA20"/>
  <c r="BD23"/>
  <c r="BA23"/>
  <c r="BA26"/>
  <c r="AS29"/>
  <c r="AT29"/>
  <c r="AR30"/>
  <c r="BC30"/>
  <c r="BA32"/>
  <c r="AR37"/>
  <c r="AU37"/>
  <c r="BD37"/>
  <c r="BA37"/>
  <c r="BC37" s="1"/>
  <c r="AP39"/>
  <c r="BA39"/>
  <c r="BB39" s="1"/>
  <c r="BD39"/>
  <c r="BD41"/>
  <c r="BA41"/>
  <c r="BB41"/>
  <c r="AS43"/>
  <c r="AP46"/>
  <c r="BA47"/>
  <c r="AS52"/>
  <c r="AR52"/>
  <c r="AU57"/>
  <c r="AP58"/>
  <c r="AR58"/>
  <c r="BC63"/>
  <c r="BA63"/>
  <c r="BD63"/>
  <c r="AR79"/>
  <c r="AS81"/>
  <c r="AQ81"/>
  <c r="BC91"/>
  <c r="AP103"/>
  <c r="AR103"/>
  <c r="BA103"/>
  <c r="BC103"/>
  <c r="BB103"/>
  <c r="BH103" s="1"/>
  <c r="BD103"/>
  <c r="AR113"/>
  <c r="AQ113"/>
  <c r="AU113"/>
  <c r="AR8"/>
  <c r="AT8"/>
  <c r="AU9"/>
  <c r="BA9"/>
  <c r="BC11"/>
  <c r="AP12"/>
  <c r="BG12"/>
  <c r="BC13"/>
  <c r="AT14"/>
  <c r="BD18"/>
  <c r="BC18"/>
  <c r="BB18"/>
  <c r="AR19"/>
  <c r="AS19"/>
  <c r="AU19"/>
  <c r="BC20"/>
  <c r="BG23"/>
  <c r="BD24"/>
  <c r="BB24"/>
  <c r="BH24" s="1"/>
  <c r="AS27"/>
  <c r="BD28"/>
  <c r="BC28"/>
  <c r="AS33"/>
  <c r="AS34"/>
  <c r="AS36"/>
  <c r="AQ39"/>
  <c r="BC41"/>
  <c r="AT43"/>
  <c r="BG43"/>
  <c r="AR45"/>
  <c r="BA48"/>
  <c r="BD48"/>
  <c r="AQ51"/>
  <c r="AP54"/>
  <c r="AQ57"/>
  <c r="AT63"/>
  <c r="AU63"/>
  <c r="BB63"/>
  <c r="AR78"/>
  <c r="AS78"/>
  <c r="AT101"/>
  <c r="AT103"/>
  <c r="AP112"/>
  <c r="AT112"/>
  <c r="AQ20"/>
  <c r="AS25"/>
  <c r="AR31"/>
  <c r="AU31"/>
  <c r="AS32"/>
  <c r="AS38"/>
  <c r="AP38"/>
  <c r="AU38"/>
  <c r="BG40"/>
  <c r="BG46"/>
  <c r="BG50"/>
  <c r="BA56"/>
  <c r="BB56"/>
  <c r="BF64"/>
  <c r="BG64" s="1"/>
  <c r="AL64"/>
  <c r="AM64" s="1"/>
  <c r="AR67"/>
  <c r="BC74"/>
  <c r="BA74"/>
  <c r="BD75"/>
  <c r="BC75"/>
  <c r="BB75"/>
  <c r="BA75"/>
  <c r="BD77"/>
  <c r="BB77"/>
  <c r="BH77" s="1"/>
  <c r="BC77"/>
  <c r="AR94"/>
  <c r="AS94"/>
  <c r="AS99"/>
  <c r="BG99"/>
  <c r="BG101"/>
  <c r="BG113"/>
  <c r="AU70"/>
  <c r="AR82"/>
  <c r="AT82"/>
  <c r="BA92"/>
  <c r="BC92" s="1"/>
  <c r="BA107"/>
  <c r="BB107"/>
  <c r="BD113"/>
  <c r="BC113"/>
  <c r="BA113"/>
  <c r="AP118"/>
  <c r="BG118"/>
  <c r="AU5"/>
  <c r="BG5"/>
  <c r="AR6"/>
  <c r="AS8"/>
  <c r="BG10"/>
  <c r="AU13"/>
  <c r="BG13"/>
  <c r="AR14"/>
  <c r="AU17"/>
  <c r="AU18"/>
  <c r="AQ19"/>
  <c r="AR23"/>
  <c r="AU23"/>
  <c r="BG25"/>
  <c r="AR29"/>
  <c r="BG29"/>
  <c r="BG31"/>
  <c r="AS35"/>
  <c r="BG42"/>
  <c r="AS46"/>
  <c r="BG49"/>
  <c r="BH57"/>
  <c r="AT62"/>
  <c r="AU69"/>
  <c r="AR69"/>
  <c r="BD69"/>
  <c r="BB69"/>
  <c r="AP70"/>
  <c r="BD87"/>
  <c r="BB87"/>
  <c r="BD89"/>
  <c r="BA89"/>
  <c r="AT90"/>
  <c r="AQ102"/>
  <c r="BC107"/>
  <c r="AS109"/>
  <c r="BB113"/>
  <c r="AT118"/>
  <c r="BA118"/>
  <c r="BC118"/>
  <c r="BB118"/>
  <c r="BG60"/>
  <c r="AR65"/>
  <c r="BG66"/>
  <c r="BG72"/>
  <c r="BG75"/>
  <c r="BG77"/>
  <c r="BD83"/>
  <c r="BB83"/>
  <c r="BH83" s="1"/>
  <c r="BG87"/>
  <c r="BD93"/>
  <c r="BB93"/>
  <c r="AS101"/>
  <c r="BC102"/>
  <c r="BD102"/>
  <c r="BD104"/>
  <c r="BC104"/>
  <c r="BG104"/>
  <c r="BG106"/>
  <c r="AQ110"/>
  <c r="AS114"/>
  <c r="BG114"/>
  <c r="BD115"/>
  <c r="BB115"/>
  <c r="BG71"/>
  <c r="BG79"/>
  <c r="BG80"/>
  <c r="BG81"/>
  <c r="BG89"/>
  <c r="BG95"/>
  <c r="BG107"/>
  <c r="BG108"/>
  <c r="AS111"/>
  <c r="AR114"/>
  <c r="AT114"/>
  <c r="BG119"/>
  <c r="BD8"/>
  <c r="AR9"/>
  <c r="BD12"/>
  <c r="AR13"/>
  <c r="AR15"/>
  <c r="AR17"/>
  <c r="AS20"/>
  <c r="AQ21"/>
  <c r="AQ27"/>
  <c r="AQ35"/>
  <c r="BD43"/>
  <c r="AS61"/>
  <c r="AQ61"/>
  <c r="AR61"/>
  <c r="AP61"/>
  <c r="AU66"/>
  <c r="AQ66"/>
  <c r="AP66"/>
  <c r="AS66"/>
  <c r="AR66"/>
  <c r="BK66" s="1"/>
  <c r="AQ6"/>
  <c r="AU6"/>
  <c r="BA6"/>
  <c r="AS7"/>
  <c r="AQ8"/>
  <c r="AS9"/>
  <c r="AQ10"/>
  <c r="AS11"/>
  <c r="AQ12"/>
  <c r="AS13"/>
  <c r="AQ14"/>
  <c r="AS15"/>
  <c r="AS17"/>
  <c r="BA19"/>
  <c r="AS21"/>
  <c r="AR22"/>
  <c r="BC25"/>
  <c r="BB25"/>
  <c r="BH25" s="1"/>
  <c r="AR27"/>
  <c r="BA27"/>
  <c r="AQ33"/>
  <c r="AU34"/>
  <c r="AQ34"/>
  <c r="AT34"/>
  <c r="AP34"/>
  <c r="AR35"/>
  <c r="BA36"/>
  <c r="BD36"/>
  <c r="BC36"/>
  <c r="AT41"/>
  <c r="AP41"/>
  <c r="AR41"/>
  <c r="BK41" s="1"/>
  <c r="AQ41"/>
  <c r="BA43"/>
  <c r="BC43" s="1"/>
  <c r="BA44"/>
  <c r="BC44" s="1"/>
  <c r="BD44"/>
  <c r="BC53"/>
  <c r="BD53"/>
  <c r="BB53"/>
  <c r="BA54"/>
  <c r="BD54"/>
  <c r="BC54"/>
  <c r="AT55"/>
  <c r="AT59"/>
  <c r="AT77"/>
  <c r="AP77"/>
  <c r="AR77"/>
  <c r="AS77"/>
  <c r="AQ77"/>
  <c r="AU77"/>
  <c r="AP5"/>
  <c r="AT5"/>
  <c r="BB6"/>
  <c r="BH6" s="1"/>
  <c r="AP7"/>
  <c r="AT7"/>
  <c r="BB8"/>
  <c r="AP9"/>
  <c r="AT9"/>
  <c r="BB10"/>
  <c r="AP11"/>
  <c r="AT11"/>
  <c r="BB12"/>
  <c r="BH12" s="1"/>
  <c r="AP13"/>
  <c r="AT13"/>
  <c r="BB14"/>
  <c r="AP15"/>
  <c r="AT15"/>
  <c r="BB16"/>
  <c r="AP17"/>
  <c r="AT17"/>
  <c r="AT18"/>
  <c r="AP18"/>
  <c r="AS18"/>
  <c r="BC19"/>
  <c r="AT21"/>
  <c r="AT22"/>
  <c r="AP22"/>
  <c r="AS22"/>
  <c r="AQ23"/>
  <c r="BC23"/>
  <c r="BB23"/>
  <c r="BH23" s="1"/>
  <c r="AU24"/>
  <c r="AQ24"/>
  <c r="AT24"/>
  <c r="AP24"/>
  <c r="AR25"/>
  <c r="AT25"/>
  <c r="BA25"/>
  <c r="AU27"/>
  <c r="AP29"/>
  <c r="AQ31"/>
  <c r="BC31"/>
  <c r="BB31"/>
  <c r="AU32"/>
  <c r="AQ32"/>
  <c r="AT32"/>
  <c r="AP32"/>
  <c r="AR33"/>
  <c r="AT33"/>
  <c r="AU35"/>
  <c r="BB36"/>
  <c r="AU40"/>
  <c r="AQ40"/>
  <c r="AP40"/>
  <c r="AT40"/>
  <c r="BG41"/>
  <c r="AS42"/>
  <c r="AQ42"/>
  <c r="AU42"/>
  <c r="AP42"/>
  <c r="BA46"/>
  <c r="BD46"/>
  <c r="BC46"/>
  <c r="BB46"/>
  <c r="BH46" s="1"/>
  <c r="AU47"/>
  <c r="AT47"/>
  <c r="AQ47"/>
  <c r="BA53"/>
  <c r="BB54"/>
  <c r="BA58"/>
  <c r="BB58"/>
  <c r="BD58"/>
  <c r="BC58"/>
  <c r="AS59"/>
  <c r="AU59"/>
  <c r="AP59"/>
  <c r="AQ59"/>
  <c r="AT61"/>
  <c r="AU62"/>
  <c r="AQ62"/>
  <c r="AR62"/>
  <c r="AP62"/>
  <c r="BA64"/>
  <c r="BB64"/>
  <c r="BH64" s="1"/>
  <c r="BD64"/>
  <c r="BC65"/>
  <c r="BB65"/>
  <c r="BD65"/>
  <c r="BA65"/>
  <c r="AT66"/>
  <c r="BA68"/>
  <c r="BC68"/>
  <c r="BD68"/>
  <c r="BB68"/>
  <c r="AT83"/>
  <c r="AP83"/>
  <c r="AU83"/>
  <c r="AR83"/>
  <c r="AQ83"/>
  <c r="BJ83" s="1"/>
  <c r="AS83"/>
  <c r="BB94"/>
  <c r="BA94"/>
  <c r="BC94"/>
  <c r="BD94"/>
  <c r="AT95"/>
  <c r="AP95"/>
  <c r="AU95"/>
  <c r="AQ95"/>
  <c r="AR95"/>
  <c r="AS95"/>
  <c r="AR5"/>
  <c r="BD6"/>
  <c r="AR7"/>
  <c r="BD10"/>
  <c r="AR11"/>
  <c r="BD14"/>
  <c r="BD16"/>
  <c r="AT20"/>
  <c r="AP20"/>
  <c r="BC27"/>
  <c r="BB27"/>
  <c r="AU28"/>
  <c r="AQ28"/>
  <c r="AT28"/>
  <c r="AP28"/>
  <c r="BC35"/>
  <c r="BB35"/>
  <c r="AU36"/>
  <c r="AQ36"/>
  <c r="AR36"/>
  <c r="AP36"/>
  <c r="BA40"/>
  <c r="BB40" s="1"/>
  <c r="BC45"/>
  <c r="BD45"/>
  <c r="BB45"/>
  <c r="BA45"/>
  <c r="AS49"/>
  <c r="AT49"/>
  <c r="AQ49"/>
  <c r="AP49"/>
  <c r="AS53"/>
  <c r="AQ53"/>
  <c r="AP53"/>
  <c r="AU53"/>
  <c r="BC67"/>
  <c r="BD67"/>
  <c r="BB67"/>
  <c r="BA67"/>
  <c r="AU73"/>
  <c r="AQ73"/>
  <c r="AP73"/>
  <c r="AR73"/>
  <c r="AS73"/>
  <c r="AT73"/>
  <c r="AS5"/>
  <c r="AU8"/>
  <c r="BA8"/>
  <c r="AU10"/>
  <c r="BA10"/>
  <c r="AU12"/>
  <c r="BA12"/>
  <c r="AU14"/>
  <c r="BA14"/>
  <c r="BA16"/>
  <c r="AR18"/>
  <c r="AU20"/>
  <c r="AR21"/>
  <c r="AQ25"/>
  <c r="AU26"/>
  <c r="AQ26"/>
  <c r="AT26"/>
  <c r="AP26"/>
  <c r="AT27"/>
  <c r="BC33"/>
  <c r="BB33"/>
  <c r="AT35"/>
  <c r="BA35"/>
  <c r="BD40"/>
  <c r="AR51"/>
  <c r="AP55"/>
  <c r="AU55"/>
  <c r="AT85"/>
  <c r="AP85"/>
  <c r="AR85"/>
  <c r="AQ85"/>
  <c r="AS85"/>
  <c r="AU85"/>
  <c r="AQ5"/>
  <c r="AQ7"/>
  <c r="AQ9"/>
  <c r="AQ11"/>
  <c r="AQ13"/>
  <c r="AQ15"/>
  <c r="AQ17"/>
  <c r="BD19"/>
  <c r="AR20"/>
  <c r="AP21"/>
  <c r="AU25"/>
  <c r="BD25"/>
  <c r="AR26"/>
  <c r="AP27"/>
  <c r="AS28"/>
  <c r="AQ29"/>
  <c r="BC29"/>
  <c r="BB29"/>
  <c r="AU30"/>
  <c r="AQ30"/>
  <c r="AT30"/>
  <c r="AP30"/>
  <c r="AU33"/>
  <c r="BD33"/>
  <c r="AR34"/>
  <c r="AP35"/>
  <c r="AT36"/>
  <c r="AS41"/>
  <c r="BC42"/>
  <c r="BD42"/>
  <c r="BB42"/>
  <c r="AU49"/>
  <c r="BC51"/>
  <c r="BB51"/>
  <c r="BD51"/>
  <c r="AT53"/>
  <c r="BA60"/>
  <c r="BC60"/>
  <c r="BD60"/>
  <c r="BB60"/>
  <c r="AU61"/>
  <c r="BG65"/>
  <c r="AT93"/>
  <c r="AP93"/>
  <c r="AR93"/>
  <c r="AS93"/>
  <c r="AQ93"/>
  <c r="BJ93" s="1"/>
  <c r="AU93"/>
  <c r="BA99"/>
  <c r="BC99"/>
  <c r="BD99"/>
  <c r="BB99"/>
  <c r="BH99" s="1"/>
  <c r="AT37"/>
  <c r="AP37"/>
  <c r="AS37"/>
  <c r="AR38"/>
  <c r="BG38"/>
  <c r="AS45"/>
  <c r="AQ45"/>
  <c r="AT45"/>
  <c r="BA50"/>
  <c r="BB50"/>
  <c r="AS51"/>
  <c r="AU51"/>
  <c r="AP51"/>
  <c r="AT51"/>
  <c r="BA52"/>
  <c r="BC52"/>
  <c r="AU54"/>
  <c r="AQ54"/>
  <c r="AR54"/>
  <c r="AT54"/>
  <c r="BC57"/>
  <c r="BA57"/>
  <c r="AU58"/>
  <c r="AQ58"/>
  <c r="AT58"/>
  <c r="AS58"/>
  <c r="BG59"/>
  <c r="AU60"/>
  <c r="AQ60"/>
  <c r="AP60"/>
  <c r="AT60"/>
  <c r="BG61"/>
  <c r="AP63"/>
  <c r="AS67"/>
  <c r="AQ67"/>
  <c r="AT67"/>
  <c r="BB76"/>
  <c r="BH76" s="1"/>
  <c r="BD76"/>
  <c r="BA76"/>
  <c r="AU44"/>
  <c r="AQ44"/>
  <c r="AR44"/>
  <c r="AT44"/>
  <c r="AU46"/>
  <c r="AQ46"/>
  <c r="AR46"/>
  <c r="AT46"/>
  <c r="BC49"/>
  <c r="BA49"/>
  <c r="AU50"/>
  <c r="AQ50"/>
  <c r="AT50"/>
  <c r="AS50"/>
  <c r="BG51"/>
  <c r="AU52"/>
  <c r="AQ52"/>
  <c r="AP52"/>
  <c r="AT52"/>
  <c r="BG53"/>
  <c r="AS57"/>
  <c r="AT57"/>
  <c r="AR57"/>
  <c r="BC59"/>
  <c r="BB59"/>
  <c r="BC61"/>
  <c r="BD61"/>
  <c r="BA62"/>
  <c r="BD62"/>
  <c r="AS65"/>
  <c r="AU65"/>
  <c r="AP65"/>
  <c r="AT65"/>
  <c r="BA66"/>
  <c r="BC66"/>
  <c r="AU68"/>
  <c r="AQ68"/>
  <c r="AR68"/>
  <c r="AT68"/>
  <c r="BB70"/>
  <c r="BC70"/>
  <c r="BD70"/>
  <c r="BC72"/>
  <c r="BB72"/>
  <c r="BA72"/>
  <c r="BD72"/>
  <c r="AS84"/>
  <c r="AT84"/>
  <c r="AP84"/>
  <c r="AQ84"/>
  <c r="AU90"/>
  <c r="AP90"/>
  <c r="AQ90"/>
  <c r="AS90"/>
  <c r="AS47"/>
  <c r="AR47"/>
  <c r="BG47"/>
  <c r="AU48"/>
  <c r="AQ48"/>
  <c r="AS48"/>
  <c r="AS55"/>
  <c r="AR55"/>
  <c r="BG55"/>
  <c r="AU56"/>
  <c r="AQ56"/>
  <c r="AS56"/>
  <c r="AS63"/>
  <c r="AR63"/>
  <c r="BG63"/>
  <c r="AR70"/>
  <c r="AS70"/>
  <c r="AU71"/>
  <c r="AQ71"/>
  <c r="AS71"/>
  <c r="BA71"/>
  <c r="BB71" s="1"/>
  <c r="AS72"/>
  <c r="AU72"/>
  <c r="AP72"/>
  <c r="AT72"/>
  <c r="BJ72" s="1"/>
  <c r="BD73"/>
  <c r="BA73"/>
  <c r="BC73"/>
  <c r="AT79"/>
  <c r="AP79"/>
  <c r="AU79"/>
  <c r="AQ79"/>
  <c r="AS79"/>
  <c r="AT98"/>
  <c r="BA106"/>
  <c r="BC106" s="1"/>
  <c r="BD106"/>
  <c r="AP108"/>
  <c r="AQ108"/>
  <c r="BC108"/>
  <c r="BA108"/>
  <c r="BD108"/>
  <c r="BB108"/>
  <c r="AR119"/>
  <c r="AT69"/>
  <c r="AP69"/>
  <c r="AS69"/>
  <c r="AR72"/>
  <c r="BB78"/>
  <c r="BA78"/>
  <c r="BD78"/>
  <c r="BB90"/>
  <c r="BA90"/>
  <c r="BD90"/>
  <c r="BA96"/>
  <c r="BB96" s="1"/>
  <c r="BA97"/>
  <c r="BB97"/>
  <c r="BD97"/>
  <c r="BC97"/>
  <c r="AS74"/>
  <c r="AQ74"/>
  <c r="BB74"/>
  <c r="BD74"/>
  <c r="AT75"/>
  <c r="AP75"/>
  <c r="AR75"/>
  <c r="AU75"/>
  <c r="AP76"/>
  <c r="AT76"/>
  <c r="AU78"/>
  <c r="AP78"/>
  <c r="AQ78"/>
  <c r="AT78"/>
  <c r="BB84"/>
  <c r="BD84"/>
  <c r="BA84"/>
  <c r="AU86"/>
  <c r="AP86"/>
  <c r="AT86"/>
  <c r="AS86"/>
  <c r="AR87"/>
  <c r="AS88"/>
  <c r="AU88"/>
  <c r="AQ88"/>
  <c r="AT91"/>
  <c r="AP91"/>
  <c r="AU91"/>
  <c r="AS91"/>
  <c r="AS92"/>
  <c r="AP92"/>
  <c r="AT92"/>
  <c r="AU94"/>
  <c r="AP94"/>
  <c r="AQ94"/>
  <c r="AT94"/>
  <c r="AS100"/>
  <c r="AQ100"/>
  <c r="BJ100" s="1"/>
  <c r="AR100"/>
  <c r="AP100"/>
  <c r="BB86"/>
  <c r="BA86"/>
  <c r="BC86"/>
  <c r="BB88"/>
  <c r="BD88"/>
  <c r="BC88"/>
  <c r="AT89"/>
  <c r="AP89"/>
  <c r="AR89"/>
  <c r="AQ89"/>
  <c r="AR91"/>
  <c r="BD92"/>
  <c r="AU97"/>
  <c r="AQ97"/>
  <c r="AT97"/>
  <c r="AS97"/>
  <c r="AS98"/>
  <c r="AU98"/>
  <c r="AP98"/>
  <c r="AQ98"/>
  <c r="AU99"/>
  <c r="AQ99"/>
  <c r="AP99"/>
  <c r="AT99"/>
  <c r="AU100"/>
  <c r="AT104"/>
  <c r="AP104"/>
  <c r="AR104"/>
  <c r="AQ104"/>
  <c r="AU104"/>
  <c r="AS104"/>
  <c r="AU106"/>
  <c r="AQ106"/>
  <c r="AP106"/>
  <c r="AR106"/>
  <c r="AT106"/>
  <c r="AS106"/>
  <c r="BB105"/>
  <c r="BA105"/>
  <c r="BD105"/>
  <c r="BC105"/>
  <c r="AU107"/>
  <c r="AS107"/>
  <c r="AP107"/>
  <c r="AR107"/>
  <c r="AT107"/>
  <c r="BA112"/>
  <c r="BD112"/>
  <c r="BB112"/>
  <c r="BC112"/>
  <c r="AU120"/>
  <c r="AQ120"/>
  <c r="AT120"/>
  <c r="AR120"/>
  <c r="AR74"/>
  <c r="AS80"/>
  <c r="AQ80"/>
  <c r="BB80"/>
  <c r="BD80"/>
  <c r="AT81"/>
  <c r="AP81"/>
  <c r="AR81"/>
  <c r="AU81"/>
  <c r="AU82"/>
  <c r="AP82"/>
  <c r="AS82"/>
  <c r="BB82"/>
  <c r="BA82"/>
  <c r="AR86"/>
  <c r="AT87"/>
  <c r="AP87"/>
  <c r="AU87"/>
  <c r="AS87"/>
  <c r="AS96"/>
  <c r="AT96"/>
  <c r="AR96"/>
  <c r="BC98"/>
  <c r="BB98"/>
  <c r="AU101"/>
  <c r="AQ101"/>
  <c r="AR101"/>
  <c r="AP101"/>
  <c r="AU105"/>
  <c r="AP105"/>
  <c r="AT105"/>
  <c r="AS105"/>
  <c r="AU109"/>
  <c r="AQ109"/>
  <c r="AT109"/>
  <c r="AP109"/>
  <c r="AS110"/>
  <c r="AU110"/>
  <c r="AP110"/>
  <c r="AR110"/>
  <c r="BF117"/>
  <c r="BG117" s="1"/>
  <c r="BC119"/>
  <c r="BA119"/>
  <c r="BD119"/>
  <c r="AR76"/>
  <c r="AS76"/>
  <c r="AR80"/>
  <c r="AR84"/>
  <c r="AR88"/>
  <c r="AR92"/>
  <c r="BC100"/>
  <c r="BD100"/>
  <c r="BA101"/>
  <c r="BD101"/>
  <c r="AR105"/>
  <c r="BB114"/>
  <c r="BC114"/>
  <c r="BA114"/>
  <c r="AT115"/>
  <c r="AP115"/>
  <c r="AQ115"/>
  <c r="AS115"/>
  <c r="AR115"/>
  <c r="AS116"/>
  <c r="AU116"/>
  <c r="AP116"/>
  <c r="AR116"/>
  <c r="AS119"/>
  <c r="AT119"/>
  <c r="AP119"/>
  <c r="AU119"/>
  <c r="AS102"/>
  <c r="AR102"/>
  <c r="BG102"/>
  <c r="AU103"/>
  <c r="AQ103"/>
  <c r="AS103"/>
  <c r="AS108"/>
  <c r="AT108"/>
  <c r="AU108"/>
  <c r="AR108"/>
  <c r="BA109"/>
  <c r="BB109"/>
  <c r="BH109" s="1"/>
  <c r="BC110"/>
  <c r="BB110"/>
  <c r="BA110"/>
  <c r="BB111"/>
  <c r="BC111"/>
  <c r="BD111"/>
  <c r="AU112"/>
  <c r="AQ112"/>
  <c r="AR112"/>
  <c r="AS112"/>
  <c r="BA116"/>
  <c r="BC116" s="1"/>
  <c r="BG115"/>
  <c r="BA120"/>
  <c r="BB120"/>
  <c r="BH120" s="1"/>
  <c r="AT113"/>
  <c r="AP113"/>
  <c r="AS113"/>
  <c r="AS117"/>
  <c r="AR117"/>
  <c r="AU118"/>
  <c r="AQ118"/>
  <c r="AS118"/>
  <c r="BK154" i="5" l="1"/>
  <c r="BK130"/>
  <c r="BK38" i="7"/>
  <c r="BK121" i="3"/>
  <c r="BK65" i="1"/>
  <c r="BK63" i="4"/>
  <c r="BK141" i="11"/>
  <c r="BK140" i="6"/>
  <c r="BK79" i="8"/>
  <c r="BK25" i="7"/>
  <c r="BK46" i="5"/>
  <c r="BJ103" i="6"/>
  <c r="BI37"/>
  <c r="BK37" s="1"/>
  <c r="BI112" i="5"/>
  <c r="BI34"/>
  <c r="BJ64" i="4"/>
  <c r="BA125" i="3"/>
  <c r="BK109" i="6"/>
  <c r="BK39" i="7"/>
  <c r="BK37" i="2"/>
  <c r="BK5" i="9"/>
  <c r="BK85" i="7"/>
  <c r="BK149" i="6"/>
  <c r="BK37" i="4"/>
  <c r="BJ42" i="9"/>
  <c r="BI66" i="7"/>
  <c r="BK66" s="1"/>
  <c r="BJ23" i="3"/>
  <c r="AL121" i="12"/>
  <c r="BH110"/>
  <c r="BB92"/>
  <c r="BH92" s="1"/>
  <c r="BH102"/>
  <c r="BH48"/>
  <c r="BH29"/>
  <c r="BH101"/>
  <c r="BK36" i="7"/>
  <c r="BH57" i="10"/>
  <c r="BH105"/>
  <c r="BK105" s="1"/>
  <c r="BH11" i="2"/>
  <c r="BK11" s="1"/>
  <c r="BK125" i="5"/>
  <c r="BK72" i="4"/>
  <c r="BK66" i="1"/>
  <c r="BK117"/>
  <c r="BG79"/>
  <c r="BG112"/>
  <c r="BG48"/>
  <c r="BG110"/>
  <c r="BK41"/>
  <c r="BK25"/>
  <c r="BG55" i="10"/>
  <c r="BG43"/>
  <c r="BG39"/>
  <c r="BH30"/>
  <c r="BG40"/>
  <c r="BH102"/>
  <c r="BK102" s="1"/>
  <c r="BH9"/>
  <c r="BH73"/>
  <c r="BH58"/>
  <c r="BK58" s="1"/>
  <c r="BH42"/>
  <c r="BH28"/>
  <c r="BH82"/>
  <c r="BH18"/>
  <c r="BK18" s="1"/>
  <c r="BK74"/>
  <c r="BG107" i="2"/>
  <c r="BG56"/>
  <c r="BG25"/>
  <c r="BH12"/>
  <c r="BG99"/>
  <c r="BK33" i="4"/>
  <c r="BG148" i="5"/>
  <c r="BK106"/>
  <c r="BK87"/>
  <c r="BG22"/>
  <c r="BH32" i="6"/>
  <c r="BK32" s="1"/>
  <c r="BK14"/>
  <c r="BG60" i="7"/>
  <c r="BG25"/>
  <c r="BK38" i="8"/>
  <c r="BK112" i="5"/>
  <c r="BK71" i="3"/>
  <c r="BH81"/>
  <c r="AV81"/>
  <c r="BK141" i="6"/>
  <c r="BK46" i="10"/>
  <c r="BH11"/>
  <c r="BK59" i="6"/>
  <c r="BK49" i="8"/>
  <c r="BK107" i="7"/>
  <c r="BH86" i="10"/>
  <c r="BG69"/>
  <c r="BG98"/>
  <c r="BH84"/>
  <c r="BH14"/>
  <c r="BK14" s="1"/>
  <c r="BG19" i="2"/>
  <c r="BG7"/>
  <c r="BH62"/>
  <c r="BK34"/>
  <c r="BH30"/>
  <c r="BK30" s="1"/>
  <c r="BH14"/>
  <c r="BG74"/>
  <c r="BG94"/>
  <c r="BG79"/>
  <c r="BG86" i="4"/>
  <c r="BG62"/>
  <c r="BG54"/>
  <c r="BG48"/>
  <c r="BH19"/>
  <c r="BH11"/>
  <c r="BG39"/>
  <c r="BG92"/>
  <c r="BK122" i="5"/>
  <c r="BK91"/>
  <c r="BK144"/>
  <c r="BK49"/>
  <c r="BG76" i="6"/>
  <c r="BG96"/>
  <c r="BG131"/>
  <c r="BK56"/>
  <c r="BG52"/>
  <c r="BH23"/>
  <c r="BK126"/>
  <c r="BK94" i="7"/>
  <c r="BG52" i="8"/>
  <c r="BG20"/>
  <c r="BK53"/>
  <c r="BH37"/>
  <c r="BK37" s="1"/>
  <c r="BH43"/>
  <c r="BG9" i="9"/>
  <c r="BG47"/>
  <c r="BG30"/>
  <c r="BG18"/>
  <c r="BG65" i="11"/>
  <c r="BG136"/>
  <c r="BG125"/>
  <c r="BG120"/>
  <c r="BG109"/>
  <c r="BK118" i="6"/>
  <c r="BK75" i="5"/>
  <c r="BK56"/>
  <c r="BK66"/>
  <c r="BK53" i="3"/>
  <c r="BK27"/>
  <c r="BK8" i="1"/>
  <c r="BK103" i="6"/>
  <c r="BK67" i="3"/>
  <c r="BK100" i="2"/>
  <c r="BK69"/>
  <c r="AV21" i="10"/>
  <c r="AV84" i="1"/>
  <c r="BK61"/>
  <c r="BK31"/>
  <c r="AV50" i="11"/>
  <c r="BK47" i="4"/>
  <c r="BK99" i="10"/>
  <c r="BK43" i="3"/>
  <c r="BK100" i="10"/>
  <c r="BH82" i="12"/>
  <c r="BH88"/>
  <c r="BH108"/>
  <c r="BH72"/>
  <c r="BH70"/>
  <c r="BH8"/>
  <c r="BH115"/>
  <c r="BH93"/>
  <c r="BH63"/>
  <c r="BH5"/>
  <c r="BK78" i="1"/>
  <c r="BG90"/>
  <c r="BK111"/>
  <c r="BG38" i="10"/>
  <c r="BH40"/>
  <c r="BG34"/>
  <c r="BH13"/>
  <c r="BG50"/>
  <c r="BH70"/>
  <c r="BH88"/>
  <c r="BG93"/>
  <c r="BH10"/>
  <c r="BK10" s="1"/>
  <c r="BH115" i="2"/>
  <c r="BH33"/>
  <c r="BH29"/>
  <c r="BG62"/>
  <c r="BH108"/>
  <c r="BG44"/>
  <c r="BG30"/>
  <c r="BG22"/>
  <c r="BG18"/>
  <c r="BG14"/>
  <c r="BG96"/>
  <c r="BG88" i="4"/>
  <c r="BG72"/>
  <c r="BG27"/>
  <c r="BG19"/>
  <c r="BG11"/>
  <c r="BK34"/>
  <c r="BH148" i="5"/>
  <c r="BK95"/>
  <c r="BK150"/>
  <c r="BK134"/>
  <c r="BG139"/>
  <c r="BG71"/>
  <c r="BG54"/>
  <c r="BG141"/>
  <c r="BG79"/>
  <c r="BG65"/>
  <c r="BH55"/>
  <c r="BK55" s="1"/>
  <c r="BG88" i="6"/>
  <c r="BG148"/>
  <c r="BK138"/>
  <c r="BG147"/>
  <c r="BK131"/>
  <c r="BG91"/>
  <c r="BG30"/>
  <c r="BG56"/>
  <c r="BG34"/>
  <c r="BH28"/>
  <c r="BK79"/>
  <c r="BH31"/>
  <c r="BK31" s="1"/>
  <c r="BH66"/>
  <c r="BK66" s="1"/>
  <c r="BK84" i="7"/>
  <c r="BK65"/>
  <c r="BK58"/>
  <c r="BG93"/>
  <c r="BG74"/>
  <c r="BG110"/>
  <c r="BK95"/>
  <c r="BK52" i="8"/>
  <c r="BH36"/>
  <c r="BK36" s="1"/>
  <c r="BK20"/>
  <c r="BH10"/>
  <c r="BK10" s="1"/>
  <c r="BK76"/>
  <c r="BK19"/>
  <c r="BG42" i="9"/>
  <c r="BG29"/>
  <c r="BG25"/>
  <c r="BG13"/>
  <c r="BK28"/>
  <c r="BK20"/>
  <c r="BK12"/>
  <c r="BG81" i="11"/>
  <c r="BG77"/>
  <c r="BG73"/>
  <c r="BG69"/>
  <c r="BG62"/>
  <c r="BG30"/>
  <c r="BG14"/>
  <c r="BH127"/>
  <c r="BK127" s="1"/>
  <c r="BH93"/>
  <c r="BG115"/>
  <c r="BG90"/>
  <c r="BH145"/>
  <c r="BH131"/>
  <c r="BK131" s="1"/>
  <c r="BH111"/>
  <c r="BK112"/>
  <c r="BK60" i="4"/>
  <c r="BK23" i="7"/>
  <c r="BK77" i="5"/>
  <c r="BK45" i="1"/>
  <c r="BK88" i="2"/>
  <c r="AV22"/>
  <c r="AV106"/>
  <c r="AV72" i="7"/>
  <c r="AV12" i="10"/>
  <c r="AV24" i="6"/>
  <c r="AV6" i="5"/>
  <c r="AV24"/>
  <c r="BK119" i="11"/>
  <c r="BK7" i="5"/>
  <c r="AV71" i="11"/>
  <c r="AV79"/>
  <c r="AV87"/>
  <c r="BK20"/>
  <c r="BK137" i="6"/>
  <c r="BK122"/>
  <c r="BK133"/>
  <c r="BK57" i="1"/>
  <c r="BK114"/>
  <c r="BK103" i="5"/>
  <c r="BK63" i="7"/>
  <c r="BK12" i="8"/>
  <c r="BK55"/>
  <c r="BK65" i="3"/>
  <c r="BK99" i="2"/>
  <c r="BK5" i="7"/>
  <c r="BK88" i="4"/>
  <c r="BK113" i="1"/>
  <c r="BK98"/>
  <c r="BK54" i="2"/>
  <c r="BK38"/>
  <c r="BK20"/>
  <c r="BK8"/>
  <c r="BK152" i="5"/>
  <c r="BK136"/>
  <c r="BK104"/>
  <c r="BK151"/>
  <c r="BK137"/>
  <c r="BK121"/>
  <c r="BK60"/>
  <c r="BK72" i="6"/>
  <c r="BK134"/>
  <c r="BK42"/>
  <c r="BK80" i="7"/>
  <c r="BK54"/>
  <c r="BK100"/>
  <c r="BK51"/>
  <c r="BK77" i="8"/>
  <c r="BK31" i="9"/>
  <c r="BK27"/>
  <c r="BK19"/>
  <c r="BK102" i="11"/>
  <c r="BK122"/>
  <c r="BK92"/>
  <c r="BK46"/>
  <c r="BK41" i="7"/>
  <c r="BK60" i="6"/>
  <c r="BK85" i="5"/>
  <c r="BK55" i="1"/>
  <c r="BK29" i="5"/>
  <c r="BK50"/>
  <c r="BK80"/>
  <c r="BK92" i="2"/>
  <c r="BK20" i="4"/>
  <c r="BK116" i="7"/>
  <c r="BK22"/>
  <c r="BK56" i="4"/>
  <c r="BK62" i="1"/>
  <c r="BK64"/>
  <c r="BK104"/>
  <c r="BK43"/>
  <c r="BK102"/>
  <c r="BK105" i="2"/>
  <c r="BK40"/>
  <c r="BK21"/>
  <c r="BK108"/>
  <c r="BK38" i="4"/>
  <c r="BK18"/>
  <c r="BK148" i="5"/>
  <c r="BK101"/>
  <c r="BK81"/>
  <c r="BK12"/>
  <c r="BK133"/>
  <c r="BK31"/>
  <c r="BK112" i="6"/>
  <c r="BK82"/>
  <c r="BK123"/>
  <c r="BK114"/>
  <c r="BK49"/>
  <c r="BK104" i="7"/>
  <c r="BK61"/>
  <c r="BK25" i="8"/>
  <c r="BK51"/>
  <c r="BK74"/>
  <c r="BK49" i="9"/>
  <c r="BK45"/>
  <c r="BK24"/>
  <c r="BK104" i="11"/>
  <c r="BK156"/>
  <c r="BK111"/>
  <c r="BK39" i="8"/>
  <c r="BK81" i="7"/>
  <c r="BK102" i="6"/>
  <c r="BK68" i="4"/>
  <c r="BK42" i="7"/>
  <c r="BK42" i="11"/>
  <c r="BK37" i="5"/>
  <c r="BK24"/>
  <c r="BK124" i="3"/>
  <c r="BK92" i="1"/>
  <c r="BK97"/>
  <c r="BK37" i="3"/>
  <c r="BK24"/>
  <c r="BK95" i="1"/>
  <c r="BK10" i="5"/>
  <c r="BK73" i="3"/>
  <c r="BK79" i="2"/>
  <c r="BK44" i="4"/>
  <c r="BK37" i="11"/>
  <c r="BK90" i="6"/>
  <c r="BK32" i="1"/>
  <c r="BK121"/>
  <c r="BK38"/>
  <c r="BK51"/>
  <c r="BK110" i="10"/>
  <c r="BK56"/>
  <c r="BK52"/>
  <c r="BK23"/>
  <c r="BK36"/>
  <c r="BK84"/>
  <c r="BK78"/>
  <c r="BK103" i="2"/>
  <c r="BK62"/>
  <c r="BK60"/>
  <c r="BK26"/>
  <c r="BK22"/>
  <c r="BK14"/>
  <c r="BK10"/>
  <c r="BK6"/>
  <c r="BK58"/>
  <c r="BK27" i="4"/>
  <c r="BK19"/>
  <c r="BK15"/>
  <c r="BK11"/>
  <c r="BK7"/>
  <c r="BK138" i="5"/>
  <c r="BK76"/>
  <c r="BK39"/>
  <c r="BK41"/>
  <c r="BK108" i="6"/>
  <c r="BK86"/>
  <c r="BK91"/>
  <c r="BK34"/>
  <c r="BK17"/>
  <c r="BK106"/>
  <c r="BK64" i="7"/>
  <c r="BK98"/>
  <c r="BK88"/>
  <c r="BK70"/>
  <c r="BK62"/>
  <c r="BK92"/>
  <c r="BK62" i="8"/>
  <c r="BK71"/>
  <c r="BK42" i="9"/>
  <c r="BK81" i="11"/>
  <c r="BK73"/>
  <c r="BK58"/>
  <c r="BK23" i="8"/>
  <c r="BK71" i="7"/>
  <c r="BK11"/>
  <c r="BK82" i="5"/>
  <c r="BK14"/>
  <c r="BK46" i="7"/>
  <c r="BK143" i="5"/>
  <c r="BK38" i="6"/>
  <c r="BK13" i="8"/>
  <c r="BK147" i="6"/>
  <c r="BK34" i="7"/>
  <c r="BK54" i="5"/>
  <c r="BK80" i="8"/>
  <c r="BK99" i="6"/>
  <c r="BK27" i="5"/>
  <c r="BK38" i="3"/>
  <c r="BK54"/>
  <c r="BK20" i="1"/>
  <c r="BJ74" i="12"/>
  <c r="BK70" i="1"/>
  <c r="BK87"/>
  <c r="BK71"/>
  <c r="BK103"/>
  <c r="BK89"/>
  <c r="BK49"/>
  <c r="BK57" i="10"/>
  <c r="BK49"/>
  <c r="BK33"/>
  <c r="BK29"/>
  <c r="BK66"/>
  <c r="BK48" i="2"/>
  <c r="BK35"/>
  <c r="BK31"/>
  <c r="BK27"/>
  <c r="BK23"/>
  <c r="BK19"/>
  <c r="BK78"/>
  <c r="BK101"/>
  <c r="BK112"/>
  <c r="BK41" i="4"/>
  <c r="BK140" i="5"/>
  <c r="BK124"/>
  <c r="BK109"/>
  <c r="BK108"/>
  <c r="BK92"/>
  <c r="BK126"/>
  <c r="BK25"/>
  <c r="BK84"/>
  <c r="BK145"/>
  <c r="BK120" i="6"/>
  <c r="BK111"/>
  <c r="BK52"/>
  <c r="BK10"/>
  <c r="BK130"/>
  <c r="BK83"/>
  <c r="BK96" i="7"/>
  <c r="BK69"/>
  <c r="BK60"/>
  <c r="BK44" i="8"/>
  <c r="BK78"/>
  <c r="BK43" i="9"/>
  <c r="BK18"/>
  <c r="BK120" i="11"/>
  <c r="BK136"/>
  <c r="BK47"/>
  <c r="BK105" i="6"/>
  <c r="BK67"/>
  <c r="BK74" i="4"/>
  <c r="BK64"/>
  <c r="BK52"/>
  <c r="BK28" i="7"/>
  <c r="BK148" i="6"/>
  <c r="BK121"/>
  <c r="BK83" i="5"/>
  <c r="BK58"/>
  <c r="BK123" i="3"/>
  <c r="BK119"/>
  <c r="BK117"/>
  <c r="BK113"/>
  <c r="BK111"/>
  <c r="BK72" i="5"/>
  <c r="BK60" i="3"/>
  <c r="BK83" i="2"/>
  <c r="BK13" i="1"/>
  <c r="BK45" i="6"/>
  <c r="BK43" i="5"/>
  <c r="BK31" i="3"/>
  <c r="BK35" i="5"/>
  <c r="BK61" i="10"/>
  <c r="BK63" i="2"/>
  <c r="BK89"/>
  <c r="BK45"/>
  <c r="BK34" i="11"/>
  <c r="BK113"/>
  <c r="BK149"/>
  <c r="BK30" i="7"/>
  <c r="BK125" i="6"/>
  <c r="BK36" i="4"/>
  <c r="BI37" i="10"/>
  <c r="BK37" s="1"/>
  <c r="AV37"/>
  <c r="AV57" i="4"/>
  <c r="BH57"/>
  <c r="BK57" s="1"/>
  <c r="BI115" i="5"/>
  <c r="BK115" s="1"/>
  <c r="AV115"/>
  <c r="AV135" i="11"/>
  <c r="BH135"/>
  <c r="BK135" s="1"/>
  <c r="BK60" i="10"/>
  <c r="BK31" i="8"/>
  <c r="BK52" i="12"/>
  <c r="BK107" i="1"/>
  <c r="BH8" i="7"/>
  <c r="BK8" s="1"/>
  <c r="BG46" i="9"/>
  <c r="BK32"/>
  <c r="BH16"/>
  <c r="BK16" s="1"/>
  <c r="BG141" i="11"/>
  <c r="BK93"/>
  <c r="BK143"/>
  <c r="BK79" i="10"/>
  <c r="BK54" i="1"/>
  <c r="BK93" i="10"/>
  <c r="BK15" i="8"/>
  <c r="BH72" i="2"/>
  <c r="AV72"/>
  <c r="BG32" i="1"/>
  <c r="BG51" i="10"/>
  <c r="BG24"/>
  <c r="BG21" i="2"/>
  <c r="BG50" i="4"/>
  <c r="BK153" i="5"/>
  <c r="BK68"/>
  <c r="BG111" i="6"/>
  <c r="BK54"/>
  <c r="BG141"/>
  <c r="BK129"/>
  <c r="BG18" i="7"/>
  <c r="BK22" i="9"/>
  <c r="BK97" i="11"/>
  <c r="BK13" i="7"/>
  <c r="BK53" i="2"/>
  <c r="AV16" i="5"/>
  <c r="AV91" i="11"/>
  <c r="AV85" i="4"/>
  <c r="BH85"/>
  <c r="BK85" s="1"/>
  <c r="AV18" i="5"/>
  <c r="BH18"/>
  <c r="BK18" s="1"/>
  <c r="AV83" i="11"/>
  <c r="BK58" i="4"/>
  <c r="BK5" i="5"/>
  <c r="BK5" i="8"/>
  <c r="BK21" i="11"/>
  <c r="AV13" i="10"/>
  <c r="BK47" i="8"/>
  <c r="AV41" i="10"/>
  <c r="BK15" i="1"/>
  <c r="BK94"/>
  <c r="BG16"/>
  <c r="BG118"/>
  <c r="BK73"/>
  <c r="BK111" i="2"/>
  <c r="BK16"/>
  <c r="BG66" i="4"/>
  <c r="BK97" i="5"/>
  <c r="BG81"/>
  <c r="BH19" i="6"/>
  <c r="BK19" s="1"/>
  <c r="BK102" i="7"/>
  <c r="BG89"/>
  <c r="BG26"/>
  <c r="BK18" i="8"/>
  <c r="BK66"/>
  <c r="BK39" i="9"/>
  <c r="BH34"/>
  <c r="BG7"/>
  <c r="BH72" i="11"/>
  <c r="BK72" s="1"/>
  <c r="BH125"/>
  <c r="BK125" s="1"/>
  <c r="BH88"/>
  <c r="BK88" s="1"/>
  <c r="BH109"/>
  <c r="BK109" s="1"/>
  <c r="BK61"/>
  <c r="BK96" i="1"/>
  <c r="AV57" i="2"/>
  <c r="BH57"/>
  <c r="BK57" s="1"/>
  <c r="BK96" i="10"/>
  <c r="BI98" i="2"/>
  <c r="BK98" s="1"/>
  <c r="AV98"/>
  <c r="AV73"/>
  <c r="BH73"/>
  <c r="BK73" s="1"/>
  <c r="BK94" i="10"/>
  <c r="BH51" i="12"/>
  <c r="BH56"/>
  <c r="BH26"/>
  <c r="BK90" i="1"/>
  <c r="BG119"/>
  <c r="BK120"/>
  <c r="BG58"/>
  <c r="BK27"/>
  <c r="BK56"/>
  <c r="BH110"/>
  <c r="BK110" s="1"/>
  <c r="BH104" i="10"/>
  <c r="BH54"/>
  <c r="BG87"/>
  <c r="BK13"/>
  <c r="BG9"/>
  <c r="BH101"/>
  <c r="BK101" s="1"/>
  <c r="BG65"/>
  <c r="BK70"/>
  <c r="BH20"/>
  <c r="BH62"/>
  <c r="BH56" i="2"/>
  <c r="BK56" s="1"/>
  <c r="BG46"/>
  <c r="BG6"/>
  <c r="BG58"/>
  <c r="BG80" i="4"/>
  <c r="BG49"/>
  <c r="BK10"/>
  <c r="BG122" i="5"/>
  <c r="BG144"/>
  <c r="BG128"/>
  <c r="BK100"/>
  <c r="BG155"/>
  <c r="BG131"/>
  <c r="BK36"/>
  <c r="BG129"/>
  <c r="BG76"/>
  <c r="BG39"/>
  <c r="BG120"/>
  <c r="BH33"/>
  <c r="BK33" s="1"/>
  <c r="BG49"/>
  <c r="BK76" i="6"/>
  <c r="BG142"/>
  <c r="BK81"/>
  <c r="BK115"/>
  <c r="BG46"/>
  <c r="BG40"/>
  <c r="BG24"/>
  <c r="BG50"/>
  <c r="BK44"/>
  <c r="BK28"/>
  <c r="BK43"/>
  <c r="BK18"/>
  <c r="BH12"/>
  <c r="BK12" s="1"/>
  <c r="BG133"/>
  <c r="BH8"/>
  <c r="BK8" s="1"/>
  <c r="BG83" i="7"/>
  <c r="BG88"/>
  <c r="BH72"/>
  <c r="BK72" s="1"/>
  <c r="BG94"/>
  <c r="BG77"/>
  <c r="BG23"/>
  <c r="BG7"/>
  <c r="BK16"/>
  <c r="BK97"/>
  <c r="BK89"/>
  <c r="BH73"/>
  <c r="BK73" s="1"/>
  <c r="BH48"/>
  <c r="BK48" s="1"/>
  <c r="BG109"/>
  <c r="BK112"/>
  <c r="BG103"/>
  <c r="BG95"/>
  <c r="BK64" i="8"/>
  <c r="BK54"/>
  <c r="BH32"/>
  <c r="BK32" s="1"/>
  <c r="BG28"/>
  <c r="BK16"/>
  <c r="BG12"/>
  <c r="BH61"/>
  <c r="BK61" s="1"/>
  <c r="BK48" i="9"/>
  <c r="BK40"/>
  <c r="BH35"/>
  <c r="BK35" s="1"/>
  <c r="BH23"/>
  <c r="BK23" s="1"/>
  <c r="BH15"/>
  <c r="BK15" s="1"/>
  <c r="BG28"/>
  <c r="BG20"/>
  <c r="BG12"/>
  <c r="BG16" i="11"/>
  <c r="BH89"/>
  <c r="BK89" s="1"/>
  <c r="BH79"/>
  <c r="BK79" s="1"/>
  <c r="BK75"/>
  <c r="BH71"/>
  <c r="BK71" s="1"/>
  <c r="BG57"/>
  <c r="BG9"/>
  <c r="BG34"/>
  <c r="BG18"/>
  <c r="BG74"/>
  <c r="BG127"/>
  <c r="BG104"/>
  <c r="BG156"/>
  <c r="BG82"/>
  <c r="BG145"/>
  <c r="BG111"/>
  <c r="BH129"/>
  <c r="BK129" s="1"/>
  <c r="BK116"/>
  <c r="BK53"/>
  <c r="BK92" i="4"/>
  <c r="BK13" i="5"/>
  <c r="BK55" i="4"/>
  <c r="BK45" i="5"/>
  <c r="BK67"/>
  <c r="BK99" i="3"/>
  <c r="BK44" i="1"/>
  <c r="AV94" i="2"/>
  <c r="AV105" i="10"/>
  <c r="BK80" i="2"/>
  <c r="BK62" i="4"/>
  <c r="BK14" i="7"/>
  <c r="BK143" i="6"/>
  <c r="BK105" i="11"/>
  <c r="BK87" i="7"/>
  <c r="BK7" i="11"/>
  <c r="BK19" i="7"/>
  <c r="BK100" i="6"/>
  <c r="BK110" i="5"/>
  <c r="BK79" i="7"/>
  <c r="BK139" i="6"/>
  <c r="BK61" i="4"/>
  <c r="BK59" i="3"/>
  <c r="BK95" i="2"/>
  <c r="BK34" i="5"/>
  <c r="BK49" i="3"/>
  <c r="BK59" i="2"/>
  <c r="BK42" i="5"/>
  <c r="BK55" i="3"/>
  <c r="BK41"/>
  <c r="BK37" i="1"/>
  <c r="BK77" i="3"/>
  <c r="BK42" i="1"/>
  <c r="AV7" i="2"/>
  <c r="BK39" i="1"/>
  <c r="AV79" i="2"/>
  <c r="BK12" i="1"/>
  <c r="AV66" i="10"/>
  <c r="AV70"/>
  <c r="BK29" i="1"/>
  <c r="AV108" i="2"/>
  <c r="AV22" i="9"/>
  <c r="BK21" i="1"/>
  <c r="BK50" i="7"/>
  <c r="AV139" i="11"/>
  <c r="BK15"/>
  <c r="AV30"/>
  <c r="AV123"/>
  <c r="BK100"/>
  <c r="BK124"/>
  <c r="BK38" i="5"/>
  <c r="BK59" i="1"/>
  <c r="BK10" i="9"/>
  <c r="BK115" i="11"/>
  <c r="BK78" i="4"/>
  <c r="BK83" i="7"/>
  <c r="BK35"/>
  <c r="BK92" i="6"/>
  <c r="BK114" i="5"/>
  <c r="BK53"/>
  <c r="BK66" i="11"/>
  <c r="BK82" i="7"/>
  <c r="BK57"/>
  <c r="BK78" i="5"/>
  <c r="BK75" i="4"/>
  <c r="BK107" i="3"/>
  <c r="BK118"/>
  <c r="BK116"/>
  <c r="BK110"/>
  <c r="BK22" i="5"/>
  <c r="BK94" i="2"/>
  <c r="BK26" i="5"/>
  <c r="BK65" i="2"/>
  <c r="AV71" i="10"/>
  <c r="BK52" i="1"/>
  <c r="AV75" i="4"/>
  <c r="AV61"/>
  <c r="AV23" i="11"/>
  <c r="AV138" i="5"/>
  <c r="AV75" i="11"/>
  <c r="BK46" i="4"/>
  <c r="BK75" i="6"/>
  <c r="AV53" i="11"/>
  <c r="BH114" i="12"/>
  <c r="BH105"/>
  <c r="BH84"/>
  <c r="BH50"/>
  <c r="BH27"/>
  <c r="BH10"/>
  <c r="BH32"/>
  <c r="BH111"/>
  <c r="BH112"/>
  <c r="BH97"/>
  <c r="BH78"/>
  <c r="BJ37"/>
  <c r="BH87"/>
  <c r="BH75"/>
  <c r="BH47"/>
  <c r="BH21"/>
  <c r="BB79"/>
  <c r="BH7"/>
  <c r="BH89"/>
  <c r="BH86"/>
  <c r="BJ88"/>
  <c r="BH60"/>
  <c r="BH33"/>
  <c r="BH67"/>
  <c r="BH45"/>
  <c r="BH35"/>
  <c r="BH65"/>
  <c r="BH118"/>
  <c r="BH20"/>
  <c r="BH11"/>
  <c r="BH81"/>
  <c r="BH117"/>
  <c r="BJ38"/>
  <c r="BH22"/>
  <c r="BH69"/>
  <c r="BK21"/>
  <c r="BG15" i="5"/>
  <c r="BK107" i="6"/>
  <c r="BK48" i="8"/>
  <c r="BK45"/>
  <c r="BK59"/>
  <c r="BK11" i="9"/>
  <c r="BK49" i="12"/>
  <c r="BK88" i="1"/>
  <c r="BK79"/>
  <c r="BK63"/>
  <c r="BK119"/>
  <c r="BG100"/>
  <c r="BK38" i="10"/>
  <c r="BG32"/>
  <c r="BK34"/>
  <c r="BK65"/>
  <c r="BK50"/>
  <c r="BK86"/>
  <c r="BG61"/>
  <c r="BK109" i="2"/>
  <c r="BG48"/>
  <c r="BK86"/>
  <c r="BK42"/>
  <c r="BH35" i="4"/>
  <c r="BK35" s="1"/>
  <c r="BK128" i="5"/>
  <c r="BK131"/>
  <c r="BK123"/>
  <c r="BK80" i="6"/>
  <c r="BK97"/>
  <c r="BK41"/>
  <c r="BK29" i="7"/>
  <c r="BK103"/>
  <c r="BK73" i="8"/>
  <c r="BG12" i="11"/>
  <c r="BK114" i="7"/>
  <c r="BK22" i="10"/>
  <c r="AV26"/>
  <c r="BH26"/>
  <c r="BK26" s="1"/>
  <c r="BK67" i="2"/>
  <c r="BI25" i="10"/>
  <c r="AV25"/>
  <c r="BI96" i="2"/>
  <c r="BK96" s="1"/>
  <c r="AV96"/>
  <c r="AV53" i="4"/>
  <c r="BH53"/>
  <c r="BK53" s="1"/>
  <c r="AV7" i="8"/>
  <c r="BH7"/>
  <c r="BK7" s="1"/>
  <c r="BI9" i="1"/>
  <c r="BK9" s="1"/>
  <c r="AV9"/>
  <c r="BJ85" i="10"/>
  <c r="BK85" s="1"/>
  <c r="AV85"/>
  <c r="BI147" i="5"/>
  <c r="BK147" s="1"/>
  <c r="AV147"/>
  <c r="AV39" i="11"/>
  <c r="BH39"/>
  <c r="BK39" s="1"/>
  <c r="AV109" i="7"/>
  <c r="BH109"/>
  <c r="BK109" s="1"/>
  <c r="BK74" i="5"/>
  <c r="AV117" i="11"/>
  <c r="BH117"/>
  <c r="BK117" s="1"/>
  <c r="BK21" i="6"/>
  <c r="BK148" i="11"/>
  <c r="AV49" i="2"/>
  <c r="AV11"/>
  <c r="BK149" i="5"/>
  <c r="BK128" i="6"/>
  <c r="BK101"/>
  <c r="BK87"/>
  <c r="BK29" i="8"/>
  <c r="BK98" i="6"/>
  <c r="BK144"/>
  <c r="BK48" i="4"/>
  <c r="AV73"/>
  <c r="BH73"/>
  <c r="BK73" s="1"/>
  <c r="BK59" i="7"/>
  <c r="BI14" i="12"/>
  <c r="BK101" i="1"/>
  <c r="BK116"/>
  <c r="BK46"/>
  <c r="BH30"/>
  <c r="BK14"/>
  <c r="BG48" i="10"/>
  <c r="BH21"/>
  <c r="BK21" s="1"/>
  <c r="BK113" i="2"/>
  <c r="BK107"/>
  <c r="BH7"/>
  <c r="BK7" s="1"/>
  <c r="BK104"/>
  <c r="BK142" i="5"/>
  <c r="BK44"/>
  <c r="BK89" i="6"/>
  <c r="BK6"/>
  <c r="BK101" i="7"/>
  <c r="BK30" i="8"/>
  <c r="BK24"/>
  <c r="BK70"/>
  <c r="BK29" i="9"/>
  <c r="BK17"/>
  <c r="BK8"/>
  <c r="BK70" i="5"/>
  <c r="BK122" i="3"/>
  <c r="BK120"/>
  <c r="BK114"/>
  <c r="BK112"/>
  <c r="BK93" i="1"/>
  <c r="BK30" i="5"/>
  <c r="BK99" i="1"/>
  <c r="BI14" i="3"/>
  <c r="BK14" s="1"/>
  <c r="AV14"/>
  <c r="BK90" i="10"/>
  <c r="AV121" i="11"/>
  <c r="BH121"/>
  <c r="BK121" s="1"/>
  <c r="BK47" i="7"/>
  <c r="BK152" i="11"/>
  <c r="BK84" i="4"/>
  <c r="BK67" i="7"/>
  <c r="BK59" i="5"/>
  <c r="BI50" i="9"/>
  <c r="E12" i="14" s="1"/>
  <c r="E40" s="1"/>
  <c r="BK96" i="6"/>
  <c r="BK90" i="4"/>
  <c r="BK91" i="2"/>
  <c r="BK75" i="3"/>
  <c r="BK83" i="10"/>
  <c r="BK79" i="3"/>
  <c r="AV29" i="10"/>
  <c r="AV17"/>
  <c r="AN122" i="1"/>
  <c r="BK47"/>
  <c r="BK34"/>
  <c r="AV12" i="4"/>
  <c r="BK78" i="3"/>
  <c r="BK70"/>
  <c r="AV103" i="10"/>
  <c r="AV81"/>
  <c r="AV49"/>
  <c r="AV33"/>
  <c r="AV38" i="1"/>
  <c r="AV100"/>
  <c r="AV7" i="6"/>
  <c r="BJ122" i="1"/>
  <c r="F3" i="14" s="1"/>
  <c r="F31" s="1"/>
  <c r="AV58" i="1"/>
  <c r="AV68" i="10"/>
  <c r="AV72"/>
  <c r="AV76"/>
  <c r="AV36" i="2"/>
  <c r="AV97"/>
  <c r="AV28" i="4"/>
  <c r="AV43"/>
  <c r="AV89"/>
  <c r="AV8" i="6"/>
  <c r="AV71"/>
  <c r="AV151"/>
  <c r="AV26" i="11"/>
  <c r="AV26" i="2"/>
  <c r="AV45" i="7"/>
  <c r="AV40" i="1"/>
  <c r="AV53"/>
  <c r="AV15" i="10"/>
  <c r="AV19"/>
  <c r="AV27"/>
  <c r="AV31"/>
  <c r="AV35"/>
  <c r="AV43"/>
  <c r="AV47"/>
  <c r="AV51"/>
  <c r="AV59"/>
  <c r="AV83"/>
  <c r="AV87"/>
  <c r="AV13" i="2"/>
  <c r="AV25"/>
  <c r="AV45"/>
  <c r="AV114"/>
  <c r="AV80" i="11"/>
  <c r="AV19" i="4"/>
  <c r="AV15" i="7"/>
  <c r="AV12" i="6"/>
  <c r="AV20"/>
  <c r="AV96" i="11"/>
  <c r="AV135" i="6"/>
  <c r="AV41" i="8"/>
  <c r="AV67"/>
  <c r="AV105" i="11"/>
  <c r="AV50" i="4"/>
  <c r="AV54"/>
  <c r="AV82"/>
  <c r="AV91"/>
  <c r="AV23" i="5"/>
  <c r="AV66" i="6"/>
  <c r="AV77"/>
  <c r="AV17" i="7"/>
  <c r="AV63" i="11"/>
  <c r="AV137"/>
  <c r="AV144"/>
  <c r="AV25" i="4"/>
  <c r="AV55" i="5"/>
  <c r="AV107"/>
  <c r="AV44" i="7"/>
  <c r="AV63" i="8"/>
  <c r="AV116" i="11"/>
  <c r="AV133"/>
  <c r="AV154"/>
  <c r="AV29"/>
  <c r="AV70"/>
  <c r="AV78"/>
  <c r="AV86"/>
  <c r="AV102"/>
  <c r="AV106"/>
  <c r="AV110"/>
  <c r="AV126"/>
  <c r="AV130"/>
  <c r="AV134"/>
  <c r="AV138"/>
  <c r="BK144"/>
  <c r="BK86" i="5"/>
  <c r="BK151" i="6"/>
  <c r="BK135"/>
  <c r="BK103" i="3"/>
  <c r="BK111" i="5"/>
  <c r="BK49" i="2"/>
  <c r="BK82"/>
  <c r="BK16" i="1"/>
  <c r="BK85" i="2"/>
  <c r="BK25" i="10"/>
  <c r="AV13" i="5"/>
  <c r="AV84" i="2"/>
  <c r="AV80" i="10"/>
  <c r="BK81" i="3"/>
  <c r="BK49" i="4"/>
  <c r="AV33" i="1"/>
  <c r="BK28"/>
  <c r="AV66"/>
  <c r="AV68" i="6"/>
  <c r="AV108" i="11"/>
  <c r="AV85" i="1"/>
  <c r="AV109" i="10"/>
  <c r="AV28" i="2"/>
  <c r="AV85"/>
  <c r="AV90" i="4"/>
  <c r="AV62" i="5"/>
  <c r="AV94" i="10"/>
  <c r="AV8" i="1"/>
  <c r="AV82" i="2"/>
  <c r="AV67" i="4"/>
  <c r="AV93"/>
  <c r="AV81"/>
  <c r="AV108" i="7"/>
  <c r="AV14" i="8"/>
  <c r="AV35"/>
  <c r="AV131" i="11"/>
  <c r="BI51" i="4"/>
  <c r="BK51" s="1"/>
  <c r="AV51"/>
  <c r="AV70"/>
  <c r="AV84"/>
  <c r="AV7" i="5"/>
  <c r="AV16" i="9"/>
  <c r="AV41" i="4"/>
  <c r="AV11" i="5"/>
  <c r="AV49"/>
  <c r="BK49" i="7"/>
  <c r="AV35" i="9"/>
  <c r="AV18" i="11"/>
  <c r="AV107"/>
  <c r="AV156"/>
  <c r="BK50" i="1"/>
  <c r="AV99" i="11"/>
  <c r="AV127"/>
  <c r="AV66"/>
  <c r="AV114"/>
  <c r="AO121" i="12"/>
  <c r="BK81" i="2"/>
  <c r="BK18" i="1"/>
  <c r="BK33" i="3"/>
  <c r="AV89"/>
  <c r="BH89"/>
  <c r="BK89" s="1"/>
  <c r="BI112" i="10"/>
  <c r="E4" i="14" s="1"/>
  <c r="E32" s="1"/>
  <c r="BH8" i="3"/>
  <c r="BK8" s="1"/>
  <c r="AV8"/>
  <c r="AV88"/>
  <c r="BH88"/>
  <c r="BK88" s="1"/>
  <c r="AV52" i="2"/>
  <c r="AV60"/>
  <c r="BJ125" i="3"/>
  <c r="F6" i="14" s="1"/>
  <c r="F34" s="1"/>
  <c r="BH50" i="3"/>
  <c r="BK50" s="1"/>
  <c r="AV50"/>
  <c r="AV56" i="10"/>
  <c r="AV91" i="2"/>
  <c r="AV110"/>
  <c r="BH25" i="3"/>
  <c r="BK25" s="1"/>
  <c r="AV25"/>
  <c r="BJ94" i="4"/>
  <c r="F7" i="14" s="1"/>
  <c r="F35" s="1"/>
  <c r="AN157" i="11"/>
  <c r="BH96" i="3"/>
  <c r="BK96" s="1"/>
  <c r="AV96"/>
  <c r="AN118" i="7"/>
  <c r="AV75"/>
  <c r="BH75"/>
  <c r="BK75" s="1"/>
  <c r="AV31" i="6"/>
  <c r="BJ157" i="11"/>
  <c r="F13" i="14" s="1"/>
  <c r="F41" s="1"/>
  <c r="AV17" i="11"/>
  <c r="BH17"/>
  <c r="BK17" s="1"/>
  <c r="BH48"/>
  <c r="BK48" s="1"/>
  <c r="AV48"/>
  <c r="AV58"/>
  <c r="AV118"/>
  <c r="AV53" i="10"/>
  <c r="BK118" i="12"/>
  <c r="BH80"/>
  <c r="BH74"/>
  <c r="BJ65"/>
  <c r="BH42"/>
  <c r="BH54"/>
  <c r="BH53"/>
  <c r="BH113"/>
  <c r="BH91"/>
  <c r="BH28"/>
  <c r="BH84" i="1"/>
  <c r="BK84" s="1"/>
  <c r="BK68"/>
  <c r="BG107"/>
  <c r="BG71"/>
  <c r="BG63"/>
  <c r="BK69"/>
  <c r="BK108"/>
  <c r="BH33"/>
  <c r="BK33" s="1"/>
  <c r="BK77"/>
  <c r="BK30"/>
  <c r="BH100"/>
  <c r="BK100" s="1"/>
  <c r="BK53" i="10"/>
  <c r="BK45"/>
  <c r="BK41"/>
  <c r="BK32"/>
  <c r="BK11"/>
  <c r="BG96"/>
  <c r="BH72"/>
  <c r="BK72" s="1"/>
  <c r="BG100"/>
  <c r="BG103" i="2"/>
  <c r="BK15"/>
  <c r="BG20"/>
  <c r="BG8"/>
  <c r="BH110"/>
  <c r="BK110" s="1"/>
  <c r="BG65"/>
  <c r="BG68" i="4"/>
  <c r="BG60"/>
  <c r="BG29"/>
  <c r="BK30"/>
  <c r="BK16"/>
  <c r="BK8"/>
  <c r="BK39"/>
  <c r="BK32"/>
  <c r="BK14"/>
  <c r="BG91"/>
  <c r="BG113" i="5"/>
  <c r="BK94"/>
  <c r="BK96"/>
  <c r="BK139"/>
  <c r="BH15"/>
  <c r="BK15" s="1"/>
  <c r="BK52"/>
  <c r="BG78"/>
  <c r="BK65"/>
  <c r="BG44"/>
  <c r="BK142" i="6"/>
  <c r="BG136"/>
  <c r="BH77"/>
  <c r="BK77" s="1"/>
  <c r="BG143"/>
  <c r="BG123"/>
  <c r="BK30"/>
  <c r="BH24"/>
  <c r="BK24" s="1"/>
  <c r="BK23"/>
  <c r="BH71"/>
  <c r="BK71" s="1"/>
  <c r="BK11"/>
  <c r="BG145"/>
  <c r="BG63"/>
  <c r="BH7"/>
  <c r="BK7" s="1"/>
  <c r="BG96" i="7"/>
  <c r="BG65"/>
  <c r="BK56"/>
  <c r="BG5"/>
  <c r="BG82"/>
  <c r="BG101"/>
  <c r="BK43"/>
  <c r="BG10"/>
  <c r="BG51"/>
  <c r="BK58" i="8"/>
  <c r="BK42"/>
  <c r="BK26"/>
  <c r="BG16"/>
  <c r="BK57"/>
  <c r="BH41"/>
  <c r="BK41" s="1"/>
  <c r="BK65"/>
  <c r="BG38" i="9"/>
  <c r="BG33"/>
  <c r="BG21"/>
  <c r="BK41"/>
  <c r="BG37" i="11"/>
  <c r="BG5"/>
  <c r="BK85"/>
  <c r="BH78"/>
  <c r="BK78" s="1"/>
  <c r="BH74"/>
  <c r="BK74" s="1"/>
  <c r="BH70"/>
  <c r="BK70" s="1"/>
  <c r="BH82"/>
  <c r="BK82" s="1"/>
  <c r="BG7"/>
  <c r="BK145"/>
  <c r="BK153"/>
  <c r="BH106"/>
  <c r="BK106" s="1"/>
  <c r="BH91"/>
  <c r="BK91" s="1"/>
  <c r="BH26"/>
  <c r="BK26" s="1"/>
  <c r="BK90"/>
  <c r="BH50"/>
  <c r="BK50" s="1"/>
  <c r="BH137"/>
  <c r="BK137" s="1"/>
  <c r="BK94"/>
  <c r="BK13"/>
  <c r="BH17" i="7"/>
  <c r="BK17" s="1"/>
  <c r="BK93" i="5"/>
  <c r="BK80" i="4"/>
  <c r="BH23" i="11"/>
  <c r="BK23" s="1"/>
  <c r="BH44" i="7"/>
  <c r="BK44" s="1"/>
  <c r="BK27"/>
  <c r="BK98" i="11"/>
  <c r="BK9" i="7"/>
  <c r="BK6" i="11"/>
  <c r="BK87" i="4"/>
  <c r="BK69"/>
  <c r="BK6" i="8"/>
  <c r="BK32" i="5"/>
  <c r="BK59" i="4"/>
  <c r="BH97" i="2"/>
  <c r="BK97" s="1"/>
  <c r="BH16" i="5"/>
  <c r="BK16" s="1"/>
  <c r="BK29" i="3"/>
  <c r="BK98" i="10"/>
  <c r="BK75"/>
  <c r="BH12"/>
  <c r="BK12" s="1"/>
  <c r="BK55" i="2"/>
  <c r="BK39"/>
  <c r="BH59" i="10"/>
  <c r="BK59" s="1"/>
  <c r="BH19" i="5"/>
  <c r="BK19" s="1"/>
  <c r="AV118"/>
  <c r="BK77" i="10"/>
  <c r="BH58" i="1"/>
  <c r="BK58" s="1"/>
  <c r="AV23" i="4"/>
  <c r="BG125" i="3"/>
  <c r="C6" i="14" s="1"/>
  <c r="AV89" i="10"/>
  <c r="BK93" i="6"/>
  <c r="BK76" i="3"/>
  <c r="BK68"/>
  <c r="BJ116" i="2"/>
  <c r="F5" i="14" s="1"/>
  <c r="F33" s="1"/>
  <c r="BK63" i="10"/>
  <c r="AV79"/>
  <c r="AN116" i="2"/>
  <c r="AV55"/>
  <c r="BH5" i="3"/>
  <c r="AV5"/>
  <c r="BH11"/>
  <c r="BK11" s="1"/>
  <c r="AV11"/>
  <c r="BH32"/>
  <c r="BK32" s="1"/>
  <c r="AV32"/>
  <c r="AV16" i="6"/>
  <c r="AN112" i="10"/>
  <c r="AV77"/>
  <c r="AV97"/>
  <c r="AV66" i="2"/>
  <c r="BH66"/>
  <c r="BK66" s="1"/>
  <c r="AV76"/>
  <c r="BH30" i="3"/>
  <c r="BK30" s="1"/>
  <c r="AV30"/>
  <c r="AV56"/>
  <c r="BH56"/>
  <c r="BK56" s="1"/>
  <c r="AV86"/>
  <c r="BH86"/>
  <c r="BK86" s="1"/>
  <c r="AV108"/>
  <c r="BH108"/>
  <c r="BK108" s="1"/>
  <c r="AV24" i="10"/>
  <c r="AV32"/>
  <c r="AV48"/>
  <c r="AV111"/>
  <c r="AV30" i="2"/>
  <c r="BH12" i="3"/>
  <c r="BK12" s="1"/>
  <c r="AV12"/>
  <c r="BH18"/>
  <c r="BK18" s="1"/>
  <c r="AV18"/>
  <c r="BH35"/>
  <c r="BK35" s="1"/>
  <c r="AV35"/>
  <c r="BH48"/>
  <c r="BK48" s="1"/>
  <c r="AV48"/>
  <c r="AV44" i="4"/>
  <c r="BJ156" i="5"/>
  <c r="F8" i="14" s="1"/>
  <c r="F36" s="1"/>
  <c r="AV99" i="1"/>
  <c r="AV8" i="10"/>
  <c r="AV64"/>
  <c r="AV92"/>
  <c r="AV5" i="2"/>
  <c r="AV9"/>
  <c r="AV70"/>
  <c r="AV75"/>
  <c r="AV61" i="3"/>
  <c r="BH61"/>
  <c r="BK61" s="1"/>
  <c r="AV87"/>
  <c r="BH87"/>
  <c r="BK87" s="1"/>
  <c r="AV93" i="5"/>
  <c r="AV117"/>
  <c r="BJ153" i="6"/>
  <c r="F9" i="14" s="1"/>
  <c r="F37" s="1"/>
  <c r="AV33" i="6"/>
  <c r="AV93" i="3"/>
  <c r="BH93"/>
  <c r="BK93" s="1"/>
  <c r="AV7" i="4"/>
  <c r="AV15"/>
  <c r="AV32" i="5"/>
  <c r="AV84" i="6"/>
  <c r="AV64" i="8"/>
  <c r="AV105" i="3"/>
  <c r="BH105"/>
  <c r="BK105" s="1"/>
  <c r="AV69" i="4"/>
  <c r="AV139" i="5"/>
  <c r="AV18" i="7"/>
  <c r="AV146" i="11"/>
  <c r="AV116" i="6"/>
  <c r="AV68" i="8"/>
  <c r="AV6" i="11"/>
  <c r="BH51"/>
  <c r="BK51" s="1"/>
  <c r="AV51"/>
  <c r="AV150"/>
  <c r="AV25"/>
  <c r="BH25"/>
  <c r="BK25" s="1"/>
  <c r="BH49"/>
  <c r="BK49" s="1"/>
  <c r="AV49"/>
  <c r="BH97" i="3"/>
  <c r="BK97" s="1"/>
  <c r="AV97"/>
  <c r="AN94" i="4"/>
  <c r="AV56"/>
  <c r="AV88"/>
  <c r="AV94" i="5"/>
  <c r="AV74" i="6"/>
  <c r="AV6" i="7"/>
  <c r="AV76"/>
  <c r="AV6" i="8"/>
  <c r="AV34"/>
  <c r="AV40"/>
  <c r="AV60"/>
  <c r="AV8" i="11"/>
  <c r="BH8"/>
  <c r="BK8" s="1"/>
  <c r="AV12"/>
  <c r="BH12"/>
  <c r="BK12" s="1"/>
  <c r="AV41"/>
  <c r="BH41"/>
  <c r="BK41" s="1"/>
  <c r="BH52"/>
  <c r="BK52" s="1"/>
  <c r="AV52"/>
  <c r="AV94"/>
  <c r="AV21" i="4"/>
  <c r="AV45"/>
  <c r="AV73" i="5"/>
  <c r="BH76" i="2"/>
  <c r="BK76" s="1"/>
  <c r="AV98" i="10"/>
  <c r="AV6" i="1"/>
  <c r="BH98" i="12"/>
  <c r="BK82"/>
  <c r="BH96"/>
  <c r="BH71"/>
  <c r="BK56"/>
  <c r="BH59"/>
  <c r="BH40"/>
  <c r="BH58"/>
  <c r="BH31"/>
  <c r="BH16"/>
  <c r="BH14"/>
  <c r="BH18"/>
  <c r="BH39"/>
  <c r="BH13"/>
  <c r="BH55"/>
  <c r="BH79"/>
  <c r="BH15"/>
  <c r="BK74" i="1"/>
  <c r="BG99"/>
  <c r="BG75"/>
  <c r="BK105"/>
  <c r="BG103"/>
  <c r="BH11"/>
  <c r="BK11" s="1"/>
  <c r="BG15"/>
  <c r="BK118"/>
  <c r="BG73"/>
  <c r="BG40"/>
  <c r="BK104" i="10"/>
  <c r="BG59"/>
  <c r="BH55"/>
  <c r="BK55" s="1"/>
  <c r="BH51"/>
  <c r="BK51" s="1"/>
  <c r="BH47"/>
  <c r="BK47" s="1"/>
  <c r="BH43"/>
  <c r="BK43" s="1"/>
  <c r="BH39"/>
  <c r="BK39" s="1"/>
  <c r="BH35"/>
  <c r="BK35" s="1"/>
  <c r="BH31"/>
  <c r="BK31" s="1"/>
  <c r="BH27"/>
  <c r="BK27" s="1"/>
  <c r="BK54"/>
  <c r="BK40"/>
  <c r="BG52"/>
  <c r="BH24"/>
  <c r="BK24" s="1"/>
  <c r="BH19"/>
  <c r="BK19" s="1"/>
  <c r="BG81"/>
  <c r="BG36"/>
  <c r="BH111"/>
  <c r="BK111" s="1"/>
  <c r="BH8"/>
  <c r="BK8" s="1"/>
  <c r="BK88"/>
  <c r="BK20"/>
  <c r="BK62"/>
  <c r="BK115" i="2"/>
  <c r="BK33"/>
  <c r="BK29"/>
  <c r="BH25"/>
  <c r="BK25" s="1"/>
  <c r="BK17"/>
  <c r="BH13"/>
  <c r="BK13" s="1"/>
  <c r="BH9"/>
  <c r="BK9" s="1"/>
  <c r="BG88"/>
  <c r="BG60"/>
  <c r="BG26"/>
  <c r="BG10"/>
  <c r="BG86"/>
  <c r="BG42"/>
  <c r="BG80"/>
  <c r="BH114"/>
  <c r="BK114" s="1"/>
  <c r="BG82"/>
  <c r="BG56" i="4"/>
  <c r="BG45"/>
  <c r="BG35"/>
  <c r="BG31"/>
  <c r="BG23"/>
  <c r="BG15"/>
  <c r="BG7"/>
  <c r="BH28"/>
  <c r="BK28" s="1"/>
  <c r="BH12"/>
  <c r="BK12" s="1"/>
  <c r="BK6"/>
  <c r="BK40"/>
  <c r="BK24"/>
  <c r="BK132" i="5"/>
  <c r="BH117"/>
  <c r="BK117" s="1"/>
  <c r="BG111"/>
  <c r="BK102"/>
  <c r="BG154"/>
  <c r="BG138"/>
  <c r="BG110"/>
  <c r="BK135"/>
  <c r="BK127"/>
  <c r="BK57"/>
  <c r="BG36"/>
  <c r="BK63"/>
  <c r="BK20"/>
  <c r="BK89"/>
  <c r="BH73"/>
  <c r="BK73" s="1"/>
  <c r="BK17"/>
  <c r="BG33"/>
  <c r="BH23"/>
  <c r="BK23" s="1"/>
  <c r="BG133"/>
  <c r="BK105"/>
  <c r="BG31"/>
  <c r="BK28"/>
  <c r="BH116" i="6"/>
  <c r="BK116" s="1"/>
  <c r="BK88"/>
  <c r="BK78"/>
  <c r="BK150"/>
  <c r="BG138"/>
  <c r="BK85"/>
  <c r="BG151"/>
  <c r="BG127"/>
  <c r="BK95"/>
  <c r="BK22"/>
  <c r="BK48"/>
  <c r="BK58"/>
  <c r="BK26"/>
  <c r="BG44"/>
  <c r="BK51"/>
  <c r="BK9"/>
  <c r="BG102"/>
  <c r="BK69"/>
  <c r="BK57"/>
  <c r="BK25"/>
  <c r="BG99"/>
  <c r="BK13"/>
  <c r="BG71" i="7"/>
  <c r="BK106"/>
  <c r="BK90"/>
  <c r="BG104"/>
  <c r="BG17"/>
  <c r="BH76"/>
  <c r="BK76" s="1"/>
  <c r="BK24"/>
  <c r="BG105"/>
  <c r="BG73"/>
  <c r="BG48"/>
  <c r="BG42"/>
  <c r="BK32"/>
  <c r="BG112"/>
  <c r="BG107"/>
  <c r="BK99"/>
  <c r="BK91"/>
  <c r="BH68" i="8"/>
  <c r="BK68" s="1"/>
  <c r="BH60"/>
  <c r="BK60" s="1"/>
  <c r="BG56"/>
  <c r="BK50"/>
  <c r="BH34"/>
  <c r="BK34" s="1"/>
  <c r="BK28"/>
  <c r="BK33"/>
  <c r="BH17"/>
  <c r="BK17" s="1"/>
  <c r="BK69"/>
  <c r="BH67"/>
  <c r="BK67" s="1"/>
  <c r="BH35"/>
  <c r="BK35" s="1"/>
  <c r="BG7"/>
  <c r="BG48" i="9"/>
  <c r="BG40"/>
  <c r="BG35"/>
  <c r="BG27"/>
  <c r="BG23"/>
  <c r="BG15"/>
  <c r="BK47"/>
  <c r="BK34"/>
  <c r="BK30"/>
  <c r="BK26"/>
  <c r="BK14"/>
  <c r="BG52" i="11"/>
  <c r="BG20"/>
  <c r="BG79"/>
  <c r="BG75"/>
  <c r="BG71"/>
  <c r="BG61"/>
  <c r="BG45"/>
  <c r="BG29"/>
  <c r="BH87"/>
  <c r="BK87" s="1"/>
  <c r="BG54"/>
  <c r="BG38"/>
  <c r="BG22"/>
  <c r="BG6"/>
  <c r="BH80"/>
  <c r="BK80" s="1"/>
  <c r="BK76"/>
  <c r="BG134"/>
  <c r="BH95"/>
  <c r="BK95" s="1"/>
  <c r="BH147"/>
  <c r="BK147" s="1"/>
  <c r="BG102"/>
  <c r="BH86"/>
  <c r="BK86" s="1"/>
  <c r="BG55"/>
  <c r="BG23"/>
  <c r="BH154"/>
  <c r="BK154" s="1"/>
  <c r="BK140"/>
  <c r="BH133"/>
  <c r="BK133" s="1"/>
  <c r="BH29"/>
  <c r="BK29" s="1"/>
  <c r="BK132"/>
  <c r="BH30"/>
  <c r="BK30" s="1"/>
  <c r="BH110"/>
  <c r="BK110" s="1"/>
  <c r="BK10"/>
  <c r="BK86" i="4"/>
  <c r="BH82"/>
  <c r="BK82" s="1"/>
  <c r="BH70"/>
  <c r="BK70" s="1"/>
  <c r="BK66"/>
  <c r="BH54"/>
  <c r="BK54" s="1"/>
  <c r="BH50"/>
  <c r="BK50" s="1"/>
  <c r="BH139" i="11"/>
  <c r="BK139" s="1"/>
  <c r="BH96"/>
  <c r="BK96" s="1"/>
  <c r="BK5"/>
  <c r="BK8" i="8"/>
  <c r="BK31" i="7"/>
  <c r="BK62" i="6"/>
  <c r="BK61" i="5"/>
  <c r="BK45" i="11"/>
  <c r="BK128"/>
  <c r="BK54"/>
  <c r="BK152" i="6"/>
  <c r="BH18" i="11"/>
  <c r="BK18" s="1"/>
  <c r="BK37" i="9"/>
  <c r="BK48" i="5"/>
  <c r="BK21"/>
  <c r="BH6"/>
  <c r="BK6" s="1"/>
  <c r="BH67" i="4"/>
  <c r="BK67" s="1"/>
  <c r="BJ50" i="9"/>
  <c r="F12" i="14" s="1"/>
  <c r="F40" s="1"/>
  <c r="BK132" i="6"/>
  <c r="BK65"/>
  <c r="BH118" i="5"/>
  <c r="BK118" s="1"/>
  <c r="BH62"/>
  <c r="BK62" s="1"/>
  <c r="BK9"/>
  <c r="BH107" i="11"/>
  <c r="BK107" s="1"/>
  <c r="BK57" i="3"/>
  <c r="BK93" i="2"/>
  <c r="BH103" i="10"/>
  <c r="BK103" s="1"/>
  <c r="BK95"/>
  <c r="BH80"/>
  <c r="BK80" s="1"/>
  <c r="BK9" i="9"/>
  <c r="BH75" i="2"/>
  <c r="BK75" s="1"/>
  <c r="BK106" i="10"/>
  <c r="BK67"/>
  <c r="BH6" i="7"/>
  <c r="BK6" s="1"/>
  <c r="BK79" i="4"/>
  <c r="BK47" i="2"/>
  <c r="BH87" i="10"/>
  <c r="BK87" s="1"/>
  <c r="BH40" i="1"/>
  <c r="BK40" s="1"/>
  <c r="BK62" i="3"/>
  <c r="BK23"/>
  <c r="BK68" i="2"/>
  <c r="BK43"/>
  <c r="BH63" i="8"/>
  <c r="BK63" s="1"/>
  <c r="AV31" i="2"/>
  <c r="BH92" i="10"/>
  <c r="BK92" s="1"/>
  <c r="AV62"/>
  <c r="AV45"/>
  <c r="AV34" i="1"/>
  <c r="BK23"/>
  <c r="AV100" i="10"/>
  <c r="AV68" i="2"/>
  <c r="AV19"/>
  <c r="AV57" i="10"/>
  <c r="BK10" i="1"/>
  <c r="AV10" i="8"/>
  <c r="AV34" i="6"/>
  <c r="BK80" i="3"/>
  <c r="BK72"/>
  <c r="BK64"/>
  <c r="AV92" i="2"/>
  <c r="AV108" i="10"/>
  <c r="AV7" i="1"/>
  <c r="AV40" i="10"/>
  <c r="AV44"/>
  <c r="AV52"/>
  <c r="AV88"/>
  <c r="AV47" i="2"/>
  <c r="BH7" i="3"/>
  <c r="BK7" s="1"/>
  <c r="AV7"/>
  <c r="BH22"/>
  <c r="BK22" s="1"/>
  <c r="AV22"/>
  <c r="BI122" i="1"/>
  <c r="E3" i="14" s="1"/>
  <c r="E31" s="1"/>
  <c r="AV29" i="1"/>
  <c r="AV7" i="10"/>
  <c r="AV23"/>
  <c r="AV63"/>
  <c r="AV91"/>
  <c r="AV99"/>
  <c r="AV107"/>
  <c r="AV8" i="2"/>
  <c r="AV51"/>
  <c r="AV59"/>
  <c r="BH40" i="3"/>
  <c r="BK40" s="1"/>
  <c r="AV40"/>
  <c r="AV82"/>
  <c r="BH82"/>
  <c r="BK82" s="1"/>
  <c r="AV61" i="10"/>
  <c r="AV104"/>
  <c r="AV34" i="2"/>
  <c r="AV63"/>
  <c r="AV89"/>
  <c r="BH9" i="3"/>
  <c r="BK9" s="1"/>
  <c r="AV9"/>
  <c r="BH21"/>
  <c r="BK21" s="1"/>
  <c r="AV21"/>
  <c r="BH45"/>
  <c r="BK45" s="1"/>
  <c r="AV45"/>
  <c r="AV63"/>
  <c r="BH63"/>
  <c r="BK63" s="1"/>
  <c r="BI118" i="7"/>
  <c r="E10" i="14" s="1"/>
  <c r="E38" s="1"/>
  <c r="AV21" i="1"/>
  <c r="AV69"/>
  <c r="AV78" i="10"/>
  <c r="AV90"/>
  <c r="AV110"/>
  <c r="AV29" i="2"/>
  <c r="AV33"/>
  <c r="AV38"/>
  <c r="AV54"/>
  <c r="BH15" i="3"/>
  <c r="BK15" s="1"/>
  <c r="AV15"/>
  <c r="AV83"/>
  <c r="BH83"/>
  <c r="BK83" s="1"/>
  <c r="AV91"/>
  <c r="BH91"/>
  <c r="BK91" s="1"/>
  <c r="AV59" i="4"/>
  <c r="AV26" i="5"/>
  <c r="AV25" i="6"/>
  <c r="AV16" i="8"/>
  <c r="AV9" i="9"/>
  <c r="BH101" i="3"/>
  <c r="BK101" s="1"/>
  <c r="AV101"/>
  <c r="AV77" i="4"/>
  <c r="AV28" i="6"/>
  <c r="BJ118" i="7"/>
  <c r="F10" i="14" s="1"/>
  <c r="F38" s="1"/>
  <c r="AV50" i="7"/>
  <c r="BJ81" i="8"/>
  <c r="F11" i="14" s="1"/>
  <c r="F39" s="1"/>
  <c r="AV9" i="7"/>
  <c r="AV5" i="11"/>
  <c r="AV14"/>
  <c r="AV115"/>
  <c r="AV136" i="6"/>
  <c r="AV48" i="7"/>
  <c r="AV42" i="11"/>
  <c r="AV119"/>
  <c r="AV153"/>
  <c r="BH95" i="3"/>
  <c r="BK95" s="1"/>
  <c r="AV95"/>
  <c r="BH100"/>
  <c r="BK100" s="1"/>
  <c r="AV100"/>
  <c r="AV58" i="4"/>
  <c r="AV86"/>
  <c r="AV5" i="5"/>
  <c r="AV9"/>
  <c r="AV27"/>
  <c r="AV33"/>
  <c r="AV23" i="6"/>
  <c r="AV27"/>
  <c r="AV32"/>
  <c r="AV65"/>
  <c r="AV18" i="8"/>
  <c r="AV10" i="11"/>
  <c r="AV22"/>
  <c r="BH27"/>
  <c r="BK27" s="1"/>
  <c r="AV27"/>
  <c r="AV45"/>
  <c r="AV54"/>
  <c r="AV90"/>
  <c r="AV29" i="4"/>
  <c r="BI156" i="5"/>
  <c r="E8" i="14" s="1"/>
  <c r="E36" s="1"/>
  <c r="AV28" i="5"/>
  <c r="BH116"/>
  <c r="BK116" s="1"/>
  <c r="AV116"/>
  <c r="AV124"/>
  <c r="AV148"/>
  <c r="AV22" i="6"/>
  <c r="AV26"/>
  <c r="AV73"/>
  <c r="AV5" i="7"/>
  <c r="AV10"/>
  <c r="AV47"/>
  <c r="AV5" i="8"/>
  <c r="AV9"/>
  <c r="AV15"/>
  <c r="AV33"/>
  <c r="AV37"/>
  <c r="AV43"/>
  <c r="AV40" i="9"/>
  <c r="AV16" i="11"/>
  <c r="BH16"/>
  <c r="BK16" s="1"/>
  <c r="AV21"/>
  <c r="BH28"/>
  <c r="BK28" s="1"/>
  <c r="AV28"/>
  <c r="AV57"/>
  <c r="BH57"/>
  <c r="BK57" s="1"/>
  <c r="AV61"/>
  <c r="AV93"/>
  <c r="AV97"/>
  <c r="AV141"/>
  <c r="AV145"/>
  <c r="AV34"/>
  <c r="AV65"/>
  <c r="BH65"/>
  <c r="BK65" s="1"/>
  <c r="AV69"/>
  <c r="AV73"/>
  <c r="AV77"/>
  <c r="AV81"/>
  <c r="AV85"/>
  <c r="AV89"/>
  <c r="AV109"/>
  <c r="AV113"/>
  <c r="AV125"/>
  <c r="AV129"/>
  <c r="AV149"/>
  <c r="AV40" i="5"/>
  <c r="AV23" i="2"/>
  <c r="AV5" i="10"/>
  <c r="BK36" i="1"/>
  <c r="AV50" i="2"/>
  <c r="AV67" i="10"/>
  <c r="AV36" i="1"/>
  <c r="BK106" i="3"/>
  <c r="BK16"/>
  <c r="BH28"/>
  <c r="BK28" s="1"/>
  <c r="AV28"/>
  <c r="BH17"/>
  <c r="BK17" s="1"/>
  <c r="AV17"/>
  <c r="BH10"/>
  <c r="BK10" s="1"/>
  <c r="AV10"/>
  <c r="BH46"/>
  <c r="BK46" s="1"/>
  <c r="AV46"/>
  <c r="AV84"/>
  <c r="BH84"/>
  <c r="BK84" s="1"/>
  <c r="BI153" i="6"/>
  <c r="E9" i="14" s="1"/>
  <c r="E37" s="1"/>
  <c r="AV39" i="10"/>
  <c r="AV55"/>
  <c r="AV74" i="2"/>
  <c r="BH74"/>
  <c r="BK74" s="1"/>
  <c r="AV92" i="3"/>
  <c r="BH92"/>
  <c r="BK92" s="1"/>
  <c r="BH102"/>
  <c r="BK102" s="1"/>
  <c r="AV102"/>
  <c r="BH94" i="6"/>
  <c r="BK94" s="1"/>
  <c r="AV94"/>
  <c r="AV73" i="7"/>
  <c r="AV15" i="5"/>
  <c r="AN81" i="8"/>
  <c r="BH19" i="11"/>
  <c r="BK19" s="1"/>
  <c r="AV19"/>
  <c r="AV53" i="6"/>
  <c r="AV74" i="11"/>
  <c r="AV82"/>
  <c r="AV122"/>
  <c r="AV49" i="7"/>
  <c r="AV11" i="8"/>
  <c r="AV17"/>
  <c r="AV15" i="9"/>
  <c r="AV23"/>
  <c r="AV44" i="11"/>
  <c r="BH44"/>
  <c r="BK44" s="1"/>
  <c r="BH59"/>
  <c r="BK59" s="1"/>
  <c r="AV59"/>
  <c r="AV38"/>
  <c r="BH67"/>
  <c r="BK67" s="1"/>
  <c r="AV67"/>
  <c r="AV95"/>
  <c r="AV143"/>
  <c r="AV46"/>
  <c r="AV55"/>
  <c r="AV111"/>
  <c r="AV147"/>
  <c r="BH89" i="4"/>
  <c r="BK89" s="1"/>
  <c r="BK115" i="12"/>
  <c r="BH90"/>
  <c r="BJ69"/>
  <c r="BJ29"/>
  <c r="BH94"/>
  <c r="BH68"/>
  <c r="BH36"/>
  <c r="BK29"/>
  <c r="BH107"/>
  <c r="BH41"/>
  <c r="BI10"/>
  <c r="BH85"/>
  <c r="BH95"/>
  <c r="BH34"/>
  <c r="BH49"/>
  <c r="BH66"/>
  <c r="BG97" i="1"/>
  <c r="BG109"/>
  <c r="BK75"/>
  <c r="BK67"/>
  <c r="BG121"/>
  <c r="BG105"/>
  <c r="BG95"/>
  <c r="BG120"/>
  <c r="BG42"/>
  <c r="BK108" i="10"/>
  <c r="BG47"/>
  <c r="BG35"/>
  <c r="BG31"/>
  <c r="BG27"/>
  <c r="BG105"/>
  <c r="BH48"/>
  <c r="BK48" s="1"/>
  <c r="BK30"/>
  <c r="BG63"/>
  <c r="BK44"/>
  <c r="BG21"/>
  <c r="BH15"/>
  <c r="BK15" s="1"/>
  <c r="BK9"/>
  <c r="BK89"/>
  <c r="BK73"/>
  <c r="BK42"/>
  <c r="BK28"/>
  <c r="BK82"/>
  <c r="BG91"/>
  <c r="BH68"/>
  <c r="BK68" s="1"/>
  <c r="BK16"/>
  <c r="BG33" i="2"/>
  <c r="BG29"/>
  <c r="BG13"/>
  <c r="BG9"/>
  <c r="BG72"/>
  <c r="BG101"/>
  <c r="BH52"/>
  <c r="BK52" s="1"/>
  <c r="BH36"/>
  <c r="BK36" s="1"/>
  <c r="BK32"/>
  <c r="BH28"/>
  <c r="BK28" s="1"/>
  <c r="BK24"/>
  <c r="BK12"/>
  <c r="BG112"/>
  <c r="BH70"/>
  <c r="BK70" s="1"/>
  <c r="BK50"/>
  <c r="BK102"/>
  <c r="BG91"/>
  <c r="BG74" i="4"/>
  <c r="BG46"/>
  <c r="BG42"/>
  <c r="BK29"/>
  <c r="BH25"/>
  <c r="BK25" s="1"/>
  <c r="BH21"/>
  <c r="BK21" s="1"/>
  <c r="BK17"/>
  <c r="BK13"/>
  <c r="BK9"/>
  <c r="BG22"/>
  <c r="BG12"/>
  <c r="BG40"/>
  <c r="BG38"/>
  <c r="BG132" i="5"/>
  <c r="BK90"/>
  <c r="BK146"/>
  <c r="BG114"/>
  <c r="BK99"/>
  <c r="BG152"/>
  <c r="BG136"/>
  <c r="BG151"/>
  <c r="BG143"/>
  <c r="BG127"/>
  <c r="BG153"/>
  <c r="BG121"/>
  <c r="BG20"/>
  <c r="BG89"/>
  <c r="BG73"/>
  <c r="BG68"/>
  <c r="BG38"/>
  <c r="BG60"/>
  <c r="BG28"/>
  <c r="BH84" i="6"/>
  <c r="BK84" s="1"/>
  <c r="BH74"/>
  <c r="BK74" s="1"/>
  <c r="BK146"/>
  <c r="BK73"/>
  <c r="BG139"/>
  <c r="BK127"/>
  <c r="BK119"/>
  <c r="BG95"/>
  <c r="BG38"/>
  <c r="BG32"/>
  <c r="BG58"/>
  <c r="BK36"/>
  <c r="BH20"/>
  <c r="BK20" s="1"/>
  <c r="BK47"/>
  <c r="BG149"/>
  <c r="BK27"/>
  <c r="BH16"/>
  <c r="BK16" s="1"/>
  <c r="BK104"/>
  <c r="BK61"/>
  <c r="BH33"/>
  <c r="BK33" s="1"/>
  <c r="BK15"/>
  <c r="BG75" i="7"/>
  <c r="BG106"/>
  <c r="BG90"/>
  <c r="BG85"/>
  <c r="BG56"/>
  <c r="BG19"/>
  <c r="BG76"/>
  <c r="BK55"/>
  <c r="BG114"/>
  <c r="BK93"/>
  <c r="BK78"/>
  <c r="BH45"/>
  <c r="BK45" s="1"/>
  <c r="BG32"/>
  <c r="BH18"/>
  <c r="BK18" s="1"/>
  <c r="BK74"/>
  <c r="BK110"/>
  <c r="BG99"/>
  <c r="BK26"/>
  <c r="BK72" i="8"/>
  <c r="BK56"/>
  <c r="BK46"/>
  <c r="BH40"/>
  <c r="BK40" s="1"/>
  <c r="BH14"/>
  <c r="BK14" s="1"/>
  <c r="BK21"/>
  <c r="BG73"/>
  <c r="BG65"/>
  <c r="BK75"/>
  <c r="BK43"/>
  <c r="BH11"/>
  <c r="BK11" s="1"/>
  <c r="BK46" i="9"/>
  <c r="BK38"/>
  <c r="BK33"/>
  <c r="BK25"/>
  <c r="BG43"/>
  <c r="BG34"/>
  <c r="BG22"/>
  <c r="BG14"/>
  <c r="BH83" i="11"/>
  <c r="BK83" s="1"/>
  <c r="BG56"/>
  <c r="BG8"/>
  <c r="BK77"/>
  <c r="BG49"/>
  <c r="BG33"/>
  <c r="BG87"/>
  <c r="BG42"/>
  <c r="BG26"/>
  <c r="BG152"/>
  <c r="BG95"/>
  <c r="BG147"/>
  <c r="BG63"/>
  <c r="BG31"/>
  <c r="BG154"/>
  <c r="BH138"/>
  <c r="BK138" s="1"/>
  <c r="BH118"/>
  <c r="BK118" s="1"/>
  <c r="BK151"/>
  <c r="BH134"/>
  <c r="BK134" s="1"/>
  <c r="BH38"/>
  <c r="BK38" s="1"/>
  <c r="BH114"/>
  <c r="BK114" s="1"/>
  <c r="BK62"/>
  <c r="BH55"/>
  <c r="BK55" s="1"/>
  <c r="BH108" i="7"/>
  <c r="BK108" s="1"/>
  <c r="BK12"/>
  <c r="BH91" i="4"/>
  <c r="BK91" s="1"/>
  <c r="BH146" i="11"/>
  <c r="BK146" s="1"/>
  <c r="BK103"/>
  <c r="BK14"/>
  <c r="BK9" i="8"/>
  <c r="BK33" i="7"/>
  <c r="BH29" i="6"/>
  <c r="BK29" s="1"/>
  <c r="BK51" i="5"/>
  <c r="BH43" i="4"/>
  <c r="BK43" s="1"/>
  <c r="BH130" i="11"/>
  <c r="BK130" s="1"/>
  <c r="BH123"/>
  <c r="BK123" s="1"/>
  <c r="BK69"/>
  <c r="BH63"/>
  <c r="BK63" s="1"/>
  <c r="BH142"/>
  <c r="BK142" s="1"/>
  <c r="BH15" i="7"/>
  <c r="BK15" s="1"/>
  <c r="BH68" i="6"/>
  <c r="BK68" s="1"/>
  <c r="BK88" i="5"/>
  <c r="BK64"/>
  <c r="BK8"/>
  <c r="BK63" i="6"/>
  <c r="BH11" i="5"/>
  <c r="BK11" s="1"/>
  <c r="BH81" i="4"/>
  <c r="BK81" s="1"/>
  <c r="BK58" i="3"/>
  <c r="BK64" i="2"/>
  <c r="BH97" i="10"/>
  <c r="BK97" s="1"/>
  <c r="BH84" i="2"/>
  <c r="BK84" s="1"/>
  <c r="BK51"/>
  <c r="BH71" i="10"/>
  <c r="BK71" s="1"/>
  <c r="BK60" i="1"/>
  <c r="BH99" i="11"/>
  <c r="BK99" s="1"/>
  <c r="BK69" i="5"/>
  <c r="BK77" i="2"/>
  <c r="BK69" i="10"/>
  <c r="BK91" i="1"/>
  <c r="BH53"/>
  <c r="BK53" s="1"/>
  <c r="BK48"/>
  <c r="BK136" i="6"/>
  <c r="BK40" i="5"/>
  <c r="BK26" i="3"/>
  <c r="BK72" i="2"/>
  <c r="BK107" i="10"/>
  <c r="BH76"/>
  <c r="BK76" s="1"/>
  <c r="BK6"/>
  <c r="AV88" i="5"/>
  <c r="AV109" i="3"/>
  <c r="BH109"/>
  <c r="BK109" s="1"/>
  <c r="AV96" i="10"/>
  <c r="BK7" i="1"/>
  <c r="AV78" i="6"/>
  <c r="BH45" i="4"/>
  <c r="BK45" s="1"/>
  <c r="AV92"/>
  <c r="AN125" i="3"/>
  <c r="BH64" i="10"/>
  <c r="BK64" s="1"/>
  <c r="AV11"/>
  <c r="AV26" i="1"/>
  <c r="BH53" i="6"/>
  <c r="BK53" s="1"/>
  <c r="AV35" i="4"/>
  <c r="AV85" i="3"/>
  <c r="BH85"/>
  <c r="BK85" s="1"/>
  <c r="BK74"/>
  <c r="BK66"/>
  <c r="AV58" i="2"/>
  <c r="AV41"/>
  <c r="AV75" i="10"/>
  <c r="AV30" i="1"/>
  <c r="AV23"/>
  <c r="AV20" i="10"/>
  <c r="AV28"/>
  <c r="AV84"/>
  <c r="AV14" i="2"/>
  <c r="AV39"/>
  <c r="AV56"/>
  <c r="AV64"/>
  <c r="BH6" i="3"/>
  <c r="BK6" s="1"/>
  <c r="AV6"/>
  <c r="BH20"/>
  <c r="BK20" s="1"/>
  <c r="AV20"/>
  <c r="BH47"/>
  <c r="BK47" s="1"/>
  <c r="AV47"/>
  <c r="AV87" i="1"/>
  <c r="AV6" i="10"/>
  <c r="AV14"/>
  <c r="AV18"/>
  <c r="AV22"/>
  <c r="AV30"/>
  <c r="AV34"/>
  <c r="AV38"/>
  <c r="AV42"/>
  <c r="AV46"/>
  <c r="AV50"/>
  <c r="AV54"/>
  <c r="AV58"/>
  <c r="AV82"/>
  <c r="AV86"/>
  <c r="AV106"/>
  <c r="AV12" i="2"/>
  <c r="AV43"/>
  <c r="AV67"/>
  <c r="AV99"/>
  <c r="BH39" i="3"/>
  <c r="BK39" s="1"/>
  <c r="AV39"/>
  <c r="AV15" i="6"/>
  <c r="BI81" i="8"/>
  <c r="E11" i="14" s="1"/>
  <c r="E39" s="1"/>
  <c r="AV39" i="1"/>
  <c r="AV10" i="10"/>
  <c r="AV16"/>
  <c r="AV36"/>
  <c r="AV60"/>
  <c r="AV74"/>
  <c r="AV95"/>
  <c r="AV6" i="2"/>
  <c r="AV115"/>
  <c r="BH13" i="3"/>
  <c r="BK13" s="1"/>
  <c r="AV13"/>
  <c r="BH19"/>
  <c r="BK19" s="1"/>
  <c r="AV19"/>
  <c r="BH42"/>
  <c r="BK42" s="1"/>
  <c r="AV42"/>
  <c r="BH52"/>
  <c r="BK52" s="1"/>
  <c r="AV52"/>
  <c r="AV5" i="1"/>
  <c r="AV19"/>
  <c r="AV32"/>
  <c r="AV110"/>
  <c r="BJ112" i="10"/>
  <c r="F4" i="14" s="1"/>
  <c r="F32" s="1"/>
  <c r="AV9" i="10"/>
  <c r="AV65"/>
  <c r="AV69"/>
  <c r="AV73"/>
  <c r="AV93"/>
  <c r="AV101"/>
  <c r="AV37" i="2"/>
  <c r="AV53"/>
  <c r="AV62"/>
  <c r="AV11" i="4"/>
  <c r="AV87"/>
  <c r="AV12" i="7"/>
  <c r="AV101" i="11"/>
  <c r="AV90" i="3"/>
  <c r="BH90"/>
  <c r="BK90" s="1"/>
  <c r="AV79" i="4"/>
  <c r="AN156" i="5"/>
  <c r="AV11" i="6"/>
  <c r="AV19"/>
  <c r="AV62"/>
  <c r="AV8" i="7"/>
  <c r="AV8" i="4"/>
  <c r="AV16"/>
  <c r="AV39"/>
  <c r="AV103" i="11"/>
  <c r="AV32" i="8"/>
  <c r="BH7" i="9"/>
  <c r="BK7" s="1"/>
  <c r="AV7"/>
  <c r="AV34"/>
  <c r="AV46"/>
  <c r="BH11" i="11"/>
  <c r="BK11" s="1"/>
  <c r="AV11"/>
  <c r="AV15"/>
  <c r="AV24"/>
  <c r="BH24"/>
  <c r="BK24" s="1"/>
  <c r="AV31"/>
  <c r="AV98"/>
  <c r="AV151"/>
  <c r="AV94" i="3"/>
  <c r="BH94"/>
  <c r="BK94" s="1"/>
  <c r="BH98"/>
  <c r="BK98" s="1"/>
  <c r="AV98"/>
  <c r="AV6" i="4"/>
  <c r="AV10"/>
  <c r="AV14"/>
  <c r="AV26"/>
  <c r="AV42"/>
  <c r="AV46"/>
  <c r="AV52"/>
  <c r="AV66"/>
  <c r="AV80"/>
  <c r="AV12" i="5"/>
  <c r="AV17"/>
  <c r="AV21"/>
  <c r="AV39"/>
  <c r="AV69"/>
  <c r="AV74"/>
  <c r="AV89"/>
  <c r="AV6" i="6"/>
  <c r="AV10"/>
  <c r="AV14"/>
  <c r="AV18"/>
  <c r="AV69"/>
  <c r="AV75"/>
  <c r="AV150"/>
  <c r="AV50" i="8"/>
  <c r="AV41" i="9"/>
  <c r="BI157" i="11"/>
  <c r="E13" i="14" s="1"/>
  <c r="E41" s="1"/>
  <c r="AV9" i="11"/>
  <c r="BH9"/>
  <c r="BK9" s="1"/>
  <c r="AV13"/>
  <c r="AV155"/>
  <c r="AV5" i="4"/>
  <c r="AV9"/>
  <c r="AV13"/>
  <c r="AV17"/>
  <c r="AV8" i="5"/>
  <c r="AV22"/>
  <c r="AV36"/>
  <c r="AV61"/>
  <c r="AV5" i="6"/>
  <c r="AV9"/>
  <c r="AV13"/>
  <c r="AV17"/>
  <c r="AV21"/>
  <c r="AV76"/>
  <c r="AV46" i="7"/>
  <c r="AV74"/>
  <c r="AV8" i="8"/>
  <c r="AV7" i="11"/>
  <c r="AV40"/>
  <c r="BH40"/>
  <c r="BK40" s="1"/>
  <c r="AV62"/>
  <c r="AV76"/>
  <c r="AV84"/>
  <c r="BH35"/>
  <c r="BK35" s="1"/>
  <c r="AV35"/>
  <c r="BH56"/>
  <c r="BK56" s="1"/>
  <c r="AV56"/>
  <c r="AV60"/>
  <c r="BH60"/>
  <c r="BK60" s="1"/>
  <c r="AV92"/>
  <c r="AV104"/>
  <c r="AV112"/>
  <c r="AV120"/>
  <c r="AV128"/>
  <c r="AV136"/>
  <c r="AV148"/>
  <c r="AV33"/>
  <c r="BH33"/>
  <c r="BK33" s="1"/>
  <c r="BH43"/>
  <c r="BK43" s="1"/>
  <c r="AV43"/>
  <c r="AV64"/>
  <c r="BH64"/>
  <c r="BK64" s="1"/>
  <c r="AV68"/>
  <c r="BH68"/>
  <c r="BK68" s="1"/>
  <c r="AV100"/>
  <c r="AV124"/>
  <c r="AV132"/>
  <c r="AV140"/>
  <c r="BH91" i="10"/>
  <c r="BK91" s="1"/>
  <c r="BB94" i="4"/>
  <c r="BH5"/>
  <c r="BA94"/>
  <c r="BG5"/>
  <c r="BA116" i="2"/>
  <c r="BG5"/>
  <c r="BB116"/>
  <c r="BH5"/>
  <c r="BB112" i="10"/>
  <c r="BH5"/>
  <c r="BA112"/>
  <c r="BG5"/>
  <c r="BB122" i="1"/>
  <c r="BA122"/>
  <c r="BK5"/>
  <c r="BJ119" i="12"/>
  <c r="BK40"/>
  <c r="AV16"/>
  <c r="BJ82"/>
  <c r="BK78"/>
  <c r="AW111"/>
  <c r="BK42"/>
  <c r="BJ111"/>
  <c r="BK31"/>
  <c r="BI6"/>
  <c r="BJ75"/>
  <c r="BK7"/>
  <c r="BK104"/>
  <c r="BK22"/>
  <c r="BJ12"/>
  <c r="BJ80"/>
  <c r="BI46"/>
  <c r="BJ31"/>
  <c r="BI8"/>
  <c r="AW19"/>
  <c r="BJ103"/>
  <c r="BI80"/>
  <c r="BK74"/>
  <c r="BJ48"/>
  <c r="BK8"/>
  <c r="BJ110"/>
  <c r="BI118"/>
  <c r="BK103"/>
  <c r="BJ78"/>
  <c r="BK79"/>
  <c r="BK71"/>
  <c r="BK70"/>
  <c r="BJ56"/>
  <c r="BI67"/>
  <c r="BK26"/>
  <c r="BJ25"/>
  <c r="BK18"/>
  <c r="BK53"/>
  <c r="BJ47"/>
  <c r="BJ23"/>
  <c r="BK45"/>
  <c r="BJ116"/>
  <c r="BJ51"/>
  <c r="BJ9"/>
  <c r="BI19"/>
  <c r="BI54"/>
  <c r="BJ27"/>
  <c r="BK69"/>
  <c r="BJ92"/>
  <c r="BJ102"/>
  <c r="BJ86"/>
  <c r="BJ81"/>
  <c r="BI48"/>
  <c r="BK20"/>
  <c r="BJ13"/>
  <c r="BJ5"/>
  <c r="BI12"/>
  <c r="BJ118"/>
  <c r="BJ113"/>
  <c r="BK98"/>
  <c r="BJ71"/>
  <c r="BJ11"/>
  <c r="AV64"/>
  <c r="BI31"/>
  <c r="BK24"/>
  <c r="BJ18"/>
  <c r="BJ55"/>
  <c r="BK23"/>
  <c r="BI117"/>
  <c r="BJ101"/>
  <c r="BK96"/>
  <c r="BJ91"/>
  <c r="BI74"/>
  <c r="BL74" s="1"/>
  <c r="BJ42"/>
  <c r="BI44"/>
  <c r="BJ10"/>
  <c r="BK6"/>
  <c r="BJ20"/>
  <c r="BJ87"/>
  <c r="BJ107"/>
  <c r="BK68"/>
  <c r="BK58"/>
  <c r="BJ17"/>
  <c r="BJ95"/>
  <c r="BK62"/>
  <c r="BK59"/>
  <c r="BJ6"/>
  <c r="BK15"/>
  <c r="BJ63"/>
  <c r="AW39"/>
  <c r="BI120"/>
  <c r="BI33"/>
  <c r="AW114"/>
  <c r="BI88"/>
  <c r="AW71"/>
  <c r="BI111"/>
  <c r="BK108"/>
  <c r="BI103"/>
  <c r="BK102"/>
  <c r="BK76"/>
  <c r="BK109"/>
  <c r="BK86"/>
  <c r="BK99"/>
  <c r="BK97"/>
  <c r="BJ76"/>
  <c r="AW70"/>
  <c r="BI47"/>
  <c r="BK90"/>
  <c r="BI58"/>
  <c r="BJ15"/>
  <c r="BJ7"/>
  <c r="BK11"/>
  <c r="BI68"/>
  <c r="BJ22"/>
  <c r="BB37"/>
  <c r="BH37" s="1"/>
  <c r="BJ114"/>
  <c r="BK114"/>
  <c r="BJ112"/>
  <c r="BK84"/>
  <c r="BJ79"/>
  <c r="BI56"/>
  <c r="BK5"/>
  <c r="BK32"/>
  <c r="BJ19"/>
  <c r="BI50"/>
  <c r="BJ105"/>
  <c r="BJ54"/>
  <c r="BC38"/>
  <c r="BI38" s="1"/>
  <c r="BK51"/>
  <c r="BK28"/>
  <c r="AM16"/>
  <c r="AT16" s="1"/>
  <c r="BI114"/>
  <c r="BK37"/>
  <c r="AW102"/>
  <c r="AW43"/>
  <c r="BK94"/>
  <c r="BI97"/>
  <c r="BJ34"/>
  <c r="BK80"/>
  <c r="BK89"/>
  <c r="BJ57"/>
  <c r="BK38"/>
  <c r="BJ85"/>
  <c r="BK12"/>
  <c r="BJ24"/>
  <c r="BI23"/>
  <c r="BK67"/>
  <c r="BI25"/>
  <c r="BC39"/>
  <c r="BI39" s="1"/>
  <c r="BJ117"/>
  <c r="BK39"/>
  <c r="AQ64"/>
  <c r="AP64"/>
  <c r="BI102"/>
  <c r="BK92"/>
  <c r="BJ106"/>
  <c r="BJ104"/>
  <c r="BJ99"/>
  <c r="BJ89"/>
  <c r="BK63"/>
  <c r="BK48"/>
  <c r="BJ90"/>
  <c r="AW68"/>
  <c r="BK65"/>
  <c r="AW57"/>
  <c r="BJ52"/>
  <c r="BK46"/>
  <c r="BK44"/>
  <c r="BJ43"/>
  <c r="BK93"/>
  <c r="BK85"/>
  <c r="BK10"/>
  <c r="BJ53"/>
  <c r="BJ49"/>
  <c r="BC40"/>
  <c r="BI40" s="1"/>
  <c r="BI43"/>
  <c r="BK35"/>
  <c r="BJ14"/>
  <c r="BJ61"/>
  <c r="BK17"/>
  <c r="BK9"/>
  <c r="BJ39"/>
  <c r="BK19"/>
  <c r="BJ8"/>
  <c r="BK113"/>
  <c r="BK117"/>
  <c r="AW112"/>
  <c r="BK116"/>
  <c r="BK105"/>
  <c r="BK88"/>
  <c r="BL88" s="1"/>
  <c r="BJ96"/>
  <c r="AW120"/>
  <c r="BJ98"/>
  <c r="BK91"/>
  <c r="BI70"/>
  <c r="BK57"/>
  <c r="BK60"/>
  <c r="BK30"/>
  <c r="AW14"/>
  <c r="BI45"/>
  <c r="BJ62"/>
  <c r="BK13"/>
  <c r="BK43"/>
  <c r="BK110"/>
  <c r="BK101"/>
  <c r="BK55"/>
  <c r="AW50"/>
  <c r="AW46"/>
  <c r="AW44"/>
  <c r="BJ59"/>
  <c r="AW31"/>
  <c r="AW115"/>
  <c r="BI115"/>
  <c r="BJ97"/>
  <c r="AW97"/>
  <c r="BI86"/>
  <c r="AW86"/>
  <c r="AW76"/>
  <c r="BI76"/>
  <c r="BI75"/>
  <c r="AW75"/>
  <c r="AW84"/>
  <c r="BI84"/>
  <c r="BI57"/>
  <c r="BI30"/>
  <c r="AW30"/>
  <c r="BI21"/>
  <c r="AW21"/>
  <c r="BI26"/>
  <c r="AW26"/>
  <c r="BK50"/>
  <c r="AW29"/>
  <c r="BI29"/>
  <c r="BI18"/>
  <c r="AW18"/>
  <c r="BI15"/>
  <c r="AW15"/>
  <c r="BI11"/>
  <c r="AW11"/>
  <c r="BI7"/>
  <c r="AW7"/>
  <c r="BI109"/>
  <c r="AW109"/>
  <c r="BK81"/>
  <c r="BK120"/>
  <c r="AW100"/>
  <c r="BI100"/>
  <c r="BI78"/>
  <c r="AW78"/>
  <c r="BC96"/>
  <c r="BI96" s="1"/>
  <c r="AW80"/>
  <c r="BI69"/>
  <c r="AW69"/>
  <c r="BB106"/>
  <c r="BH106" s="1"/>
  <c r="BK47"/>
  <c r="AW58"/>
  <c r="BJ58"/>
  <c r="AW51"/>
  <c r="BI51"/>
  <c r="BJ45"/>
  <c r="AW27"/>
  <c r="BI27"/>
  <c r="AW49"/>
  <c r="BI49"/>
  <c r="BJ28"/>
  <c r="AW59"/>
  <c r="BI59"/>
  <c r="AW56"/>
  <c r="AW54"/>
  <c r="BJ32"/>
  <c r="BK25"/>
  <c r="BB44"/>
  <c r="BH44" s="1"/>
  <c r="BB43"/>
  <c r="BH43" s="1"/>
  <c r="BI113"/>
  <c r="AW113"/>
  <c r="BK112"/>
  <c r="AW119"/>
  <c r="BI119"/>
  <c r="AW116"/>
  <c r="BI116"/>
  <c r="BI112"/>
  <c r="AW110"/>
  <c r="BI110"/>
  <c r="AW82"/>
  <c r="BI82"/>
  <c r="BI81"/>
  <c r="AW81"/>
  <c r="BK107"/>
  <c r="BK106"/>
  <c r="BI104"/>
  <c r="AW104"/>
  <c r="BI89"/>
  <c r="AW89"/>
  <c r="AW88"/>
  <c r="BK100"/>
  <c r="BJ94"/>
  <c r="AW92"/>
  <c r="BI92"/>
  <c r="AW103"/>
  <c r="AW96"/>
  <c r="BK72"/>
  <c r="BJ108"/>
  <c r="BI79"/>
  <c r="AW79"/>
  <c r="BJ68"/>
  <c r="BJ46"/>
  <c r="BJ44"/>
  <c r="BJ67"/>
  <c r="AW63"/>
  <c r="BI63"/>
  <c r="BI60"/>
  <c r="AW60"/>
  <c r="AW48"/>
  <c r="BI93"/>
  <c r="AW93"/>
  <c r="AW38"/>
  <c r="AW35"/>
  <c r="BI35"/>
  <c r="BJ30"/>
  <c r="BI85"/>
  <c r="AW85"/>
  <c r="BJ26"/>
  <c r="BK73"/>
  <c r="AW45"/>
  <c r="BK36"/>
  <c r="BI20"/>
  <c r="AW20"/>
  <c r="BI95"/>
  <c r="AW95"/>
  <c r="AW40"/>
  <c r="BK33"/>
  <c r="BI24"/>
  <c r="AW24"/>
  <c r="BK77"/>
  <c r="BJ41"/>
  <c r="BI34"/>
  <c r="AW34"/>
  <c r="BI66"/>
  <c r="AW66"/>
  <c r="AW61"/>
  <c r="BI61"/>
  <c r="BJ35"/>
  <c r="BJ21"/>
  <c r="BK14"/>
  <c r="AW8"/>
  <c r="AW12"/>
  <c r="BI101"/>
  <c r="AW101"/>
  <c r="AW72"/>
  <c r="BI72"/>
  <c r="BI52"/>
  <c r="AW52"/>
  <c r="BJ73"/>
  <c r="AW53"/>
  <c r="BI53"/>
  <c r="BI62"/>
  <c r="AW62"/>
  <c r="AW42"/>
  <c r="BI42"/>
  <c r="BI13"/>
  <c r="AW13"/>
  <c r="BI9"/>
  <c r="AW9"/>
  <c r="BI5"/>
  <c r="AW5"/>
  <c r="BJ77"/>
  <c r="BI41"/>
  <c r="AW41"/>
  <c r="BI105"/>
  <c r="AW105"/>
  <c r="AW90"/>
  <c r="BI90"/>
  <c r="AS64"/>
  <c r="AR64"/>
  <c r="BI36"/>
  <c r="AW36"/>
  <c r="AW25"/>
  <c r="BI83"/>
  <c r="AW83"/>
  <c r="AT64"/>
  <c r="BB116"/>
  <c r="BH116" s="1"/>
  <c r="AW118"/>
  <c r="BJ115"/>
  <c r="BJ109"/>
  <c r="BI87"/>
  <c r="AW87"/>
  <c r="BJ120"/>
  <c r="AW117"/>
  <c r="BI107"/>
  <c r="AW107"/>
  <c r="BI106"/>
  <c r="AW106"/>
  <c r="BI99"/>
  <c r="AW99"/>
  <c r="AW98"/>
  <c r="BI98"/>
  <c r="BI94"/>
  <c r="AW94"/>
  <c r="AW91"/>
  <c r="BI91"/>
  <c r="BK87"/>
  <c r="BK75"/>
  <c r="BK119"/>
  <c r="AW108"/>
  <c r="BI108"/>
  <c r="BC71"/>
  <c r="BI71" s="1"/>
  <c r="BJ84"/>
  <c r="AW65"/>
  <c r="BI65"/>
  <c r="BJ50"/>
  <c r="BJ60"/>
  <c r="BK54"/>
  <c r="BI37"/>
  <c r="AW37"/>
  <c r="BK34"/>
  <c r="AW55"/>
  <c r="BI55"/>
  <c r="AW47"/>
  <c r="AW74"/>
  <c r="BI73"/>
  <c r="AW73"/>
  <c r="AW67"/>
  <c r="BJ36"/>
  <c r="BI28"/>
  <c r="AW28"/>
  <c r="BK95"/>
  <c r="BK83"/>
  <c r="AU64"/>
  <c r="BJ40"/>
  <c r="BI32"/>
  <c r="AW32"/>
  <c r="AW22"/>
  <c r="BI22"/>
  <c r="AW17"/>
  <c r="BI17"/>
  <c r="BI77"/>
  <c r="AW77"/>
  <c r="BJ33"/>
  <c r="BK27"/>
  <c r="AW23"/>
  <c r="BJ66"/>
  <c r="BK61"/>
  <c r="AW33"/>
  <c r="AW10"/>
  <c r="AW6"/>
  <c r="BG156" i="5" l="1"/>
  <c r="C8" i="14" s="1"/>
  <c r="BG157" i="11"/>
  <c r="C13" i="14" s="1"/>
  <c r="BL10" i="12"/>
  <c r="BK50" i="9"/>
  <c r="G12" i="14" s="1"/>
  <c r="I12" s="1"/>
  <c r="M12" s="1"/>
  <c r="BI94" i="4"/>
  <c r="E7" i="14" s="1"/>
  <c r="E35" s="1"/>
  <c r="BL103" i="12"/>
  <c r="BL56"/>
  <c r="BL38"/>
  <c r="BH118" i="7"/>
  <c r="D10" i="14" s="1"/>
  <c r="D38" s="1"/>
  <c r="G38" s="1"/>
  <c r="BG118" i="7"/>
  <c r="C10" i="14" s="1"/>
  <c r="BK153" i="6"/>
  <c r="G9" i="14" s="1"/>
  <c r="I9" s="1"/>
  <c r="K9" s="1"/>
  <c r="BG116" i="2"/>
  <c r="C5" i="14" s="1"/>
  <c r="AV94" i="4"/>
  <c r="BI125" i="3"/>
  <c r="E6" i="14" s="1"/>
  <c r="E34" s="1"/>
  <c r="BK157" i="11"/>
  <c r="G13" i="14" s="1"/>
  <c r="I13" s="1"/>
  <c r="M13" s="1"/>
  <c r="BG81" i="8"/>
  <c r="C11" i="14" s="1"/>
  <c r="BG50" i="9"/>
  <c r="C12" i="14" s="1"/>
  <c r="BG122" i="1"/>
  <c r="C3" i="14" s="1"/>
  <c r="BI116" i="2"/>
  <c r="E5" i="14" s="1"/>
  <c r="E33" s="1"/>
  <c r="BL25" i="12"/>
  <c r="BK118" i="7"/>
  <c r="G10" i="14" s="1"/>
  <c r="I10" s="1"/>
  <c r="K10" s="1"/>
  <c r="BK156" i="5"/>
  <c r="G8" i="14" s="1"/>
  <c r="I8" s="1"/>
  <c r="M8" s="1"/>
  <c r="BL29" i="12"/>
  <c r="BH50" i="9"/>
  <c r="D12" i="14" s="1"/>
  <c r="D40" s="1"/>
  <c r="G40" s="1"/>
  <c r="BG153" i="6"/>
  <c r="C9" i="14" s="1"/>
  <c r="BK81" i="8"/>
  <c r="G11" i="14" s="1"/>
  <c r="I11" s="1"/>
  <c r="M11" s="1"/>
  <c r="BL40" i="12"/>
  <c r="BH81" i="8"/>
  <c r="D11" i="14" s="1"/>
  <c r="D39" s="1"/>
  <c r="G39" s="1"/>
  <c r="BH157" i="11"/>
  <c r="D13" i="14" s="1"/>
  <c r="D41" s="1"/>
  <c r="G41" s="1"/>
  <c r="AV81" i="8"/>
  <c r="AV153" i="6"/>
  <c r="AV125" i="3"/>
  <c r="BL31" i="12"/>
  <c r="AV156" i="5"/>
  <c r="AV116" i="2"/>
  <c r="BH125" i="3"/>
  <c r="BK5"/>
  <c r="BH122" i="1"/>
  <c r="BK122" s="1"/>
  <c r="G3" i="14" s="1"/>
  <c r="BG112" i="10"/>
  <c r="C4" i="14" s="1"/>
  <c r="BG94" i="4"/>
  <c r="C7" i="14" s="1"/>
  <c r="BH156" i="5"/>
  <c r="D8" i="14" s="1"/>
  <c r="D36" s="1"/>
  <c r="G36" s="1"/>
  <c r="BH153" i="6"/>
  <c r="D9" i="14" s="1"/>
  <c r="D37" s="1"/>
  <c r="G37" s="1"/>
  <c r="AV122" i="1"/>
  <c r="AV112" i="10"/>
  <c r="AV118" i="7"/>
  <c r="BH94" i="4"/>
  <c r="BK5"/>
  <c r="BH116" i="2"/>
  <c r="BK5"/>
  <c r="BK5" i="10"/>
  <c r="BH112"/>
  <c r="BL24" i="12"/>
  <c r="BL82"/>
  <c r="AQ16"/>
  <c r="BJ16" s="1"/>
  <c r="BL78"/>
  <c r="BL7"/>
  <c r="BL80"/>
  <c r="BL33"/>
  <c r="BL70"/>
  <c r="BL12"/>
  <c r="AP16"/>
  <c r="AU16"/>
  <c r="BL8"/>
  <c r="AS16"/>
  <c r="BL19"/>
  <c r="BL23"/>
  <c r="BL68"/>
  <c r="BL6"/>
  <c r="BL118"/>
  <c r="AR16"/>
  <c r="BL20"/>
  <c r="BL44"/>
  <c r="BL79"/>
  <c r="BL89"/>
  <c r="BL116"/>
  <c r="BL114"/>
  <c r="BL111"/>
  <c r="BL110"/>
  <c r="BL58"/>
  <c r="BL47"/>
  <c r="BL71"/>
  <c r="BL67"/>
  <c r="BL11"/>
  <c r="BL18"/>
  <c r="BL48"/>
  <c r="BL97"/>
  <c r="BL90"/>
  <c r="BL59"/>
  <c r="BL45"/>
  <c r="BL69"/>
  <c r="BL15"/>
  <c r="BL102"/>
  <c r="BL51"/>
  <c r="BL46"/>
  <c r="BL117"/>
  <c r="BL32"/>
  <c r="BL22"/>
  <c r="BL55"/>
  <c r="BL50"/>
  <c r="BL36"/>
  <c r="BL13"/>
  <c r="BL93"/>
  <c r="BL63"/>
  <c r="BH121"/>
  <c r="C14" i="14" s="1"/>
  <c r="BL96" i="12"/>
  <c r="BL86"/>
  <c r="BL77"/>
  <c r="BL42"/>
  <c r="BL62"/>
  <c r="BL76"/>
  <c r="BL60"/>
  <c r="BL61"/>
  <c r="BL57"/>
  <c r="BL28"/>
  <c r="BL37"/>
  <c r="BL54"/>
  <c r="BL91"/>
  <c r="BI64"/>
  <c r="BL9"/>
  <c r="BL52"/>
  <c r="BL85"/>
  <c r="BL43"/>
  <c r="BJ64"/>
  <c r="BL73"/>
  <c r="BL108"/>
  <c r="BL99"/>
  <c r="BL14"/>
  <c r="BL92"/>
  <c r="BL113"/>
  <c r="BL49"/>
  <c r="BL39"/>
  <c r="BL17"/>
  <c r="BL65"/>
  <c r="BL98"/>
  <c r="BL53"/>
  <c r="BL101"/>
  <c r="BL95"/>
  <c r="BL104"/>
  <c r="BL106"/>
  <c r="BL120"/>
  <c r="BL105"/>
  <c r="BL72"/>
  <c r="BL34"/>
  <c r="BL30"/>
  <c r="BL94"/>
  <c r="BL87"/>
  <c r="BK64"/>
  <c r="BL5"/>
  <c r="BL35"/>
  <c r="BL100"/>
  <c r="BL112"/>
  <c r="BL109"/>
  <c r="AW64"/>
  <c r="BL84"/>
  <c r="BL75"/>
  <c r="BL115"/>
  <c r="BL66"/>
  <c r="BL26"/>
  <c r="BL107"/>
  <c r="BL83"/>
  <c r="BL41"/>
  <c r="BL81"/>
  <c r="BL119"/>
  <c r="BL27"/>
  <c r="BL21"/>
  <c r="M9" i="14" l="1"/>
  <c r="K11"/>
  <c r="K12"/>
  <c r="K8"/>
  <c r="M10"/>
  <c r="D3"/>
  <c r="D31" s="1"/>
  <c r="C15"/>
  <c r="BK16" i="12"/>
  <c r="K13" i="14"/>
  <c r="I3"/>
  <c r="K3" s="1"/>
  <c r="BK125" i="3"/>
  <c r="G6" i="14" s="1"/>
  <c r="I6" s="1"/>
  <c r="D6"/>
  <c r="D34" s="1"/>
  <c r="G34" s="1"/>
  <c r="BK94" i="4"/>
  <c r="G7" i="14" s="1"/>
  <c r="I7" s="1"/>
  <c r="D7"/>
  <c r="D35" s="1"/>
  <c r="G35" s="1"/>
  <c r="BK116" i="2"/>
  <c r="G5" i="14" s="1"/>
  <c r="I5" s="1"/>
  <c r="D5"/>
  <c r="D33" s="1"/>
  <c r="G33" s="1"/>
  <c r="BK112" i="10"/>
  <c r="G4" i="14" s="1"/>
  <c r="I4" s="1"/>
  <c r="D4"/>
  <c r="D32" s="1"/>
  <c r="G32" s="1"/>
  <c r="AW16" i="12"/>
  <c r="AW121" s="1"/>
  <c r="BI16"/>
  <c r="BI121" s="1"/>
  <c r="D14" i="14" s="1"/>
  <c r="D42" s="1"/>
  <c r="BJ121" i="12"/>
  <c r="E14" i="14" s="1"/>
  <c r="BL64" i="12"/>
  <c r="E15" i="14" l="1"/>
  <c r="E42"/>
  <c r="E43" s="1"/>
  <c r="G31"/>
  <c r="D43"/>
  <c r="M3"/>
  <c r="BL16" i="12"/>
  <c r="BL121" s="1"/>
  <c r="G14" i="14" s="1"/>
  <c r="I14" s="1"/>
  <c r="K14" s="1"/>
  <c r="BK121" i="12"/>
  <c r="F14" i="14" s="1"/>
  <c r="D15"/>
  <c r="K6"/>
  <c r="M6"/>
  <c r="M7"/>
  <c r="K7"/>
  <c r="K5"/>
  <c r="M5"/>
  <c r="M4"/>
  <c r="K4"/>
  <c r="F15" l="1"/>
  <c r="F42"/>
  <c r="K15"/>
  <c r="G15"/>
  <c r="I15"/>
  <c r="J16" s="1"/>
  <c r="M14"/>
  <c r="F43" l="1"/>
  <c r="G42"/>
  <c r="G43" s="1"/>
  <c r="G44" s="1"/>
  <c r="B57" i="13"/>
  <c r="M15" i="14"/>
</calcChain>
</file>

<file path=xl/sharedStrings.xml><?xml version="1.0" encoding="utf-8"?>
<sst xmlns="http://schemas.openxmlformats.org/spreadsheetml/2006/main" count="5317" uniqueCount="1454">
  <si>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</si>
  <si>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</si>
  <si>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</si>
  <si>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</si>
  <si>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</si>
  <si>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</si>
  <si>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V դաս</t>
  </si>
  <si>
    <t>VI դաս</t>
  </si>
  <si>
    <t>VII դաս</t>
  </si>
  <si>
    <t>VIII դաս</t>
  </si>
  <si>
    <t>IX դաս</t>
  </si>
  <si>
    <t>X դաս</t>
  </si>
  <si>
    <t>XI դաս</t>
  </si>
  <si>
    <t>XII դաս</t>
  </si>
  <si>
    <t>Ընդամենը դպրոցում</t>
  </si>
  <si>
    <t>դասարան</t>
  </si>
  <si>
    <t>սովորող</t>
  </si>
  <si>
    <t>Աշտարակի թիվ 1 հ/դ</t>
  </si>
  <si>
    <t>Աշտարակի թիվ 2 հ/դ</t>
  </si>
  <si>
    <t>Աշտարակի թիվ 4 հ/դ</t>
  </si>
  <si>
    <t xml:space="preserve">Աշտարակի Վ.Պ.հ/դ </t>
  </si>
  <si>
    <t>Մուղնիի հ/դ</t>
  </si>
  <si>
    <t>Ագարակի մ/դ</t>
  </si>
  <si>
    <t>Աղձքի մ/դ</t>
  </si>
  <si>
    <t>Անտառուտի մ/դ</t>
  </si>
  <si>
    <t>Արագածոտնի մ/դ</t>
  </si>
  <si>
    <t>Արտաշավանի մ/դ</t>
  </si>
  <si>
    <t>Արուճի մ/դ</t>
  </si>
  <si>
    <t>Ավանի մ/դ</t>
  </si>
  <si>
    <t>Բազմաղբյուրի մ/դ</t>
  </si>
  <si>
    <t>Բյուրականի մ/դ</t>
  </si>
  <si>
    <t xml:space="preserve">Լեռնարոտի մ/դ </t>
  </si>
  <si>
    <t xml:space="preserve">Կարբիի մ/դ </t>
  </si>
  <si>
    <t xml:space="preserve">Կարինի մ/դ </t>
  </si>
  <si>
    <t xml:space="preserve">Կոշի մ/դ </t>
  </si>
  <si>
    <t>Ղազարավանի մ/դ</t>
  </si>
  <si>
    <t>Շամիրամի հ/դ</t>
  </si>
  <si>
    <t>Ոսկեհատի  մ/դ</t>
  </si>
  <si>
    <t>Ոսկեվազի մ/դ</t>
  </si>
  <si>
    <t>Սասունիկի մ/դ</t>
  </si>
  <si>
    <t xml:space="preserve">Ուշիի մ/դ </t>
  </si>
  <si>
    <t>Ուջանի մ/դ</t>
  </si>
  <si>
    <t>Փարպիի մ/դ</t>
  </si>
  <si>
    <t>Օհանավանի մ/դ</t>
  </si>
  <si>
    <t>Օշականի հ/դ</t>
  </si>
  <si>
    <t>Օշականի մ/դ</t>
  </si>
  <si>
    <t>Օրգովի մ/դ</t>
  </si>
  <si>
    <t>Ապարանի թ 1 հ/դ</t>
  </si>
  <si>
    <t>Ապարանի թ 2 հ/դ</t>
  </si>
  <si>
    <t>Ափնայի  մ/դ</t>
  </si>
  <si>
    <t>Արայիի հ/դ</t>
  </si>
  <si>
    <t xml:space="preserve">Եղիպատրուշի մ/դ </t>
  </si>
  <si>
    <t>Երնջատափի մ/դ</t>
  </si>
  <si>
    <t>Թթուջրի հ/դ</t>
  </si>
  <si>
    <t>Լուսագյուղի մ/դ</t>
  </si>
  <si>
    <t xml:space="preserve">Ծաղկաշենի մ/դ </t>
  </si>
  <si>
    <t>Կայքի  մ/դ</t>
  </si>
  <si>
    <t>Հարթավանի մ/դ</t>
  </si>
  <si>
    <t>Ձորագլխի մ/դ</t>
  </si>
  <si>
    <t>Նիգավան մ/դ</t>
  </si>
  <si>
    <t>Շենավանի մ/դ</t>
  </si>
  <si>
    <t>Չքնաղի հ/դ</t>
  </si>
  <si>
    <t>Սարալանջի հ/դ</t>
  </si>
  <si>
    <t>Վարդենիսի մ/դ</t>
  </si>
  <si>
    <t>Վարդենուտի մ/դ</t>
  </si>
  <si>
    <t>Քուչակի մ/դ</t>
  </si>
  <si>
    <t>Ալագյազի մ/դ</t>
  </si>
  <si>
    <t>Ավշենի հ/դ</t>
  </si>
  <si>
    <t>Բերքառատի մ/դ</t>
  </si>
  <si>
    <t>Գեղադիրի մ/դ</t>
  </si>
  <si>
    <t xml:space="preserve">Գեղաձորի մ/դ </t>
  </si>
  <si>
    <t>Գեղարոտի մ/դ</t>
  </si>
  <si>
    <t>Լեռնապարի մ/դ</t>
  </si>
  <si>
    <t>Ծաղկահովիտի մ/դ</t>
  </si>
  <si>
    <t>Ծիլքարի մ/դ</t>
  </si>
  <si>
    <t>Կանիաշիրի հ/դ</t>
  </si>
  <si>
    <t>Հնաբերդի մ/դ</t>
  </si>
  <si>
    <t>Ճարճակիսի մ/դ</t>
  </si>
  <si>
    <t>Մելիքգյուղի մ/դ</t>
  </si>
  <si>
    <t>Միջնատունի հ/դ</t>
  </si>
  <si>
    <t>Միրաքի հ/դ</t>
  </si>
  <si>
    <t xml:space="preserve">Նորաշենի մ/դ </t>
  </si>
  <si>
    <t>Շենկանիի հ/դ</t>
  </si>
  <si>
    <t>Ջամշլուի հ/դ</t>
  </si>
  <si>
    <t>Ռյա -Թազայի մ/դ</t>
  </si>
  <si>
    <t>Սադունցի հ/դ</t>
  </si>
  <si>
    <t>Սիփանի մ/դ</t>
  </si>
  <si>
    <t>Վարդաբլուրի մ/դ</t>
  </si>
  <si>
    <t>Ագարակավանի մ/դ</t>
  </si>
  <si>
    <t>Ակունքի մ/դ</t>
  </si>
  <si>
    <t>Աշնակի մ/դ</t>
  </si>
  <si>
    <t>Արագածավանի թ 1 մ/դ</t>
  </si>
  <si>
    <t xml:space="preserve">Արագածավանի թ 2 մ/դ </t>
  </si>
  <si>
    <t xml:space="preserve">Արևուտի հ/դ </t>
  </si>
  <si>
    <t xml:space="preserve">Արտենիի թիվ 1 մ/դ </t>
  </si>
  <si>
    <t>Արտենիի հ/դ</t>
  </si>
  <si>
    <t>Գառնահովիտի մ/դ</t>
  </si>
  <si>
    <t xml:space="preserve">Գետափի հ/դ </t>
  </si>
  <si>
    <t>Դաշտադեմի մ/դ</t>
  </si>
  <si>
    <t>Դավթաշենի մ/դ</t>
  </si>
  <si>
    <t>Դդմասարի հ/դ</t>
  </si>
  <si>
    <t>Դիանի հ/դ</t>
  </si>
  <si>
    <t>Եղնիկի հ/դ</t>
  </si>
  <si>
    <t>Զարինջայի մ/դ</t>
  </si>
  <si>
    <t>Զովասարի մ/դ</t>
  </si>
  <si>
    <t>Թաթուլի մ/դ</t>
  </si>
  <si>
    <t>Թալինի թիվ 1հ/դ</t>
  </si>
  <si>
    <t>Թալինի թիվ 2հ/դ</t>
  </si>
  <si>
    <t>Թլիկի հ/դ</t>
  </si>
  <si>
    <t>Իրինդի մ/դ</t>
  </si>
  <si>
    <t>Լուսակնի մ/դ</t>
  </si>
  <si>
    <t>Կաթնաղբյուրի մ/դ</t>
  </si>
  <si>
    <t>Կարմրաշենի մ/դ</t>
  </si>
  <si>
    <t>Կանչի հ/դ</t>
  </si>
  <si>
    <t>Կաքավաձորի մ/դ</t>
  </si>
  <si>
    <t>Հակոյի հ/դ</t>
  </si>
  <si>
    <t>Հացաշենի հ/դ</t>
  </si>
  <si>
    <t>Մաստարայի մ/դ</t>
  </si>
  <si>
    <t>Ն.Բազմաբերդի մ/դ</t>
  </si>
  <si>
    <t>Ն.Սասնաշենի մ/դ</t>
  </si>
  <si>
    <t>Նոր Արթիկի մ/դ</t>
  </si>
  <si>
    <t>Շղարշիկի մ/դ</t>
  </si>
  <si>
    <t>Ոսկեթասի մ/դ</t>
  </si>
  <si>
    <t>Պարտիզակի մ/դ</t>
  </si>
  <si>
    <t>Սորիկի հ/դ</t>
  </si>
  <si>
    <t>Սուսերի մ/դ</t>
  </si>
  <si>
    <t>Վ.Բազմաբերդի հ/դ</t>
  </si>
  <si>
    <t>Վ.Սասնաշենի հ/դ</t>
  </si>
  <si>
    <t>Ցամաքասարի հ/դ</t>
  </si>
  <si>
    <t>Ընդամենը</t>
  </si>
  <si>
    <t>M</t>
  </si>
  <si>
    <t>Արմավիրի թ. 2 h/դ</t>
  </si>
  <si>
    <t>Արմավիրի թ. 3 h/դ</t>
  </si>
  <si>
    <t xml:space="preserve">Արմ. թ. 5 h/դ հայկ.                                                                                                                                                                                                                                </t>
  </si>
  <si>
    <t>Արմավիրի թ. 6 h/դ</t>
  </si>
  <si>
    <t>Արմավիրի թ.8 h/դ</t>
  </si>
  <si>
    <t>Արմավիրի թ. 9 h/դ</t>
  </si>
  <si>
    <t>Արմավիրի թ.10 h/դ</t>
  </si>
  <si>
    <t>Մեծամորի թ.1 h/դ</t>
  </si>
  <si>
    <t>Ալաշկերտի  միջն.դպրոց</t>
  </si>
  <si>
    <t>Այգեշատի միջն.դպրոց</t>
  </si>
  <si>
    <t>Այգեվանի միջն դպրոց</t>
  </si>
  <si>
    <t>Ամասիայի միջն. դպրոց</t>
  </si>
  <si>
    <t>Արազափի միջն դպրոց</t>
  </si>
  <si>
    <t>Արաքսի միջն.դպրոց</t>
  </si>
  <si>
    <t>Արգավանդի միջն.դպրոց</t>
  </si>
  <si>
    <t>Արմավիրի միջն</t>
  </si>
  <si>
    <t>Արտաշարի միջն.դպրոց</t>
  </si>
  <si>
    <t>Արևիկի միջն.</t>
  </si>
  <si>
    <t>Բամբակաշատի մ/դպրոց</t>
  </si>
  <si>
    <t>Բերքաշատի միջն դպրոց</t>
  </si>
  <si>
    <t>Գետաշենի միջն.դպրոց</t>
  </si>
  <si>
    <t>Եղեգնուտի միջն.դպրոց</t>
  </si>
  <si>
    <t>Երասխահունի միջն.դպրոց</t>
  </si>
  <si>
    <t>Զարթոնքի միջն</t>
  </si>
  <si>
    <t>Լուկաշինի միջն</t>
  </si>
  <si>
    <t>Լենուղու միջն</t>
  </si>
  <si>
    <t>Խանջյանի միջն</t>
  </si>
  <si>
    <t>Հայկավանի միջն</t>
  </si>
  <si>
    <t>Հացիկի միջն.</t>
  </si>
  <si>
    <t>Մայիսյանի միջն.</t>
  </si>
  <si>
    <t>Մարգարայի միջն.</t>
  </si>
  <si>
    <t>Մրգաշատի թ. 1 /դ.</t>
  </si>
  <si>
    <t xml:space="preserve">Մրգաշատի  թ. 2 մ/դ </t>
  </si>
  <si>
    <t>Նալբանդյանի միջն.</t>
  </si>
  <si>
    <t>Նորապատի միջն.</t>
  </si>
  <si>
    <t>Նորավանի միջն.</t>
  </si>
  <si>
    <t xml:space="preserve">Նոր Արմավիրի մ/դ. </t>
  </si>
  <si>
    <t>Նոր Արտագերսի մ/դ</t>
  </si>
  <si>
    <t xml:space="preserve">Նոր Կեսարիայի մ/դ </t>
  </si>
  <si>
    <t>Շենավանի միջն.</t>
  </si>
  <si>
    <t>Ջանֆիդայի միջն.</t>
  </si>
  <si>
    <t>Ջրաշենի միջն.</t>
  </si>
  <si>
    <t>Վարդանաշենի մ/դ.</t>
  </si>
  <si>
    <t>Տանձուտի միջն.</t>
  </si>
  <si>
    <t>Փշատավանի միջն.</t>
  </si>
  <si>
    <t>Վաղարշ. թ.1 h/դ</t>
  </si>
  <si>
    <t>Վաղարշ. թ. 3 h/դ</t>
  </si>
  <si>
    <t>Վաղարշ. թ. 4 h/դ</t>
  </si>
  <si>
    <t>Վաղարշ. թ. 7 h/դ</t>
  </si>
  <si>
    <t>Վաղարշ. թ. 8 h/դ</t>
  </si>
  <si>
    <t>Վաղարշ. թ. 9 h/դ</t>
  </si>
  <si>
    <t>Վաղարշ. թ.11 h/դ</t>
  </si>
  <si>
    <t>Վաղարշ. թ.12 h/դ</t>
  </si>
  <si>
    <t>Ներսիսյան հ/դ</t>
  </si>
  <si>
    <t xml:space="preserve">Ակնալճի  միջն. </t>
  </si>
  <si>
    <t xml:space="preserve">Ակնաշենի միջն. </t>
  </si>
  <si>
    <t xml:space="preserve">Աղավնատան  միջն. </t>
  </si>
  <si>
    <t>Ամբերդի միջն.</t>
  </si>
  <si>
    <t>Այգեկի միջն.</t>
  </si>
  <si>
    <t>Այգեշատի միջն.</t>
  </si>
  <si>
    <t>Ապագայի միջն.</t>
  </si>
  <si>
    <t xml:space="preserve">Առատաշենի միջն. </t>
  </si>
  <si>
    <t>Արագածի միջն.</t>
  </si>
  <si>
    <t>Արաքսի միջն.</t>
  </si>
  <si>
    <t>Արշալույսի  միջն.</t>
  </si>
  <si>
    <t>Արտիմետի միջն.</t>
  </si>
  <si>
    <t>Արևաշատի միջն.</t>
  </si>
  <si>
    <t>Բաղրամյանի միջն.</t>
  </si>
  <si>
    <t>Գայի միջն.</t>
  </si>
  <si>
    <t>Գեղակերտի  միջն.</t>
  </si>
  <si>
    <t>Գրիբոյեդովի միջն.</t>
  </si>
  <si>
    <t>Դաշտի միջն.</t>
  </si>
  <si>
    <t>Դողսի միջն.</t>
  </si>
  <si>
    <t>Թաիրովի միջն.</t>
  </si>
  <si>
    <t>Լեռնամերձի հիմն.</t>
  </si>
  <si>
    <t>Լուսագյուղի միջն.</t>
  </si>
  <si>
    <t>Խորոնքի միջն.</t>
  </si>
  <si>
    <t>Ծաղկալանջի  միջն .</t>
  </si>
  <si>
    <t>Ծիածանի միջն.</t>
  </si>
  <si>
    <t>Հայթաղի միջն.</t>
  </si>
  <si>
    <t>Հայկաշենի միջն.</t>
  </si>
  <si>
    <t>Հովտամեջի միջն.</t>
  </si>
  <si>
    <t>Մեծամորի  միջն.</t>
  </si>
  <si>
    <t>Մերձավանի միջն.</t>
  </si>
  <si>
    <t>Մրգաստանի միջն.</t>
  </si>
  <si>
    <t>Մուսալեռի միջն.</t>
  </si>
  <si>
    <t>Նորակերտի միջն.</t>
  </si>
  <si>
    <t>Շահումյանի միջն.</t>
  </si>
  <si>
    <t>Ոսկեհատի միջն.</t>
  </si>
  <si>
    <t xml:space="preserve">Պտղունքի  միջն. </t>
  </si>
  <si>
    <t xml:space="preserve">Ջրառատի միջն. </t>
  </si>
  <si>
    <t>Ջրարբի  մ/դ</t>
  </si>
  <si>
    <t>Տարոնիկի միջն.</t>
  </si>
  <si>
    <t>Փարաքարի միջն.</t>
  </si>
  <si>
    <t>Ֆերիկի հիմնական</t>
  </si>
  <si>
    <t>Արգինայի միջն.</t>
  </si>
  <si>
    <t>Արտամետի միջն.</t>
  </si>
  <si>
    <t>Արևադաշտի միջն.</t>
  </si>
  <si>
    <t>Բագարանի միջն.</t>
  </si>
  <si>
    <t>Դալարիկի  միջն.</t>
  </si>
  <si>
    <t>Երվանդաշատի մդ.</t>
  </si>
  <si>
    <t>Լեռնագոգի միջն.</t>
  </si>
  <si>
    <t>Հուշակերտի միջն.</t>
  </si>
  <si>
    <t>Մյասնիկյանի միջն.</t>
  </si>
  <si>
    <t>Շենիկի միջն.</t>
  </si>
  <si>
    <t>Վանանդի միջն.</t>
  </si>
  <si>
    <t>Տալվորիկի հիմն.</t>
  </si>
  <si>
    <t xml:space="preserve">Քարակերտ թ. 2 միջն. </t>
  </si>
  <si>
    <t>H</t>
  </si>
  <si>
    <t>Գավառի N 1 հ/դ</t>
  </si>
  <si>
    <t>Գավառի N 2 մ/դ</t>
  </si>
  <si>
    <t>Գավառի   N 3 հ/դ</t>
  </si>
  <si>
    <t>Գավառի   N 4 հ/դ</t>
  </si>
  <si>
    <t>Գավառի N 5 մ/դ</t>
  </si>
  <si>
    <t>Գավառի  N 7 մ/դ</t>
  </si>
  <si>
    <t>Գավառի N 8 հ/դ</t>
  </si>
  <si>
    <t>Գանձակի N 1 մ/դ</t>
  </si>
  <si>
    <t>Գանձակի N 2 մ/դ</t>
  </si>
  <si>
    <t>Գեղարքունիքի մ/դ</t>
  </si>
  <si>
    <t>Լանջաղբյուրի մ/դ</t>
  </si>
  <si>
    <t>Լճափի մ/դ</t>
  </si>
  <si>
    <t>Ծաղկաշենի մ/դ</t>
  </si>
  <si>
    <t>Ծովազարդի մ/դ</t>
  </si>
  <si>
    <t>Կարմիրգյուղի N  1 մ/դ</t>
  </si>
  <si>
    <t>Կարմիրգյուղի N 2 մ/դ</t>
  </si>
  <si>
    <t>Հայրավանքի մ/դ</t>
  </si>
  <si>
    <t>Նորատուսի N 1 մ/դ</t>
  </si>
  <si>
    <t>Նորատուսի  N 2 մ/դ</t>
  </si>
  <si>
    <t>Նորատուսի N 3 մ/դ</t>
  </si>
  <si>
    <t>Սարուխանի  N 1 մ/դ</t>
  </si>
  <si>
    <t>Սարուխանի N 2 մ/դ</t>
  </si>
  <si>
    <t>Սարուխանի N 3 մ/դ</t>
  </si>
  <si>
    <t xml:space="preserve">Սևանի թիվ  1հ/դ        </t>
  </si>
  <si>
    <t xml:space="preserve">Սևանի թիվ 2հ/դ       </t>
  </si>
  <si>
    <t xml:space="preserve">Սևանի թիվ 3 հ/դ </t>
  </si>
  <si>
    <t xml:space="preserve">Սևանի թիվ 4 հ/դ      </t>
  </si>
  <si>
    <t xml:space="preserve">Սևանի թիվ 5 մ/դ       </t>
  </si>
  <si>
    <t xml:space="preserve">Սևանի թիվ 6 մ/դ       </t>
  </si>
  <si>
    <t>Գագարինի մ/դ</t>
  </si>
  <si>
    <t>Գեղամավանի մ/դ</t>
  </si>
  <si>
    <t>Դդմաշենի մ/դ</t>
  </si>
  <si>
    <t>Զովաբերի մ/դ</t>
  </si>
  <si>
    <t>Լճաշենի մ/դ</t>
  </si>
  <si>
    <t>Ծովագյուղի մ/դ</t>
  </si>
  <si>
    <t>Նորաշենի հ/դ</t>
  </si>
  <si>
    <t>Չկալովկայի մ/դ</t>
  </si>
  <si>
    <t>Սեմյոնովկայի հ/դ</t>
  </si>
  <si>
    <t>Վարսերի մ/դ</t>
  </si>
  <si>
    <t>Վարդենիսի N 2 h/դ</t>
  </si>
  <si>
    <t>Վարդենիսի N 3 h/դ</t>
  </si>
  <si>
    <t>Վարդենիսի N 4 h/դ</t>
  </si>
  <si>
    <t>Ազատի հ/դ</t>
  </si>
  <si>
    <t>Ախպրաձորի մ/դ</t>
  </si>
  <si>
    <t xml:space="preserve">Ակունքի մ/դ </t>
  </si>
  <si>
    <t>Այրքի մ/դ</t>
  </si>
  <si>
    <t>Ավազանի հ/դ</t>
  </si>
  <si>
    <t>Արեգունու մ/դ</t>
  </si>
  <si>
    <t>Արփունքի մ/դ</t>
  </si>
  <si>
    <t>Գեղամաբակի հ/դ</t>
  </si>
  <si>
    <t>Գեղամասարի մ/դ</t>
  </si>
  <si>
    <t>Գեղաքարի հ/դ</t>
  </si>
  <si>
    <t>Լճավանի մ/դ</t>
  </si>
  <si>
    <t>Լուսակունքի մ/դ</t>
  </si>
  <si>
    <t>Խաչաղբյուրի   մ/դ</t>
  </si>
  <si>
    <t>Ծափաթաղի    մ/դ</t>
  </si>
  <si>
    <t>Ծովակի մ/դ</t>
  </si>
  <si>
    <t>Կախակնի մ/դ</t>
  </si>
  <si>
    <t>Կարճաղբյուրի  մ/դ</t>
  </si>
  <si>
    <t>Կութի մ/դ</t>
  </si>
  <si>
    <t>Կուտականի մ/դ</t>
  </si>
  <si>
    <t>Մաքենիսի մ/դ</t>
  </si>
  <si>
    <t>Մեծ Մասրիկի մ/դ</t>
  </si>
  <si>
    <t>Մեծ Մասրիկի տ/դ</t>
  </si>
  <si>
    <t>Նորաբակի մ/դ</t>
  </si>
  <si>
    <t>Նորակերտի   մ/դ</t>
  </si>
  <si>
    <t>Շատջրեքի մ/դ</t>
  </si>
  <si>
    <t>Շատվանի մ/դ</t>
  </si>
  <si>
    <t>Ջաղացաձորի մ/դ</t>
  </si>
  <si>
    <t>Սոթքի մ/դ</t>
  </si>
  <si>
    <t>Վանևանի մ/դ</t>
  </si>
  <si>
    <t>Տրետոււքի մ/դ</t>
  </si>
  <si>
    <t>Փամբակ</t>
  </si>
  <si>
    <t>Դարանակի մ/դ</t>
  </si>
  <si>
    <t>Փ. Մասրիկի մ/դ</t>
  </si>
  <si>
    <t>Մարտունու N 1 հ/դ</t>
  </si>
  <si>
    <t>Մարտունու N 2 հ/դ</t>
  </si>
  <si>
    <t>Աստղաձորի մ/դ</t>
  </si>
  <si>
    <t>Արծվանիստի մ/դ</t>
  </si>
  <si>
    <t>Գեղհովիտի   N 1 մ/դ</t>
  </si>
  <si>
    <t>Գեղհովիտի N 2 մ/դ</t>
  </si>
  <si>
    <t>Երանոսի N 1 մ/դ</t>
  </si>
  <si>
    <t>Երանոսի N 2 մ/դ</t>
  </si>
  <si>
    <t>Զոլաքարի N 1 մ/դ</t>
  </si>
  <si>
    <t>Զոլաքարի   N 2 մ/դ</t>
  </si>
  <si>
    <t>Լեռնահովիտի հ/դ</t>
  </si>
  <si>
    <t>Լիճքի  մ/դ</t>
  </si>
  <si>
    <t>Լիճքի  հ/դ</t>
  </si>
  <si>
    <t>Ծակքարի մ/դ</t>
  </si>
  <si>
    <t>Ծովասարի մ/դ</t>
  </si>
  <si>
    <t>Ծովինարի մ/դ</t>
  </si>
  <si>
    <t>Ծովինարի տ/դ</t>
  </si>
  <si>
    <t>Ձորագյուղի հ/դ</t>
  </si>
  <si>
    <t>Մադինայի մ/դ</t>
  </si>
  <si>
    <t>Ն. Գետաշենի N 1</t>
  </si>
  <si>
    <t>Ն. Գետաշենի   N 2 մ/դ</t>
  </si>
  <si>
    <t>Վաղաշենի մ/դ</t>
  </si>
  <si>
    <t>Վարդաձորի մ/դ</t>
  </si>
  <si>
    <t>Վարդենիկի  N 1 հ/դ</t>
  </si>
  <si>
    <t>Վարդենիկի N 2 հ/դ</t>
  </si>
  <si>
    <t>Վ. Գետաշենի N  1 մ/դ</t>
  </si>
  <si>
    <t>Վ. Գետաշենի N  2  մ/դ</t>
  </si>
  <si>
    <t>Ճամբարակի ի  N 1 հ/դ</t>
  </si>
  <si>
    <t>Ճամբարակի ի  N 2 հ/դ</t>
  </si>
  <si>
    <t>Ճամբարակի N 4 մ/դ</t>
  </si>
  <si>
    <t>Աղբերքի մ/դ</t>
  </si>
  <si>
    <t>Այգուտի մ/դ</t>
  </si>
  <si>
    <t>Անտառամեջի մ/դ</t>
  </si>
  <si>
    <t>Արտանիշի մ/դ</t>
  </si>
  <si>
    <t>Գետիկի մ/դ</t>
  </si>
  <si>
    <t>Դպրաբակ</t>
  </si>
  <si>
    <t>Ձորավանքի  մ/դ</t>
  </si>
  <si>
    <t>Դրախտիկի մ/դ</t>
  </si>
  <si>
    <t>Թթուջրի մ/դ</t>
  </si>
  <si>
    <t>Կալավանի մ/դ</t>
  </si>
  <si>
    <t>Մարտունու մ/դ</t>
  </si>
  <si>
    <t>Շողակաթի մ/դ</t>
  </si>
  <si>
    <t>Ջիլի մ/դ</t>
  </si>
  <si>
    <t>Վահանի մ/դ</t>
  </si>
  <si>
    <t>Աբովյանի N2  հիմնական դպրոց</t>
  </si>
  <si>
    <t>Աբովյանի N5 հիմն.դպր.</t>
  </si>
  <si>
    <t>Աբովյանի N7 հիմնական դպրոց</t>
  </si>
  <si>
    <t>Աբովյանի N8 հիմնական դպրոց</t>
  </si>
  <si>
    <t>Աբովյանի N10 հիմնական դպրոց</t>
  </si>
  <si>
    <t>Բյուրեղավանի հիմնական դպրոց</t>
  </si>
  <si>
    <t xml:space="preserve">Արզնիի միջնակարգ դպրոց </t>
  </si>
  <si>
    <t>Արամուսի միջնակարգ դպրոց</t>
  </si>
  <si>
    <t>Ակունքի  միջնակարգ դպրոց</t>
  </si>
  <si>
    <t xml:space="preserve">Առինջի  միջնակարգ դպրոց </t>
  </si>
  <si>
    <t>Բալահովիտի  միջնակարգ դպրոց</t>
  </si>
  <si>
    <t>Գառնիի N 1 հիմնական դպրոց</t>
  </si>
  <si>
    <t xml:space="preserve">Գառնի բանավանի հիմնական դպրոց </t>
  </si>
  <si>
    <t>Գեղադիրի  միջնակարգ դպրոց</t>
  </si>
  <si>
    <t>Գեղաշենի  միջնակարգ դպրոց</t>
  </si>
  <si>
    <t>Գեղարդի  միջնակարգ դպրոց</t>
  </si>
  <si>
    <t>Գողթի  միջնակարգ դպրոց</t>
  </si>
  <si>
    <t>Զովքի  միջնակարգ դպրոց</t>
  </si>
  <si>
    <t>Կամարիսի  միջնակարգ դպրոց</t>
  </si>
  <si>
    <t>Կապուտանի  միջնակարգ դպրոց</t>
  </si>
  <si>
    <t>Մայակովսկու  միջնակարգ դպրոց</t>
  </si>
  <si>
    <t>Կոտայքի  միջնակարգ դպրոց</t>
  </si>
  <si>
    <t>Հատիսի միջնակարգ դպրոց</t>
  </si>
  <si>
    <t>Զառի միջնակարգ դպրոց</t>
  </si>
  <si>
    <t>Ձորաղբյուրի  միջնակարգ դպրոց</t>
  </si>
  <si>
    <t>Նորգյուղի  միջնակարգ դպրոց</t>
  </si>
  <si>
    <t>Նուռնուսի  միջնակարգ դպրոց</t>
  </si>
  <si>
    <t>Ողջաբեդի  միջնակարգ դպրոց</t>
  </si>
  <si>
    <t>Պտղնիի միջնակարգ դպրոց</t>
  </si>
  <si>
    <t>Վ. Պտղնիի  միջնակարգ դպրոց</t>
  </si>
  <si>
    <t>Ջրվեժի  միջնակարգ դպրոց</t>
  </si>
  <si>
    <t>Ջրաբերի  միջնակարգ դպրոց</t>
  </si>
  <si>
    <t>Սևաբերդի  միջնակարգ դպրոց</t>
  </si>
  <si>
    <t>Կաթնաղբյուրի հիմնական դպրոց</t>
  </si>
  <si>
    <t>Գետարգելի հիմնական դպրոց</t>
  </si>
  <si>
    <t>Հացավանի  միջնակարգ դպրոց</t>
  </si>
  <si>
    <t>Եղվարդի N 2 հիմնական դպրոց</t>
  </si>
  <si>
    <t>Եղվարդի N 3 հիմնական դպրոց</t>
  </si>
  <si>
    <t>Արգելի միջնակարգ  դպրոց</t>
  </si>
  <si>
    <t>Նոր Հաճընի N 1 հիմնական դպրոց</t>
  </si>
  <si>
    <t>Նոր Հաճընի N 3  հիմնական .դպրոց</t>
  </si>
  <si>
    <t>Նոր Հաճընի N 4  հիմնական դպրոց</t>
  </si>
  <si>
    <t>Արագյուղի միջնակարգ դպրոց</t>
  </si>
  <si>
    <t>Բուժականի միջնակարգ դպրոց</t>
  </si>
  <si>
    <t>Գետամեջի միջնակարգ դպրոց</t>
  </si>
  <si>
    <t>Զորավանի միջնակարգ դպրոց</t>
  </si>
  <si>
    <t>Մրգաշենի միջնակարգ դպրոց</t>
  </si>
  <si>
    <t>Նոր Գեղիի N 1 միջնակարգ դպրոց</t>
  </si>
  <si>
    <t>Նոր Գեղիի N 2 միջնակարգ դպրոց</t>
  </si>
  <si>
    <t>Նոր Երզնկայի միջնակարգ դպրոց</t>
  </si>
  <si>
    <t>Նոր Արտամետի միջնակարգ  դպրոց</t>
  </si>
  <si>
    <t>Պռոշյանի միջնակարգ դպրոց</t>
  </si>
  <si>
    <t>Քանաքեռավանի միջնակարգ դպրոց</t>
  </si>
  <si>
    <t>Քասախի N 1 միջնակարգ դպրոց</t>
  </si>
  <si>
    <t>Քասախի N 2 միջնակարգ դպրոց</t>
  </si>
  <si>
    <t>Քարաշամբի միջնակարգ դպրոց</t>
  </si>
  <si>
    <t xml:space="preserve">Զովունիի միջնակարգ դպրոց </t>
  </si>
  <si>
    <t>Սարալանջի հիմն. դպրոց</t>
  </si>
  <si>
    <t>Թեղենիքի միջնակարգ  դպրոց</t>
  </si>
  <si>
    <t>Ծաղկաձորի միջնակարգ դպրոց</t>
  </si>
  <si>
    <t>Աղավնաձորի  միջնակարգ դպրոց</t>
  </si>
  <si>
    <t>Ալափարսի միջնակարգ դպրոց</t>
  </si>
  <si>
    <t>Արզականի  միջնակարգ դպրոց</t>
  </si>
  <si>
    <t>Արտավազի   միջնակարգ դպրոց</t>
  </si>
  <si>
    <t>Բջնիի միջնակարգ դպրոց</t>
  </si>
  <si>
    <t xml:space="preserve">Լեռնանիստի միջնակարգ  դպրոց </t>
  </si>
  <si>
    <t>Կարենիսի  միջնակարգ դպրոց</t>
  </si>
  <si>
    <t>Մարմարիկի  միջնակարգ դպրոց</t>
  </si>
  <si>
    <t>Մեղրաձորի  միջնակարգ դպրոց</t>
  </si>
  <si>
    <t>Ջրառատի միջնակարգ դպրոց</t>
  </si>
  <si>
    <t>Սոլակի միջնակարգ դպրոց</t>
  </si>
  <si>
    <t>Փյունիկի  միջնակարգ դպրոց</t>
  </si>
  <si>
    <t>Քաղսիի  միջնակարգ դպրոց</t>
  </si>
  <si>
    <t>Ֆանտանի  միջնակարգ դպրոց</t>
  </si>
  <si>
    <t xml:space="preserve">Հրազդանի  N 2 հիմնական դպրոց </t>
  </si>
  <si>
    <t xml:space="preserve">Հրազդանի  N 4 հիմնական դպրոց </t>
  </si>
  <si>
    <t xml:space="preserve">Հրազդանի  N 5 հիմնական դպրոց </t>
  </si>
  <si>
    <t xml:space="preserve">Հրազդանի  N 6 հիմնական դպրոց </t>
  </si>
  <si>
    <t xml:space="preserve">Հրազդանի  N 7 միջնակարգ դպրոց </t>
  </si>
  <si>
    <t xml:space="preserve">Հրազդանի  N 8 հիմնական դպրոց </t>
  </si>
  <si>
    <t xml:space="preserve">Հրազդանի  N 9 հիմնական դպրոց </t>
  </si>
  <si>
    <t xml:space="preserve">Հրազդանի  N 11 հիմնական դպրոց </t>
  </si>
  <si>
    <t xml:space="preserve">Հրազդանի  N 12 հիմնական դպրոց </t>
  </si>
  <si>
    <t xml:space="preserve">Հրազդանի  N 14 հիմնական դպրոց </t>
  </si>
  <si>
    <t>Չարենցավանի N 2 հիմնական դպրոց</t>
  </si>
  <si>
    <t>Չարենցավանի N 3 հիմնական դպրոց</t>
  </si>
  <si>
    <t>Չարենցավանի N 4 հիմն.դպրոց</t>
  </si>
  <si>
    <t>Չարենցավանի N 5 հիմն.դպրոց</t>
  </si>
  <si>
    <t>Չարենցավանի N 6 հիմնական դպրոց</t>
  </si>
  <si>
    <t>Վանաձորի թիվ 1 հիմն</t>
  </si>
  <si>
    <t>Վանաձորի թիվ 2 հիմն</t>
  </si>
  <si>
    <t>Վանաձորի թիվ 3 հիմն</t>
  </si>
  <si>
    <t>ռուսական դաս</t>
  </si>
  <si>
    <t>Վանաձորի թիվ 6հիմն</t>
  </si>
  <si>
    <t>Վանաձորի թիվ 7 հիմն</t>
  </si>
  <si>
    <t>Վանաձորի թիվ  8 հիմն</t>
  </si>
  <si>
    <t>Վանաձորի թիվ 9 հիմն</t>
  </si>
  <si>
    <t>Վանաձորի թիվ  12 հիմն</t>
  </si>
  <si>
    <t>Վանաձորի թիվ  15 հիմն</t>
  </si>
  <si>
    <t>Վանաձորի թիվ 16 հիմն</t>
  </si>
  <si>
    <t>Վանաձորի թիվ  18 միջն</t>
  </si>
  <si>
    <t>Վանաձորի թիվ  19 հիմն</t>
  </si>
  <si>
    <t>Վանաձորի թիվ 20 հիմն</t>
  </si>
  <si>
    <t>Վանաձորի թիվ  21 հիմն</t>
  </si>
  <si>
    <t>Վանաձորի թիվ 22 հիմն</t>
  </si>
  <si>
    <t>Վանաձորի թիվ 23 հիմն</t>
  </si>
  <si>
    <t>Վանաձորի թիվ  24 միջն</t>
  </si>
  <si>
    <t>Վանաձորի թիվ  25հիմն</t>
  </si>
  <si>
    <t>Վանաձորի թիվ  27 հիմն</t>
  </si>
  <si>
    <t>Վանաձորի թիվ 28 հիմն</t>
  </si>
  <si>
    <t>Վանաձորի թիվ  30 հիմն</t>
  </si>
  <si>
    <t>Ազնվաձոր</t>
  </si>
  <si>
    <t>Արջուտ</t>
  </si>
  <si>
    <t>Բազում</t>
  </si>
  <si>
    <t>Գուգարքի հիմն</t>
  </si>
  <si>
    <t>Դարպաս</t>
  </si>
  <si>
    <t xml:space="preserve">Դեբեդ </t>
  </si>
  <si>
    <t>Եղեգնուտ</t>
  </si>
  <si>
    <t>Լեռնապատ</t>
  </si>
  <si>
    <t>Լերմոնտովո ռուս.</t>
  </si>
  <si>
    <t>հայկական դաս.</t>
  </si>
  <si>
    <t>Մարգահովիտ</t>
  </si>
  <si>
    <t>Շահումյան</t>
  </si>
  <si>
    <t>Վահագնի</t>
  </si>
  <si>
    <t>Ֆիոլետովո/ռուս./</t>
  </si>
  <si>
    <t>Անտառամուտ</t>
  </si>
  <si>
    <t>Ձորագետ</t>
  </si>
  <si>
    <t>Ձորագյուղ</t>
  </si>
  <si>
    <t>Վահագնաձոր</t>
  </si>
  <si>
    <t>Ալավերդու թիվ 1 հիմն</t>
  </si>
  <si>
    <t>Ալավերդու թիվ  2 հիմն.</t>
  </si>
  <si>
    <t>Ալավերդու թիվ  4 հիմն</t>
  </si>
  <si>
    <t xml:space="preserve">Ալավերդու թիվ 7 միջն </t>
  </si>
  <si>
    <t>Ալավերդու թիվ 9 միջն</t>
  </si>
  <si>
    <t>Ալավերդու թիվ 11 միջն</t>
  </si>
  <si>
    <t>Ալավերդու թիվ  12 հիմն</t>
  </si>
  <si>
    <t>Ախթալայի թիվ  1 միջն</t>
  </si>
  <si>
    <t>Ախթալայի թիվ  2 միջն</t>
  </si>
  <si>
    <t>Թումանյանի միջն</t>
  </si>
  <si>
    <t>Շամլուղի միջն</t>
  </si>
  <si>
    <t>Արևածագ</t>
  </si>
  <si>
    <t>Աքորի</t>
  </si>
  <si>
    <t>Դսեղ</t>
  </si>
  <si>
    <t>Թեղուտ</t>
  </si>
  <si>
    <t>Լորուտ</t>
  </si>
  <si>
    <t>Հաղպատ</t>
  </si>
  <si>
    <t>Ճոճկան</t>
  </si>
  <si>
    <t>Մարց</t>
  </si>
  <si>
    <t>Մեծ Այրում</t>
  </si>
  <si>
    <t>Շնող</t>
  </si>
  <si>
    <t>Ջիլիզա</t>
  </si>
  <si>
    <t>Քարինջ</t>
  </si>
  <si>
    <t>Քարկոփ</t>
  </si>
  <si>
    <t>Օձունի թիվ 1 մ/դ</t>
  </si>
  <si>
    <t>Օձունի թիվ 2 մ/դ</t>
  </si>
  <si>
    <t>Աթան</t>
  </si>
  <si>
    <t>Ահնիձոր</t>
  </si>
  <si>
    <t>Այգեհատ</t>
  </si>
  <si>
    <t xml:space="preserve">Արդվի </t>
  </si>
  <si>
    <t>Ծաթեր</t>
  </si>
  <si>
    <t>Ծաղկաշատ</t>
  </si>
  <si>
    <t>Կարմիր Աղեգի</t>
  </si>
  <si>
    <t>Կաճաճկուտ</t>
  </si>
  <si>
    <t>Հագվի</t>
  </si>
  <si>
    <t>Մղարթ</t>
  </si>
  <si>
    <t>Նեղոց</t>
  </si>
  <si>
    <t>Շամուտ</t>
  </si>
  <si>
    <t>Չկալով</t>
  </si>
  <si>
    <t>Սպիտակի թիվ  1 հիմն</t>
  </si>
  <si>
    <t>Սպիտակի թիվ 2 հիմն</t>
  </si>
  <si>
    <t>Սպիտակի թիվ 3 հիմն</t>
  </si>
  <si>
    <t>Սպիտակի թիվ 4 հիմն</t>
  </si>
  <si>
    <t xml:space="preserve">Սպիտակի թիվ 5 հիմն </t>
  </si>
  <si>
    <t>Սպիտակի թիվ 8 միջն</t>
  </si>
  <si>
    <t>Արևաշող</t>
  </si>
  <si>
    <t>Գեղասար</t>
  </si>
  <si>
    <t>Գոգարան</t>
  </si>
  <si>
    <t>Լեռնանցք</t>
  </si>
  <si>
    <t>Լեռնավան</t>
  </si>
  <si>
    <t>Լուսաղբյուր</t>
  </si>
  <si>
    <t>Ծաղկաբեր</t>
  </si>
  <si>
    <t>Կաթնաջուր</t>
  </si>
  <si>
    <t>Հարթագյուղ</t>
  </si>
  <si>
    <t>Ղուրսալի</t>
  </si>
  <si>
    <t>Մեծ Պարնի</t>
  </si>
  <si>
    <t>Նոր Խաչակապ</t>
  </si>
  <si>
    <t>Շիրակամուտի թիվ 1</t>
  </si>
  <si>
    <t>Ջրաշեն</t>
  </si>
  <si>
    <t>Սարահարթ</t>
  </si>
  <si>
    <t>Սարամեջ</t>
  </si>
  <si>
    <t>Խնկոյան</t>
  </si>
  <si>
    <t>Շենավան</t>
  </si>
  <si>
    <t>Շիրակամուտի հիմն.</t>
  </si>
  <si>
    <t>Սարալանջ</t>
  </si>
  <si>
    <t>Քարաձոր</t>
  </si>
  <si>
    <t>Ստեփանավանի թիվ 1</t>
  </si>
  <si>
    <t>Ստեփանավանի թիվ 2</t>
  </si>
  <si>
    <t>Ստեփանավանի թիվ 3</t>
  </si>
  <si>
    <t>Ստեփանավանի թիվ6</t>
  </si>
  <si>
    <t>Ստեփանավանի վարժ.</t>
  </si>
  <si>
    <t>Ագարակ</t>
  </si>
  <si>
    <t>Ամրակից</t>
  </si>
  <si>
    <t>Բովաձոր</t>
  </si>
  <si>
    <t>Գարգար</t>
  </si>
  <si>
    <t>Գյուլագարակ</t>
  </si>
  <si>
    <t>Լեջան</t>
  </si>
  <si>
    <t xml:space="preserve">Կաթնաղբյուր </t>
  </si>
  <si>
    <t>Կուրթան</t>
  </si>
  <si>
    <t>Հոբարձի</t>
  </si>
  <si>
    <t>Սվերդլով</t>
  </si>
  <si>
    <t>Վարդաբլուր</t>
  </si>
  <si>
    <t>Ուռուտ</t>
  </si>
  <si>
    <t>Արմանիս</t>
  </si>
  <si>
    <t>Լոռի Բերդ</t>
  </si>
  <si>
    <t>Կողես</t>
  </si>
  <si>
    <t>Յաղդան</t>
  </si>
  <si>
    <t>Պուշկինո</t>
  </si>
  <si>
    <t>Ուրասար</t>
  </si>
  <si>
    <t>Տաշիրի թ. 1</t>
  </si>
  <si>
    <t>Տաշիրի թ. 2</t>
  </si>
  <si>
    <t>Արծնի</t>
  </si>
  <si>
    <t>Դաշտադեմ</t>
  </si>
  <si>
    <t>Լեռնահովիտ</t>
  </si>
  <si>
    <t>Կաթնառատ</t>
  </si>
  <si>
    <t>Ձյունաշող</t>
  </si>
  <si>
    <t>Ձորամուտ</t>
  </si>
  <si>
    <t>Մեդովկա</t>
  </si>
  <si>
    <t>Մեծավանի թ. 1</t>
  </si>
  <si>
    <t>Մեծավանի թ. 2</t>
  </si>
  <si>
    <t>Միխայելովկա</t>
  </si>
  <si>
    <t>Նորաշեն</t>
  </si>
  <si>
    <t>Սարատովկա</t>
  </si>
  <si>
    <t>Սարչապետ</t>
  </si>
  <si>
    <t>Պրիվոլնոյե</t>
  </si>
  <si>
    <t>Բլագոդարնոյե</t>
  </si>
  <si>
    <t>Պետրովկա</t>
  </si>
  <si>
    <t>V</t>
  </si>
  <si>
    <t>Կապանի N1</t>
  </si>
  <si>
    <t>Կապանի N3</t>
  </si>
  <si>
    <t>Կապանի N4</t>
  </si>
  <si>
    <t>Կապանի N5</t>
  </si>
  <si>
    <t>Կապանի N6</t>
  </si>
  <si>
    <t>Կապանի N7</t>
  </si>
  <si>
    <t>Կապանի N8</t>
  </si>
  <si>
    <t>Կապանի N10</t>
  </si>
  <si>
    <t>Կապանի N11</t>
  </si>
  <si>
    <t>Կապանի N12</t>
  </si>
  <si>
    <t>Կապանի N13</t>
  </si>
  <si>
    <t xml:space="preserve">ռուսերեն լ. </t>
  </si>
  <si>
    <t>Քաջարանի N1</t>
  </si>
  <si>
    <t>Քաջարանի N2</t>
  </si>
  <si>
    <t>Քաջարանի N5</t>
  </si>
  <si>
    <t>Քաջարանի N6</t>
  </si>
  <si>
    <t>Դավիթբեկ</t>
  </si>
  <si>
    <t>Արծվանիկ</t>
  </si>
  <si>
    <t>Սյունիք</t>
  </si>
  <si>
    <t>Օխտար</t>
  </si>
  <si>
    <t>Ծավ</t>
  </si>
  <si>
    <t>Ձագիկավան
/Մուսալամ/</t>
  </si>
  <si>
    <t>Շիկահող</t>
  </si>
  <si>
    <t>Սրաշեն</t>
  </si>
  <si>
    <t>Եղվարդ</t>
  </si>
  <si>
    <t>Գեղանուշ</t>
  </si>
  <si>
    <t>Աճանան</t>
  </si>
  <si>
    <t>Տանձավեր</t>
  </si>
  <si>
    <t>Գեղի</t>
  </si>
  <si>
    <t>Վ.Խոտանան</t>
  </si>
  <si>
    <t>Նորաշենիկ</t>
  </si>
  <si>
    <t>Եղեգ</t>
  </si>
  <si>
    <t>Վարդավանք</t>
  </si>
  <si>
    <t>Տավրուս</t>
  </si>
  <si>
    <t>Լեռնաձոր**</t>
  </si>
  <si>
    <t>Ն.Հանդ</t>
  </si>
  <si>
    <t>Ճակատեն</t>
  </si>
  <si>
    <t>Աղվանի</t>
  </si>
  <si>
    <t>Գորիսի N2</t>
  </si>
  <si>
    <t>Գորիսի N3</t>
  </si>
  <si>
    <t>Գորիսի N5</t>
  </si>
  <si>
    <t>Գորիսի N6</t>
  </si>
  <si>
    <t>Շինուհայր</t>
  </si>
  <si>
    <t>Խնձորեսկ</t>
  </si>
  <si>
    <t>Վերիշեն</t>
  </si>
  <si>
    <t>Տեղի N1</t>
  </si>
  <si>
    <t>Ակներ**</t>
  </si>
  <si>
    <t>Տեղի N2</t>
  </si>
  <si>
    <t>Քարահունջ</t>
  </si>
  <si>
    <t>Կորնիձոր</t>
  </si>
  <si>
    <t>Հարժիս</t>
  </si>
  <si>
    <t>Խնածախ</t>
  </si>
  <si>
    <t>Տաթև**</t>
  </si>
  <si>
    <t>Խոտ</t>
  </si>
  <si>
    <t>Հալիձոր</t>
  </si>
  <si>
    <t>Քարաշեն</t>
  </si>
  <si>
    <t>Հարթաշեն</t>
  </si>
  <si>
    <t>Վաղատուր</t>
  </si>
  <si>
    <t>Խոզնավար</t>
  </si>
  <si>
    <t>Սվարանց**</t>
  </si>
  <si>
    <t>Որոտան</t>
  </si>
  <si>
    <t>Ն.Խնձորեսկ</t>
  </si>
  <si>
    <t>Շուռնուխ</t>
  </si>
  <si>
    <t>Բարձրավան</t>
  </si>
  <si>
    <t>Տանձատափ</t>
  </si>
  <si>
    <t>Արավուս</t>
  </si>
  <si>
    <t>Սիսիանի N1</t>
  </si>
  <si>
    <t>Սիսիանի N2</t>
  </si>
  <si>
    <t>Սիսիանի N4</t>
  </si>
  <si>
    <t>Սիսիանի N5</t>
  </si>
  <si>
    <t>Բռնակոթ</t>
  </si>
  <si>
    <t>Անգեղակոթ**</t>
  </si>
  <si>
    <t>Շաքի**</t>
  </si>
  <si>
    <t>Շաղաթ**</t>
  </si>
  <si>
    <t>Դարբաս</t>
  </si>
  <si>
    <t>Սառնակունք</t>
  </si>
  <si>
    <t>Վաղատին</t>
  </si>
  <si>
    <t>Աշոտավան**</t>
  </si>
  <si>
    <t>Ախլաթյան**</t>
  </si>
  <si>
    <t>Գորայք</t>
  </si>
  <si>
    <t>Սպանդարյան</t>
  </si>
  <si>
    <t>Ույծ</t>
  </si>
  <si>
    <t>Շամբ</t>
  </si>
  <si>
    <t>Ծղուկ</t>
  </si>
  <si>
    <t>Լոր</t>
  </si>
  <si>
    <t>Նորավան**</t>
  </si>
  <si>
    <t>Տոլորս**</t>
  </si>
  <si>
    <t>Դաստակերտ**</t>
  </si>
  <si>
    <t>Սոֆլու</t>
  </si>
  <si>
    <t>Հացավան**</t>
  </si>
  <si>
    <t>Աղիտու</t>
  </si>
  <si>
    <t>Շենաթաղ**</t>
  </si>
  <si>
    <t>Սալվարդ**</t>
  </si>
  <si>
    <t>Մուցք**</t>
  </si>
  <si>
    <t>Բնունիս**</t>
  </si>
  <si>
    <t>Իշխանասար**</t>
  </si>
  <si>
    <t>Թասիկ**</t>
  </si>
  <si>
    <t>Լծեն</t>
  </si>
  <si>
    <t>Տորունիք**</t>
  </si>
  <si>
    <t>Արևիս**</t>
  </si>
  <si>
    <t>Բալաք**</t>
  </si>
  <si>
    <t>Մեղրիի N1</t>
  </si>
  <si>
    <t>Մեղրիի N2</t>
  </si>
  <si>
    <t>Շվանիձոր</t>
  </si>
  <si>
    <t>Վարդանիձոր</t>
  </si>
  <si>
    <t>Լիճք**</t>
  </si>
  <si>
    <t>Ալվանք</t>
  </si>
  <si>
    <t>Կարճևան</t>
  </si>
  <si>
    <t>Նռնաձոր</t>
  </si>
  <si>
    <t>Լեհվազ</t>
  </si>
  <si>
    <t>Իջևանի թ.1 հիմնական</t>
  </si>
  <si>
    <t>Իջևանի թ.3 հիմնական</t>
  </si>
  <si>
    <t>Իջևանի թ.4 հիմնական</t>
  </si>
  <si>
    <t>Իջևանի թ.5 հիմնական</t>
  </si>
  <si>
    <t>Իջևանի վարժ.</t>
  </si>
  <si>
    <t>Գանձաքարի միջնակարգ</t>
  </si>
  <si>
    <t>Գետահովիտի միջնակարգ</t>
  </si>
  <si>
    <t>Խաչարձանի միջնակարգ</t>
  </si>
  <si>
    <t>Աղավնավանքի միջնակարգ</t>
  </si>
  <si>
    <t>Ազատամուտի միջնակարգ</t>
  </si>
  <si>
    <t>Աչաջրի միջնակարգ</t>
  </si>
  <si>
    <t>Այգեհովիտի միջնակարգ</t>
  </si>
  <si>
    <t>Սևքարի միջնակարգ</t>
  </si>
  <si>
    <t>Սարիգյուղի միջնակարգ</t>
  </si>
  <si>
    <t>Ենոքավանի միջնակարգ</t>
  </si>
  <si>
    <t>Վազաշենի միջնակարգ</t>
  </si>
  <si>
    <t>Հովքի միջնակարգ</t>
  </si>
  <si>
    <t>Խաշթառակի միջնակարգ</t>
  </si>
  <si>
    <t>Բերքաբերի միջնակարգ</t>
  </si>
  <si>
    <t>Ն.Ծաղկավանի միջնակարգ</t>
  </si>
  <si>
    <t>Կայանի միջնակարգ</t>
  </si>
  <si>
    <t>Լուսաձորի հիմն.</t>
  </si>
  <si>
    <t>Լուսահովիտի հիմնական</t>
  </si>
  <si>
    <t>Աճարկուտի հիմնական</t>
  </si>
  <si>
    <t>Դիտավան հիմն.</t>
  </si>
  <si>
    <t>Կիրանցի հիմնական</t>
  </si>
  <si>
    <t>Ակնաղբյուրի հիմնական</t>
  </si>
  <si>
    <t>Դիլիջանի թ.2 հիմն</t>
  </si>
  <si>
    <t>Դիլիջանի թ.4 հիմն</t>
  </si>
  <si>
    <t>Դիլիջանի թ.5 միջնակարգ</t>
  </si>
  <si>
    <t>Դիլիջանի թ.6 հիմն</t>
  </si>
  <si>
    <t xml:space="preserve">Հաղարծինի միջնակարգ </t>
  </si>
  <si>
    <t>Թեղուտի միջնակարգ</t>
  </si>
  <si>
    <t>Գոշի միջն.</t>
  </si>
  <si>
    <t>Գոշի հիմն.</t>
  </si>
  <si>
    <t>Բերդի թ.1 հիմնական</t>
  </si>
  <si>
    <t xml:space="preserve">Բերդի թ.3 հիմնական </t>
  </si>
  <si>
    <t>Բերդի թ.4 հիմնական</t>
  </si>
  <si>
    <t>Արծվաբերդի միջն.</t>
  </si>
  <si>
    <t>Արծվաբերդի հիմնական</t>
  </si>
  <si>
    <t>Իծաքարի հիմն</t>
  </si>
  <si>
    <t>Նավուրի միջնակարգ</t>
  </si>
  <si>
    <t>Չինչինի միջնակարգ</t>
  </si>
  <si>
    <t>Վ.Ծաղկավանի միջն.</t>
  </si>
  <si>
    <t>Վարագավանի միջնակարգ</t>
  </si>
  <si>
    <t>Պառավաքարի միջնակարգ</t>
  </si>
  <si>
    <t>Վ.Կ.Աղբյուրի միջնակարգ</t>
  </si>
  <si>
    <t>Տավուշի միջնակարգ</t>
  </si>
  <si>
    <t>Այգեպարի միջնակարգ</t>
  </si>
  <si>
    <t>Մոսեսգեղի միջնակարգ</t>
  </si>
  <si>
    <t>Այգեձորի միջնակարգ</t>
  </si>
  <si>
    <t>Չորաթանի միջնակարգ</t>
  </si>
  <si>
    <t>Նորաշենի միջնակարգ</t>
  </si>
  <si>
    <t>Չինարիի միջնակարգ</t>
  </si>
  <si>
    <t>Նոյեմբեր. թ.2 հիմն</t>
  </si>
  <si>
    <t>Բագրատ.թ1 միջնակարգ</t>
  </si>
  <si>
    <t>Բագրատ.թ2 հիմնական</t>
  </si>
  <si>
    <t>Կողբի թիվ 1 միջնակարգ</t>
  </si>
  <si>
    <t>Կողբի թիվ 2 միջնակարգ</t>
  </si>
  <si>
    <t>Լճկաձորի հիմնական</t>
  </si>
  <si>
    <t>Դեղձավանի հիմնական</t>
  </si>
  <si>
    <t>Այրումի միջնակարգ</t>
  </si>
  <si>
    <t>Բերդավանի միջնակարգ</t>
  </si>
  <si>
    <t>Արճիսի միջնակարգ</t>
  </si>
  <si>
    <t>Ոսկեվանի միջնակարգ</t>
  </si>
  <si>
    <t>Կոթիի միջնակարգ</t>
  </si>
  <si>
    <t>Հաղթանակի միջնակարգ</t>
  </si>
  <si>
    <t>Զորականի միջնակարգ</t>
  </si>
  <si>
    <t>Ոսկեպարի միջնակարգ</t>
  </si>
  <si>
    <t>Բարեկամավանի միջնակարգ</t>
  </si>
  <si>
    <t>Պտղավանի միջնակարգ</t>
  </si>
  <si>
    <t>Բաղանիսի միջնակարգ</t>
  </si>
  <si>
    <t>Դովեղի միջնակարգ</t>
  </si>
  <si>
    <t>Ջուջևանի միջնակարգ</t>
  </si>
  <si>
    <t>Դեբեդավանի միջնակարգ</t>
  </si>
  <si>
    <t>Վայքի հիմն.</t>
  </si>
  <si>
    <t>t</t>
  </si>
  <si>
    <t>Երևանի Ստ. Շահումյանի անվան հ.1 հիմնական դպրոց</t>
  </si>
  <si>
    <t>Երևանի Խ. Աբովյանի անվան հ.2 հիմնական դպրոց</t>
  </si>
  <si>
    <t>Երևանի Լ. Շանթի անվան հ.4 հիմնական դպրոց</t>
  </si>
  <si>
    <t>Երևանի Մ. Իշխանի անվան հ.5 հիմնական դպրոց</t>
  </si>
  <si>
    <t>Երևանի Վ. Մայակովսկու անվան հ.7 հիմնական դպրոց</t>
  </si>
  <si>
    <t>Երևանի Ալ. Պուշկինի անվան հ.8 հիմնական դպրոց</t>
  </si>
  <si>
    <t>Երևանի Խրիմյան Հայրիկի անվան հ.10 հիմնական դպրոց</t>
  </si>
  <si>
    <t>Երևանի Է. Թելմանի անվան հ.13 հիմնական դպրոց</t>
  </si>
  <si>
    <t>Երևանի Նար-Դոսի անվան հ.14 հիմնական դպրոց</t>
  </si>
  <si>
    <t xml:space="preserve">Երևանի «Հակոբ Կոջոյան» կրթահամալիր </t>
  </si>
  <si>
    <t>Երևանի Ն. Աղբալյանի անվան հ.19 հիմնական դպրոց</t>
  </si>
  <si>
    <t>Երևանի Ջ. Կիրակոսյանի անվան  հ.20 հիմնական դպրոց</t>
  </si>
  <si>
    <t>Երևանի Ս.Սպանդարյանի անվան հ.24 հիմնական դպրոց</t>
  </si>
  <si>
    <t>Երևանի Մ. Նալբանդյանի անվան հ.33 հիմնական դպրոց</t>
  </si>
  <si>
    <t>Երևանի  հ.39 հիմնական դպրոց</t>
  </si>
  <si>
    <t>Երևանի Ա. Շավարշյանի անվան հ.40 հիմնական դպրոց</t>
  </si>
  <si>
    <t>Երևանի Ա. Խանջյանի անվան հ.53 հիմնական դպրոց</t>
  </si>
  <si>
    <t>Երևանի Ա. Չեխովի անվան հ.55 հիմնական դպրոց</t>
  </si>
  <si>
    <t>Երևանի Ե. Չարենցի անվան հ.67 հիմնական դպրոց</t>
  </si>
  <si>
    <t>Երևանի Ն. Ստեփանյանի անվան հ.71 հիմնական դպրոց</t>
  </si>
  <si>
    <t>Երևանի Վ. Վաղարշյանի անվան հ.80 հիմնական դպրոց</t>
  </si>
  <si>
    <t>Երևանի Հ. Կարապենցի անվան հ.6 հիմնական դպրոց</t>
  </si>
  <si>
    <t xml:space="preserve">Երևանի Վ.Համբարձումյանի անվան հ.17 միջնակարգ դպրոց  </t>
  </si>
  <si>
    <t>Երևանի Ս.Լիսիցյանի անվան հ.34 հիմնական դպրոց</t>
  </si>
  <si>
    <t>Երևանի Ն.Գոգոլի անվան հ.35 հիմնական դպրոց</t>
  </si>
  <si>
    <t>Երևանի Հ.45 հիմնական դպրոց</t>
  </si>
  <si>
    <t>Երևանի Խ. Սամուելյանի անվան հ.47 միջնակարգ դպրոց</t>
  </si>
  <si>
    <t>Երևանի Հ.49 հիմնական դպրոց</t>
  </si>
  <si>
    <t>Երևանի Վ. Տերյանի անվան  հ.60 հիմնական դպրոց</t>
  </si>
  <si>
    <t>Երևանի հ.64  հիմնական դպրոց</t>
  </si>
  <si>
    <t>Երևանի Մուշեղ Մխոյանի անվան  հ.68 հիմնական դպրոց</t>
  </si>
  <si>
    <t>Երևանի Հ.Սահյանի անվան հ.70 հիմնական դպրոց</t>
  </si>
  <si>
    <t xml:space="preserve">Երևանի հ.101 միջնակարգ դպրոց  </t>
  </si>
  <si>
    <t xml:space="preserve">Երևանի հ.107 միջնակարգ դպրոց  </t>
  </si>
  <si>
    <t>Երևանի հ.120 հիմնական դպրոց</t>
  </si>
  <si>
    <t xml:space="preserve">Երևանի Պ. Սեւակի անվան հ.123 հիմնական դպրոց </t>
  </si>
  <si>
    <t>Երևանի հ.160 հիմնական դպրոց</t>
  </si>
  <si>
    <t>Երևանի հ.167 հիմնական դպրոց</t>
  </si>
  <si>
    <t>Երևանի հ.178 հիմնական դպրոց</t>
  </si>
  <si>
    <t>Երևանի Արմեն Հովհաննիսյանի անվան հ.194 հիմնական դպրոց</t>
  </si>
  <si>
    <t>Երևանի քաղաքապետարանի Ալ. Շիրվանզադեի անվան  հ.21 հիմնական դպրոց</t>
  </si>
  <si>
    <t>Երևանի քաղաքապետարանի Րաֆֆու անվան հ.36 հիմնական դպրոց</t>
  </si>
  <si>
    <t>Երևանի  հ.37 հիմնական դպրոց</t>
  </si>
  <si>
    <t>Երևանի քաղաքապետարանի Վ. Պետրոսյանի անվան հ.51 հիմնական դպրոց</t>
  </si>
  <si>
    <t>Երևանի Ստ. Զորյանի անվան հ.56 հիմնական դպրոց</t>
  </si>
  <si>
    <t>Երևանի  Ղ. Աղայանի անվան հ.63 հիմնական դպրոց</t>
  </si>
  <si>
    <t>Երևանի  «Արգենտինյան Հանրապետություն» հ.76 հիմնական դպրոց</t>
  </si>
  <si>
    <t>Երևանի Ռ.Միրոյանի անվան հ.77 հիմնական դպրոց</t>
  </si>
  <si>
    <t>Երևանի Հ. Հայրապետյանի անվան հ.78 հիմնական դպրոց</t>
  </si>
  <si>
    <t>Երևանի քաղաքապետարանի Հ.Պողոսյանի անվան հ.82 հիմնական դպրոց</t>
  </si>
  <si>
    <t>Երևանի քաղաքապետարանի Լ. Տոլստոյի անվան հ.128 հիմնական դպրոց</t>
  </si>
  <si>
    <t>Երևանի  Գայի (Հայկ Բժշկյանց) անվան  հ.129 հիմնական դպրոց</t>
  </si>
  <si>
    <t>Երևանի քաղաքապետարանի Ն. Զարյանի անվան հ.130 հիմնական դպրոց</t>
  </si>
  <si>
    <t>Երևանի Հ. Իսակովի անվան հ.132 հիմնական դպրոց</t>
  </si>
  <si>
    <t>Երևանի Ս. Կապուտիկյանի անվան հ.145 հիմնական դպրոց</t>
  </si>
  <si>
    <t>Երևանի Ռ.Սեւակի անվան հ.151 հիմնական դպրոց</t>
  </si>
  <si>
    <t>Երևանի Հ. Օշականի անվան  հ.172 հիմնական դպրոց</t>
  </si>
  <si>
    <t>Երևանի հ.22 հիմնական դպրոց</t>
  </si>
  <si>
    <t>Երևանի հ.100 հիմնական դպրոց</t>
  </si>
  <si>
    <t>Երևանի հ.102 հիմնական դպրոց</t>
  </si>
  <si>
    <t xml:space="preserve">Երևանի հ.108 միջնակարգ դպրոց </t>
  </si>
  <si>
    <t xml:space="preserve">Երևանի հ.111 հիմնական դպրոց </t>
  </si>
  <si>
    <t>Երևանի Ալ. Բլոկի անվան հ.122 հիմնական դպրոց</t>
  </si>
  <si>
    <t>Երևանի Հ.Մորգենթաուի անվան հ.126 հիմնական դպրոց</t>
  </si>
  <si>
    <t>Երևանի Պ. Յավորովի անվա  հ.131 հիմնական դպրոց</t>
  </si>
  <si>
    <t>Երևանի Վ. Սարոյանի անվան հ.138 հիմնական դպրոց</t>
  </si>
  <si>
    <t>Երևանի Մ. Մեծարենցի անվան հ.146 հիմնական դպրոց</t>
  </si>
  <si>
    <t>Երևանի Ռ. Իշխանյանի անվան հ.153 հիմնական դպրոց</t>
  </si>
  <si>
    <t>Երևանի Լ. Միրիջանյանի անվան հ.155 հիմնական դպրոց</t>
  </si>
  <si>
    <t>Երևանի հ.156 հիմնական դպրոց</t>
  </si>
  <si>
    <t>Երևանի Ամենայն Հայոց Կաթողիկոս Վազգեն Առաջինի անվան հ.168 հիմնական դպրոց</t>
  </si>
  <si>
    <t>Երևանի հ.185 հիմնական դպրոց</t>
  </si>
  <si>
    <t>Երևանի Գ. Չաուշի անվան հ.188 հիմնական դպրոց</t>
  </si>
  <si>
    <t>Երևանի քաղաքապետարանի Վ. Համբարձումյանի անվան հ.12 հիմնական դպրոց</t>
  </si>
  <si>
    <t>Երևանի քաղաքապետարանի Մուրացանի անվան հ.18 հիմնական դպրոց</t>
  </si>
  <si>
    <t>Երևանի քաղաքապետարանի Դ.Դեմիրճյանի անվան հ.27 հիմնական դպրոց</t>
  </si>
  <si>
    <t>Երևանի քաղաքապետարանի հ.31 հիմնական դպրոց</t>
  </si>
  <si>
    <t>Երևանի քաղաքապետարանի Հ.Թումանյանի անվան հ.32 հիմնական դպրոց</t>
  </si>
  <si>
    <t>Երևանի քաղաքապետարանի Վ.Բելինսկու անվան հ.38 հիմնական դպրոց</t>
  </si>
  <si>
    <t>Երևանի քաղաքապետարանի հ.50 հիմնական դպրոց</t>
  </si>
  <si>
    <t>Երևանի քաղաքապետարանի Հ.Հովհաննիսյանի անվան հ.52 հիմնական դպրոց</t>
  </si>
  <si>
    <t>Երևանի քաղաքապետարանի Ալ. Մյասնիկյանի անվան հ.66 հիմնական դպրոց</t>
  </si>
  <si>
    <t>Երևանի քաղաքապետարանի Ա. Սախարովի անվան հ.69 հիմնական դպրոց</t>
  </si>
  <si>
    <t>Երևանի քաղաքապետարանի Հ.Ավետիսյանի անվան հ.74 հիմնական դպրոց</t>
  </si>
  <si>
    <t>Երևանի քաղաքապետարանի հ.75 հիմնական դպրոց</t>
  </si>
  <si>
    <t>Երևանի քաղաքապետարանի Մ. Ջանբազյանի անվան հ.79 հիմնական դպրոց</t>
  </si>
  <si>
    <t>Երևանի քաղաքապետարանի Մ. Սարյանի անվան հ.86 հիմնական դպրոց</t>
  </si>
  <si>
    <t>Երևանի քաղաքապետարանի հ.98 հիմնական դպրոց</t>
  </si>
  <si>
    <t>Երևանի քաղաքապետարանի հ.99 միջնակարգ դպրոց</t>
  </si>
  <si>
    <t>Երևանի քաղաքապետարանի հ.110 հիմնական դպրոց</t>
  </si>
  <si>
    <t>Երևանի քաղաքապետարանի Գ. Նարեկացու անվան հ.137 հիմնական դպրոց</t>
  </si>
  <si>
    <t>Երևանի քաղաքապետարանի հ.140 հիմնական դպրոց</t>
  </si>
  <si>
    <t>Երևանի քաղաքապետարանի հ.144 հիմնական դպրոց</t>
  </si>
  <si>
    <t>Երևանի քաղաքապետարանի Հ.154 հիմնական դպրոց</t>
  </si>
  <si>
    <t>Երևանի քաղաքապետարանի ՄովսեսԳորգիսյանի անվան հ.158 հիմնական դպրոց</t>
  </si>
  <si>
    <t>Երևանի քաղաքապետարանի Գ.Նժդեհի անվան հ.161 հիմնական դպրոց</t>
  </si>
  <si>
    <t>Երևանի քաղաքապետարանի Հ.Շիրազի անվան հ.169 հիմնական դպրոց</t>
  </si>
  <si>
    <t>Երևանի քաղաքապետարանի Վ. Վարդևանյանի անվան հ.173 հիմնական դպրոց</t>
  </si>
  <si>
    <t>Երևանի քաղաքապետարանի Յ.Լեփսիուսի անվան հ.88 հիմնական դպրոց</t>
  </si>
  <si>
    <t>Երևանի քաղաքապետարանի &lt;Վարդանանց ասպետներ&gt;  հ.106 հիմնական դպրոց</t>
  </si>
  <si>
    <t>Գ.Ադդարյանի անվան հ.133 հիմնական դպրոց</t>
  </si>
  <si>
    <t>Երևանի քաղաքապետարանի հ.134 հիմնական դպրոց</t>
  </si>
  <si>
    <t>Երևանի քաղաքապետարանի Գ.Ստեփանյանի անվան հ.135 հիմնական դպրոց</t>
  </si>
  <si>
    <t>Երևանի քաղաքապետարանի Գ. Բաղյանի անվան հ.141 հիմնական դպրոց</t>
  </si>
  <si>
    <t>Երևանի քաղաքապետարանի Մ.Խորենացու անվան հ.143 հիմնական դպրոց</t>
  </si>
  <si>
    <t>Երևանի քաղաքապետարանի Ֆ. Նանսենի անվան  հ.150հիմնական դպրոց</t>
  </si>
  <si>
    <t>Երևանի հ. 163 հիմնական դպրոց</t>
  </si>
  <si>
    <t>Երևանի քաղաքապետարանի Ն.Սաֆարյանի անվան հ.164 հիմնական դպրոց</t>
  </si>
  <si>
    <t>Երևանի Ա.Միկոյանի անվան հ.166 հիմնական դպրոց</t>
  </si>
  <si>
    <t>Երևանի քաղաքապետարանի հ.186 հիմնական դպրոց</t>
  </si>
  <si>
    <t>Երևանի քաղաքապետարանի հ.187 միջնակարգ դպրոց</t>
  </si>
  <si>
    <t>Երևանի քաղաքապետարանի հ.197 հիմնական դպրոց</t>
  </si>
  <si>
    <t>Երևանի քաղաքապետարանի Հ.Մաթևոսյանի անվան հանրակրթական դպրոց</t>
  </si>
  <si>
    <t>Երևանի քաղաքապետարանի Մոնթե Մելքոնյանի անվան հ. 11 հիմնական դպրոց</t>
  </si>
  <si>
    <t>Երևանի քաղաքապետարանի Դ.Վարուժանի անվան հ. 89 հիմնական դպրոց</t>
  </si>
  <si>
    <t>Երևանի քաղաքապետարանի Վահան Զատիկյանի անվան հ.90 հիմնական դպրոց</t>
  </si>
  <si>
    <t>Երևանի քաղաքապետարանի հ.91 հիմնական դպրոց</t>
  </si>
  <si>
    <t>Երևանի քաղաքապետարանի Ն. Խաչատրյանի անվան հ.113 միջնակարգ դպրոց</t>
  </si>
  <si>
    <t>Երևանի քաղաքապետարանի հ.116 հիմնական դպրոց</t>
  </si>
  <si>
    <t>Երևանի քաղաքապետարանի Է.Բոյաջյանի անվան հ.121 հիմնական դպրոց</t>
  </si>
  <si>
    <t>Երևանի քաղաքապետարանի հ.152 հիմնական դպրոց</t>
  </si>
  <si>
    <t>Երևանի քաղաքապետարանի Սիամանթոյի անվան հ.162 հիմնական դպրոց</t>
  </si>
  <si>
    <t>Երևանի քաղաքապետարանի հ.174 հիմնական դպրոց</t>
  </si>
  <si>
    <t>Երևանի քաղաքապետարանի Գ. Մահարու անվան հ. 176 հիմնական դպրոց</t>
  </si>
  <si>
    <t>Երևանի քաղաքապետարանի հ. 179 հիմնական դպրոց</t>
  </si>
  <si>
    <t>Երևանի քաղաքապետարանի հ. 181 հիմնական դպրոց</t>
  </si>
  <si>
    <t>Երևանի քաղաքապետարանի Դ.Հովսեփյանի անվան հ.191 հիմնական դպրոց</t>
  </si>
  <si>
    <t>Երևանի Հրանտ Դինքի անվան հ.44 հիմնական դպրոց</t>
  </si>
  <si>
    <t>Երևանի քաղաքապետարանի Մ.Մանուշյանի անվան հ.48 հիմնական դպրոց</t>
  </si>
  <si>
    <t>Երևանի քաղաքապետարանի Հ. Պարոնյանի անվան հ.59 հիմնական դպրոց</t>
  </si>
  <si>
    <t>Երևանի քաղաքապետարանի Խ. Աբովյանի անվան հ.84 հիմնական դպրոց</t>
  </si>
  <si>
    <t>Երևանի քաղաքապետարանի Սամվել Շահմուրադյանի անվան  հ.85 հիմնական դպրոց</t>
  </si>
  <si>
    <t>Երևանի քաղաքապետարանի հ.117 հիմնական դպրոց</t>
  </si>
  <si>
    <t>Երևանի քաղաքապետարանի Ս.Բյուրատի անվան հ.125 հիմնական դպրոց</t>
  </si>
  <si>
    <t>Երևանի քաղաքապետարանի հ.136 հիմնական դպրոց</t>
  </si>
  <si>
    <t>Երևանի քաղաքապետարանի հ. 147 հիմնական դպրոց</t>
  </si>
  <si>
    <t>Երևանի քաղաքապետարանի հ. 87 միջնակարգ դպրոց</t>
  </si>
  <si>
    <t>Երևանի քաղաքապետարանի հ. 104 հիմնական դպրոց</t>
  </si>
  <si>
    <t>Երևանի քաղաքապետարանի Ներսես Մեծի անվան հ.124 հիմնական դպրոց</t>
  </si>
  <si>
    <t>Երևանի քաղաքապետարանի հ. 171 հիմնական դպրոց</t>
  </si>
  <si>
    <t>Երևանի քաղաքապետարանի Գ.Ստարովոյտովայի անվան  հ. 177 հիմնական դպրոց</t>
  </si>
  <si>
    <t>Երևանի քաղաքապետարանի հ. 180 հիմնական դպրոց</t>
  </si>
  <si>
    <t xml:space="preserve">Երևանի Ա. Մանուկյանի անվան հ.93 միջնակարգ դպրոց </t>
  </si>
  <si>
    <t>Երևանի Գ. Վարդանյանի անվան հ.192 հիմնական դպրոց</t>
  </si>
  <si>
    <t>Երևանի Ա.Նավասարդյանի անվան հ.196 հիմնական դպրոց</t>
  </si>
  <si>
    <t>Երևանի Հ. Խաչատրյանի անվան հ.199 հիմնական դպրոց</t>
  </si>
  <si>
    <t>Երևանի հ.200 հիմնական դպրոց</t>
  </si>
  <si>
    <t>Երևանի Ա. Արմենակյանի անվան հ. 26 հիմնական դպրոց</t>
  </si>
  <si>
    <t>Երևանի Գ.Աթարբեկյանի անվան հ.61 հիմնական դպրոց</t>
  </si>
  <si>
    <t>Երևանի հ.157 հիմնական դպրոց</t>
  </si>
  <si>
    <t xml:space="preserve">Երևանի Ղ. Ալիշանի անվան հ.95 միջնակարգ դպրոց  </t>
  </si>
  <si>
    <t xml:space="preserve">Երևանի հ.175 միջնակարգ դպրոց   </t>
  </si>
  <si>
    <t>Ավագ դպրոց</t>
  </si>
  <si>
    <t>Միջին դպրոց</t>
  </si>
  <si>
    <t>Օլիմպոս կրթ.</t>
  </si>
  <si>
    <t>ՙԵր. Վ. Թեքեյանի անվ. թիվ 92 դպրոց՚ ՊՈԱԿ</t>
  </si>
  <si>
    <t>ՙՀՊՄՀ ավագ դպրոց</t>
  </si>
  <si>
    <t>ՀԱՊՀ համալ. Ավագ</t>
  </si>
  <si>
    <t xml:space="preserve">ՙՃՇՀԱՀ ավագ դպրոց՚ </t>
  </si>
  <si>
    <t>ՙՀԱԱՀ հենակետային վարժարան՚ ՊՈԱԿ</t>
  </si>
  <si>
    <t>ԵՊԲՀ ավագ դպրոց (30)</t>
  </si>
  <si>
    <t>Աշտարակի 5</t>
  </si>
  <si>
    <t>Ապարանի  3</t>
  </si>
  <si>
    <t>Թալինի ԲՄ ավագ</t>
  </si>
  <si>
    <t>Մասիսի 5</t>
  </si>
  <si>
    <t xml:space="preserve">Արարատի </t>
  </si>
  <si>
    <t>Վեդու 3</t>
  </si>
  <si>
    <t>Ոսկետափի 2</t>
  </si>
  <si>
    <t>Արտաշատի ավագ</t>
  </si>
  <si>
    <t>Արմավիրի  1</t>
  </si>
  <si>
    <t>Արմավիրի  4</t>
  </si>
  <si>
    <t>Մեծամորի  2</t>
  </si>
  <si>
    <t>Վաղարշապատի  2</t>
  </si>
  <si>
    <t>Վաղարշապատի  5</t>
  </si>
  <si>
    <t>Վաղարշապատի  10</t>
  </si>
  <si>
    <t>Գավառի ավագ</t>
  </si>
  <si>
    <t>Սևանի    ավագ</t>
  </si>
  <si>
    <t>Վարդենիսի ավագ</t>
  </si>
  <si>
    <t>Ձորագյուղի ավագ</t>
  </si>
  <si>
    <t>Ճամբարակի ավագ</t>
  </si>
  <si>
    <t>Վարդենիկի կրթահամ</t>
  </si>
  <si>
    <t>Մարտունու 2</t>
  </si>
  <si>
    <t>Ծաղկունքի բաց դպրոց</t>
  </si>
  <si>
    <t>Վանաձորի  5</t>
  </si>
  <si>
    <t>Վանաձորի  10</t>
  </si>
  <si>
    <t>Վանաձորի   11</t>
  </si>
  <si>
    <t>Վանաձորի   13</t>
  </si>
  <si>
    <t>Վանաձորի  17</t>
  </si>
  <si>
    <t>Գուգարքի   1</t>
  </si>
  <si>
    <t>Ստեփանավանի</t>
  </si>
  <si>
    <t>Ալավերդու 5</t>
  </si>
  <si>
    <t>Ալավերդու 8</t>
  </si>
  <si>
    <t>Սպիտակի ավագ</t>
  </si>
  <si>
    <t>Տաշիրի ավագ</t>
  </si>
  <si>
    <t>ՀԱՊՀ Վանաձորի մաս. ավագ դպր</t>
  </si>
  <si>
    <t xml:space="preserve">ՙՎանաձորի Հ. Թում. անվ. ՊՀ հեն.վարժ.  </t>
  </si>
  <si>
    <t xml:space="preserve">Հրազդանի  N 1 </t>
  </si>
  <si>
    <t xml:space="preserve">Հրազդանի  N 10 </t>
  </si>
  <si>
    <t xml:space="preserve">Հրազդանի  N 13 </t>
  </si>
  <si>
    <t xml:space="preserve">Չարենցավանի ավագ </t>
  </si>
  <si>
    <t>Աբովյանի  N 1</t>
  </si>
  <si>
    <t xml:space="preserve">Աբովյանի N 4 </t>
  </si>
  <si>
    <t xml:space="preserve">Աբովյանի N 6 </t>
  </si>
  <si>
    <t xml:space="preserve">Բյուրեղավանի ավագ </t>
  </si>
  <si>
    <t xml:space="preserve">Գառնիի N2 </t>
  </si>
  <si>
    <t xml:space="preserve">Եղվարդի N 1 </t>
  </si>
  <si>
    <t xml:space="preserve">ՆորՀաճնի ավագ </t>
  </si>
  <si>
    <t>ՙԱբովյանի կրթահամալիր՚ ՊՈԱԿ</t>
  </si>
  <si>
    <t>Կապանի  2</t>
  </si>
  <si>
    <t>Կապանի  9</t>
  </si>
  <si>
    <t>Սիսիանի ավագ</t>
  </si>
  <si>
    <t>Գորիսի   1</t>
  </si>
  <si>
    <t>Գորիսի   4</t>
  </si>
  <si>
    <t>Գյումրու   1</t>
  </si>
  <si>
    <t>Գյումրու   2</t>
  </si>
  <si>
    <t>Գյումրու  26</t>
  </si>
  <si>
    <t>Գյումրու  37</t>
  </si>
  <si>
    <t>Գյումրու  45</t>
  </si>
  <si>
    <t>Ն.Աղբալյանի անվ.</t>
  </si>
  <si>
    <t xml:space="preserve">Արթիկի     3 </t>
  </si>
  <si>
    <t>ՀԱՊՀ Գյումրու մասն.ավագ դպրոց</t>
  </si>
  <si>
    <t>ՇՊՀ ավագ դպրոց</t>
  </si>
  <si>
    <t>ՙ Գյումրու տնտեսագիտական վարժարան՚ՊՈԱԿ</t>
  </si>
  <si>
    <t>Գյումրու "Ակադեմիական" վարժ.</t>
  </si>
  <si>
    <t>Գյումրու "Ֆոտոն"վարժ.</t>
  </si>
  <si>
    <t>Եղեգնաձորի</t>
  </si>
  <si>
    <t>Վայքի</t>
  </si>
  <si>
    <t>Իջևանի 2</t>
  </si>
  <si>
    <t>Դիլիջանի 1</t>
  </si>
  <si>
    <t xml:space="preserve">Բերդի </t>
  </si>
  <si>
    <t>Նոյեմբերյանի 1</t>
  </si>
  <si>
    <t>A</t>
  </si>
  <si>
    <t>Հաստիքների թիվը</t>
  </si>
  <si>
    <t>Միավորի արժեք</t>
  </si>
  <si>
    <t>&lt;100</t>
  </si>
  <si>
    <t>101 - 300</t>
  </si>
  <si>
    <t>301 &gt;</t>
  </si>
  <si>
    <t>Վարչական</t>
  </si>
  <si>
    <t>Հաշվապահ</t>
  </si>
  <si>
    <t>ՈՒսումնաօժանդակ անձնակազմ</t>
  </si>
  <si>
    <t>Մանկավարժական հաստիքներ</t>
  </si>
  <si>
    <t>Ջեռուցում</t>
  </si>
  <si>
    <t>Հարթավայր</t>
  </si>
  <si>
    <t>Լեռնային</t>
  </si>
  <si>
    <t>Բարձր լեռնային</t>
  </si>
  <si>
    <t>Օրերի թիվը</t>
  </si>
  <si>
    <t>1 վառարանի ծախսը (լիտր)</t>
  </si>
  <si>
    <t>Վառարանների թիվը =</t>
  </si>
  <si>
    <t>դասասենյակների թիվ + 1</t>
  </si>
  <si>
    <t>Տեների թիվը =</t>
  </si>
  <si>
    <t>(դասասենյակների թիվ + 1) x 3</t>
  </si>
  <si>
    <t>?</t>
  </si>
  <si>
    <t>Կաթսայատուն</t>
  </si>
  <si>
    <t>ՀԱՇՎԱՐԿ</t>
  </si>
  <si>
    <t>ջեռուցման տարեկան ծախսի վերաբերյալ</t>
  </si>
  <si>
    <t>Էլեկտաէներգիա =</t>
  </si>
  <si>
    <t>Սովորողների թիվ x</t>
  </si>
  <si>
    <t>Վայրը</t>
  </si>
  <si>
    <t>Աշակերտների թիվը</t>
  </si>
  <si>
    <t>Մեկ աշակերտին ընկնող նախագծային մակերեսը, քմ</t>
  </si>
  <si>
    <t>Ընդհանուր մակերեսը, քմ</t>
  </si>
  <si>
    <t>Ընդհանուր ծավալը առաստաղի բարձրությունը 3մ հաշվարկով, խմ</t>
  </si>
  <si>
    <t>ՀՀ պետական մարմինների վարչական շենքերի և շինությունների ջեռուցման ջերմային էներգիայի տարեկան ծախսի նորմ Գկալ  մեկ խմ-ի հաշվով</t>
  </si>
  <si>
    <t>Գազի ծախսի նորմը 1 Գկալ ջերմային էներգիա ստանալու համար, խմ</t>
  </si>
  <si>
    <t>Գազի արժեքը, դրամ</t>
  </si>
  <si>
    <t>Ընդամենը գազի սպառման ծավալը</t>
  </si>
  <si>
    <t>Ընդամենը տարեկան գազի ծախս, հազար դրամ</t>
  </si>
  <si>
    <t>Ջրամատակարարում</t>
  </si>
  <si>
    <t>Միջին հանրապետական</t>
  </si>
  <si>
    <t>Այկ կոմունալ ծախսեր</t>
  </si>
  <si>
    <t>Գրասենյակային ապրանքներ և նյութեր</t>
  </si>
  <si>
    <t>Այլ ծախսեր</t>
  </si>
  <si>
    <t>Դասարանների թիվ x</t>
  </si>
  <si>
    <t>Գործուղումներ և ծառայողական ուղևորություններ</t>
  </si>
  <si>
    <t>Կապի ծառայությունների վճար</t>
  </si>
  <si>
    <t>12 ամիս x</t>
  </si>
  <si>
    <t>Այլ ծառայությունների ձեռքբերման ծախսեր</t>
  </si>
  <si>
    <t>Տնտեսական</t>
  </si>
  <si>
    <t>Ըստ ուսումնական պլանի դասաժամերը և համապատասխան դրույքները</t>
  </si>
  <si>
    <t>Դասարան</t>
  </si>
  <si>
    <t>Շաբաթական ժամ</t>
  </si>
  <si>
    <t>Դրույք</t>
  </si>
  <si>
    <t>Միջին</t>
  </si>
  <si>
    <t>Ուսուչական 1 դրույքի նվազագույն  չափը</t>
  </si>
  <si>
    <t>Առաջարկվող գործակիցները</t>
  </si>
  <si>
    <t>Տարրական</t>
  </si>
  <si>
    <t>Ավագ</t>
  </si>
  <si>
    <t>ԿԳՆ</t>
  </si>
  <si>
    <t>Երևան</t>
  </si>
  <si>
    <t>Վայոց Ձոր</t>
  </si>
  <si>
    <t>Տավուշ</t>
  </si>
  <si>
    <t>Շիրակ</t>
  </si>
  <si>
    <t>Լոռի</t>
  </si>
  <si>
    <t>Կոտայք</t>
  </si>
  <si>
    <t>Գեղարքունիք</t>
  </si>
  <si>
    <t>Արմավիր</t>
  </si>
  <si>
    <t>Արարատ</t>
  </si>
  <si>
    <t>ՍԳ1</t>
  </si>
  <si>
    <t>ՍԳ2</t>
  </si>
  <si>
    <t>Սովորողների թվից կախված բաղադրիչ</t>
  </si>
  <si>
    <t>ՀԴԾ</t>
  </si>
  <si>
    <t>Համա-կազմ</t>
  </si>
  <si>
    <t>Գործակիցներ</t>
  </si>
  <si>
    <t>Բարձրլեռնային</t>
  </si>
  <si>
    <t>Ծախսը</t>
  </si>
  <si>
    <t>Մինչև 400 միակ</t>
  </si>
  <si>
    <t>ԸՆԴԱՄԵՆԸ</t>
  </si>
  <si>
    <t>Ընդհանուր ծախսը</t>
  </si>
  <si>
    <t>հազ. դր.</t>
  </si>
  <si>
    <t>մլն. դրամ</t>
  </si>
  <si>
    <t>Նվ.աշխ.</t>
  </si>
  <si>
    <t xml:space="preserve">եթե դասարանի միջին խտությունն ընդունենք 20 աշակերտ, մեկ աշակերտի հաշվով միջին ծախսը կկազմի </t>
  </si>
  <si>
    <t>հ</t>
  </si>
  <si>
    <t>լ</t>
  </si>
  <si>
    <t>բլ</t>
  </si>
  <si>
    <t>սահմանամերձ</t>
  </si>
  <si>
    <t>հիմնական</t>
  </si>
  <si>
    <t>միջնակարգ</t>
  </si>
  <si>
    <t>Արտաշատի թիվ 1 հիմնական դպրոց ՊՈԱԿ</t>
  </si>
  <si>
    <t>Արտաշատի թիվ 2  հիմնական դպրոց ՊՈԱԿ</t>
  </si>
  <si>
    <t>Արտաշատի թիվ 3  հիմնական դպրոց ՊՈԱԿ</t>
  </si>
  <si>
    <t>Արտաշատի թիվ 4հիմնական դպրոց ՊՈԱԿ</t>
  </si>
  <si>
    <t>Արտաշատի թիվ 5 հիմնական  դպրոց ՊՈԱԿ</t>
  </si>
  <si>
    <t>Ազատավանի միջնակարգ դպրոց ՊՈԱԿ</t>
  </si>
  <si>
    <t>Այգեզարդի միջնակարգ դպրոց ՊՈԱԿ</t>
  </si>
  <si>
    <t>Բաղրամյանի միջնակարգ դպրոց ՊՈԱԿ</t>
  </si>
  <si>
    <t>Մասիսի միջնակարգ դպրոց ՊՈԱԿ</t>
  </si>
  <si>
    <t>Մխչյանի միջնակարգ դպրոց ՊՈԱԿ</t>
  </si>
  <si>
    <t>Նորաշենի միջնակարգ դպրոց ՊՈԱԿ</t>
  </si>
  <si>
    <t>Շահումյանի միջնակարգ դպրոց ՊՈԱԿ</t>
  </si>
  <si>
    <t>Վ.Արտաշատի  միջնակարգ դպրոց ՊՈԱԿ</t>
  </si>
  <si>
    <t>Քաղցրաշենի  միջնակարգ դպրոց ՊՈԱԿ</t>
  </si>
  <si>
    <t>Արարատ ք.  թիվ 1 հիմնական դպրոց ՊՈԱԿ</t>
  </si>
  <si>
    <t>Արարատ ք. թիվ  2 հիմ  դպրոց ՊՈԱԿ</t>
  </si>
  <si>
    <t>Արարատ ք. թիվ 3 հիմնական դպրոց ՊՈԱԿ</t>
  </si>
  <si>
    <t>Արարատ ք. թիվ  4 հիմնական դպրոց ՊՈԱԿ</t>
  </si>
  <si>
    <t>Արարատ ք. թիվ  5 միջնակարգ դպրոց ՊՈԱԿ</t>
  </si>
  <si>
    <t>Այգավանի միջնակարգ դպրոց ՊՈԱԿ</t>
  </si>
  <si>
    <t>Ավշարի միջնակարգ դպրոց ՊՈԱԿ</t>
  </si>
  <si>
    <t>Արալեզի  միջնակարգ դպրոց ՊՈԱԿ</t>
  </si>
  <si>
    <t>Արարատ գ.  թիվ 1 միջնակարգ դպրոց ՊՈԱԿ</t>
  </si>
  <si>
    <t>Արարատ գյուղի թիվ 2 միջնակարգ դպրոց ՊՈԱԿ</t>
  </si>
  <si>
    <t>Արարատ գ.  թիվ 3 միջնակարգ դպրոց ՊՈԱԿ</t>
  </si>
  <si>
    <t>Նոր կյանքի միջնակարգ դպրոց ՊՈԱԿ</t>
  </si>
  <si>
    <t>Ոսկետափ  գ. թիվ 1 հինական դպրոց ՊՈԱԿ</t>
  </si>
  <si>
    <t>Սուրենավանի միջնակարգ դպրոց ՊՈԱԿ</t>
  </si>
  <si>
    <t>Վեդի ք.   թիվ 1 հիմնական դպրոց ՊՈԱԿ</t>
  </si>
  <si>
    <t>Վեդի ք.   թիվ 2 հիմնական դպրոց ՊՈԱԿ</t>
  </si>
  <si>
    <t>Տափերականի միջնակարգ դպրոց ՊՈԱԿ</t>
  </si>
  <si>
    <t xml:space="preserve"> Ուրծաձոր գ. միջնակարգ դպրոց ՊՈԱԿ</t>
  </si>
  <si>
    <t>Փ. Վեդու միջնակարգ դպրոց ՊՈԱԿ</t>
  </si>
  <si>
    <t>Մասիս ք.  թիվ 1 հիմնական դպրոց ՊՈԱԿ</t>
  </si>
  <si>
    <t>Մասիս ք.  թիվ 2 հիմնական դպրոց ՊՈԱԿ</t>
  </si>
  <si>
    <t>Մասիս ք.  թիվ 3 հիմնական դպրոց ՊՈԱԿ</t>
  </si>
  <si>
    <t>Մասիս ք.  թիվ 4 հիմնական դպրոց ՊՈԱԿ</t>
  </si>
  <si>
    <t>Մասիս ք.  թիվ 6 հիմնական դպրոց ՊՈԱԿ</t>
  </si>
  <si>
    <t>Այնթապի թիվ 1 միջնակարգ դպրոց ՊՈԱԿ</t>
  </si>
  <si>
    <t>Այնթապի թիվ 2 միջնակարգ դպրոց ՊՈԱԿ</t>
  </si>
  <si>
    <t>Հովտաշատի միջնակարգ դպրոց ՊՈԱԿ</t>
  </si>
  <si>
    <t>Մարմարաշենի միջնակարգ դպրոց ՊՈԱԿ</t>
  </si>
  <si>
    <t>Նոր Խարբերդի թիվ 1 միջնակարգ դպրոց ՊՈԱԿ</t>
  </si>
  <si>
    <t xml:space="preserve"> Նոր Խարբերդի թիվ 2 միջնակարգ դպրոց ՊՈԱԿ</t>
  </si>
  <si>
    <t>Աբովյանի միջնակարգ դպրոց ՊՈԱԿ</t>
  </si>
  <si>
    <t>Արևշատի միջնակարգ դպրոց ՊՈԱԿ</t>
  </si>
  <si>
    <t>Արաքսավանի միջնակարգ դպրոց ՊՈԱԿ</t>
  </si>
  <si>
    <t>Այգեստանի միջնակարգ դպրոց ՊՈԱԿ</t>
  </si>
  <si>
    <t>Այգեպատի միջնակարգ դպրոց ՊՈԱԿ</t>
  </si>
  <si>
    <t>Բարձրաշենի միջնակարգ դպրոց ՊՈԱԿ</t>
  </si>
  <si>
    <t>Բերդիկի միջնակարգ դպրոց ՊՈԱԿ</t>
  </si>
  <si>
    <t>Բյուրավանի միջնակարգ դպրոց ՊՈԱԿ</t>
  </si>
  <si>
    <t>Գետազատի միջնակարգ դպրոց ՊՈԱԿ</t>
  </si>
  <si>
    <t>Դալարի միջնակարգ դպրոց ՊՈԱԿ</t>
  </si>
  <si>
    <t>Դեղձուտի միջնակարգ դպրոց ՊՈԱԿ</t>
  </si>
  <si>
    <t>Դիմիտրովի միջնակարգ դպրոց ՊՈԱԿ</t>
  </si>
  <si>
    <t>Դիտակի միջնակարգ դպրոց ՊՈԱԿ</t>
  </si>
  <si>
    <t>Լանջազատի միջնակարգ դպրոց ՊՈԱԿ</t>
  </si>
  <si>
    <t>Կանաչուտի միջնակարգ դպրոց ՊՈԱԿ</t>
  </si>
  <si>
    <t>Հովտաշենի միջնակարգ դպրոց ՊՈԱԿ</t>
  </si>
  <si>
    <t>Հնաբերդի միջնակարգ դպրոց ՊՈԱԿ</t>
  </si>
  <si>
    <t>Մրգավետի միջնակարգ դպրոց ՊՈԱԿ</t>
  </si>
  <si>
    <t>Մրգավանի միջնակարգ դպրոց ՊՈԱԿ</t>
  </si>
  <si>
    <t>Նարեկի միջնակարգ դպրոց ՊՈԱԿ</t>
  </si>
  <si>
    <t>Ն.Դվինի միջնակարգ դպրոց ՊՈԱԿ</t>
  </si>
  <si>
    <t>Նշավանի միջնակարգ դպրոց ՊՈԱԿ</t>
  </si>
  <si>
    <t>Ոստանի միջնակարգ դպրոց ՊՈԱԿ</t>
  </si>
  <si>
    <t>Ջրաշենի միջնակարգ դպրոց ՊՈԱԿ</t>
  </si>
  <si>
    <t>Վարդաշենի միջնակարգ դպրոց ՊՈԱԿ</t>
  </si>
  <si>
    <t>Վ. Դվինի միջնակարգ դպրոց ՊՈԱԿ</t>
  </si>
  <si>
    <t>Արմաշի միջնակարգ դպրոց ՊՈԱԿ</t>
  </si>
  <si>
    <t>Գոռավանի միջնակարգ դպրոց ՊՈԱԿ</t>
  </si>
  <si>
    <t>Եղեգնավանի միջնակարգ դպրոց ՊՈԱԿ</t>
  </si>
  <si>
    <t>Երասխի միջնակարգ դպրոց ՊՈԱԿ</t>
  </si>
  <si>
    <t>Զանգակատուն  գյուղի միջնակարգ դպրոց ՊՈԱԿ</t>
  </si>
  <si>
    <t>Լանջառի միջնակարգ դպրոց ՊՈԱԿ</t>
  </si>
  <si>
    <t>Լուսաշողի միջնակարգ դպրոց ՊՈԱԿ</t>
  </si>
  <si>
    <t>Լուսառատի միջնակարգ դպրոց ՊՈԱԿ</t>
  </si>
  <si>
    <t>Նոյակերտի միջնակարգ դպրոց ՊՈԱԿ</t>
  </si>
  <si>
    <t>Նոր ՈՒղի միջնակարգ դպրոց ՊՈԱԿ</t>
  </si>
  <si>
    <t>Շաղափի միջնակարգ դպրոց ՊՈԱԿ</t>
  </si>
  <si>
    <t>Սիսավանի միջնակարգ դպրոց ՊՈԱԿ</t>
  </si>
  <si>
    <t>Պ.Սևակի միջնակարգ դպրոց ՊՈԱԿ</t>
  </si>
  <si>
    <t>Վանաշենի միջնակարգ դպրոց ՊՈԱԿ</t>
  </si>
  <si>
    <t>Տիգրանաշենի միջնակարգ դպրոց ՊՈԱԿ</t>
  </si>
  <si>
    <t>Ազատաշենի միջնակարգ դպրոց ՊՈԱԿ</t>
  </si>
  <si>
    <t>Արգավանդի միջնակարգ դպրոց ՊՈԱԿ</t>
  </si>
  <si>
    <t>Արբաթի միջնակարգ դպրոց ՊՈԱԿ</t>
  </si>
  <si>
    <t>Արևաբույրի միջնակարգ դպրոց ՊՈԱԿ</t>
  </si>
  <si>
    <t>Գեղանիստի միջնակարգ դպրոց ՊՈԱԿ</t>
  </si>
  <si>
    <t>Դաշտավանի միջնակարգ դպրոց ՊՈԱԿ</t>
  </si>
  <si>
    <t>Դարբնիկի միջնակարգ դպրոց ՊՈԱԿ</t>
  </si>
  <si>
    <t>Դարակերտի միջնակարգ դպրոց ՊՈԱԿ</t>
  </si>
  <si>
    <t>Զորակի միջնակարգ դպրոց ՊՈԱԿ</t>
  </si>
  <si>
    <t>Խաչփարի  միջնակարգ դպրոց ՊՈԱԿ</t>
  </si>
  <si>
    <t>Հայանիստի միջնակարգ դպրոց ՊՈԱԿ</t>
  </si>
  <si>
    <t>Ղուկասավանի միջնակարգ դպրոց ՊՈԱԿ</t>
  </si>
  <si>
    <t>Նորամարգի միջնակարգ դպրոց ՊՈԱԿ</t>
  </si>
  <si>
    <t>Նորաբացի միջնակարգ դպրոց ՊՈԱԿ</t>
  </si>
  <si>
    <t>Նոր Կյուրինի միջնակարգ դպրոց ՊՈԱԿ</t>
  </si>
  <si>
    <t xml:space="preserve"> Նիզամի  միջնակարգ դպրոց ՊՈԱԿ</t>
  </si>
  <si>
    <t>Ջրահովիտի միջնակարգ դպրոց ՊՈԱԿ</t>
  </si>
  <si>
    <t>Ռանչպարի միջնակարգ դպրոց ՊՈԱԿ</t>
  </si>
  <si>
    <t>Սայաթ-Նովաի միջնակարգ դպրոց ՊՈԱԿ</t>
  </si>
  <si>
    <t>Սիսի միջնակարգ դպրոց ՊՈԱԿ</t>
  </si>
  <si>
    <t>Սիփանիկի միջնակարգ դպրոց ՊՈԱԿ</t>
  </si>
  <si>
    <t>Դաշտաքարի միջնակարգ դպրոց ՊՈԱԿ</t>
  </si>
  <si>
    <t>k</t>
  </si>
  <si>
    <t>Սևանի թիվ 3 հ/դ ռուս.</t>
  </si>
  <si>
    <t>Վանաձորի թիվ  4/հայկ/</t>
  </si>
  <si>
    <t>Վանաձորի թիվ  26հիմն</t>
  </si>
  <si>
    <t>Ալավերդու թիվ 10</t>
  </si>
  <si>
    <t>վարժարան</t>
  </si>
  <si>
    <t>Գյումրու թիվ 4 հիմն դպրոց</t>
  </si>
  <si>
    <t>Գյումրու թիվ 5 հիմն դպրոց</t>
  </si>
  <si>
    <t>Գյումրու թիվ 6 հիմն դպրոց</t>
  </si>
  <si>
    <t>Գյումրու թիվ 7 հիմն դպրոց</t>
  </si>
  <si>
    <t>Գյումրու թիվ 8 միջն դպրոց.</t>
  </si>
  <si>
    <t>Գյումրու թիվ 9 հիմն դպրոց.</t>
  </si>
  <si>
    <t>Գյումրու թիվ 10 հիմն դպրոց.</t>
  </si>
  <si>
    <t>Գյումրու թիվ 11 հիմն դպրոց.</t>
  </si>
  <si>
    <t>Գյումրու թիվ 15 հիմն դպրոց.</t>
  </si>
  <si>
    <t>Գյումրու թիվ 18 միջն դպրոց.</t>
  </si>
  <si>
    <t>Գյումրու թիվ 19 հիմն դպրոց.</t>
  </si>
  <si>
    <t>Գյումրու թիվ 20 հիմն դպրոց.</t>
  </si>
  <si>
    <t>Գյումրու թիվ 21 հիմն դպրոց.</t>
  </si>
  <si>
    <t>Գյումրու թիվ 23  հիմն դպրոց.</t>
  </si>
  <si>
    <t>Գյումրու թիվ 24 հիմն դպրոց.</t>
  </si>
  <si>
    <t>Գյումրու թիվ 25 հիմն դպրոց.</t>
  </si>
  <si>
    <t>Գյումրու թիվ 27 միջն դպրոց.</t>
  </si>
  <si>
    <t>Գյումրու թիվ 28 հիմն դպրոց.</t>
  </si>
  <si>
    <t>Գյումրու թիվ 29 հիմն դպրոց.</t>
  </si>
  <si>
    <t>Գյումրու թիվ 30 հիմն դպրոց.</t>
  </si>
  <si>
    <t>Գյումրու թիվ 31 հիմն դպրոց.</t>
  </si>
  <si>
    <t>Գյումրու թիվ 32 հիմն դպրոց.</t>
  </si>
  <si>
    <t>Գյումրու թիվ 38 հիմն դպրոց.</t>
  </si>
  <si>
    <t>Գյումրու թիվ 40 հիմն դպրոց.</t>
  </si>
  <si>
    <t>Գյումրու թիվ 41 հիմն դպրոց.</t>
  </si>
  <si>
    <t>Գյումրու թիվ 43 հիմն դպրոց.</t>
  </si>
  <si>
    <t>Ախուրյանի թ. 1հիմն դպրոց.</t>
  </si>
  <si>
    <t>Ախուրյանի թ. 2 հիմն դպրոց.</t>
  </si>
  <si>
    <t>Ազատանի միջն դպրոց.</t>
  </si>
  <si>
    <t xml:space="preserve">Մուսայելյանի միջն դպրոց. </t>
  </si>
  <si>
    <t>Կամոյի միջն դպրոց.</t>
  </si>
  <si>
    <t>Առափիի միջն դպրոց.</t>
  </si>
  <si>
    <t>Ոսկեհասկի միջն դպրոց.</t>
  </si>
  <si>
    <t>Բենիամինի միջն դպրոց.</t>
  </si>
  <si>
    <t>Ջրառատի միջն դպրոց.</t>
  </si>
  <si>
    <t>Հացիկի միջն դպրոց.</t>
  </si>
  <si>
    <t>Շիրակի միջն դպրոց.</t>
  </si>
  <si>
    <t xml:space="preserve">Ջաջուռի միջն դպրոց. </t>
  </si>
  <si>
    <t xml:space="preserve">Մ.Սարիարի միջն դպրոց. </t>
  </si>
  <si>
    <t xml:space="preserve">Լեռնուտի միջն դպրոց. </t>
  </si>
  <si>
    <t>Ղարիբջանյանի միջն դպրոց.</t>
  </si>
  <si>
    <t>Գետքի միջն դպրոց.</t>
  </si>
  <si>
    <t>Երազգավորսի միջն դպրոց</t>
  </si>
  <si>
    <t>Բայանդուրի միջն դպրոց.</t>
  </si>
  <si>
    <t>Ախուրիկի միջն դպրոց</t>
  </si>
  <si>
    <t>Մայիսյանի միջն դպրոց.</t>
  </si>
  <si>
    <t xml:space="preserve">Քեթիի միջն դպրոց. </t>
  </si>
  <si>
    <t xml:space="preserve">Փոքրաշենի միջն դպրոց. </t>
  </si>
  <si>
    <t>Մարմաշենի միջն դպրոց</t>
  </si>
  <si>
    <t>Վահրամաբերդի միջն դպրոց.</t>
  </si>
  <si>
    <t xml:space="preserve">Կապսի միջն դպրոց. </t>
  </si>
  <si>
    <t>Նոր Ախուրյանի հիմն դպրոց.</t>
  </si>
  <si>
    <t>Հովիտի միջն դպրոց.</t>
  </si>
  <si>
    <t xml:space="preserve">Կրաշենի հիմն դպրոց. </t>
  </si>
  <si>
    <t xml:space="preserve">Հովունիի հիմն դպրոց. </t>
  </si>
  <si>
    <t>Ջաջուռ կայ. տարր դպրոց</t>
  </si>
  <si>
    <t>Կառնուտի միջն դպրոց.</t>
  </si>
  <si>
    <t>Արևիկի միջն դպրոց</t>
  </si>
  <si>
    <t>Այգաբացի միջն դպրոց</t>
  </si>
  <si>
    <t>Հայկավանի միջն դպրոց</t>
  </si>
  <si>
    <t>Արթիկի թիվ 1հիմն դպրոց</t>
  </si>
  <si>
    <t>Արթիկի թիվ  2 հիմն դպրոց</t>
  </si>
  <si>
    <t>Արթիկի թիվ  4 հիմն դպրոց</t>
  </si>
  <si>
    <t>Արթիկի թիվ  5 հիմն դպրոց</t>
  </si>
  <si>
    <t>Արթիկի թիվ  6 հիմն դպրոց</t>
  </si>
  <si>
    <t>Արթիկի թիվ  8 հիմն դպրոց</t>
  </si>
  <si>
    <t>Պեմզաշենի միջն դպրոց</t>
  </si>
  <si>
    <t>Լեռնակերտի միջն դպրոց</t>
  </si>
  <si>
    <t>Հոռոմի միջն դպրոց</t>
  </si>
  <si>
    <t>Փանիկի միջն դպրոց</t>
  </si>
  <si>
    <t>Անուշավանի միջն դպրոց</t>
  </si>
  <si>
    <t>Արևշատի միջն դպրոց</t>
  </si>
  <si>
    <t>Մ. Մանթաշի միջն դպրոց</t>
  </si>
  <si>
    <t>Փ. Մանթաշի միջն դպրոց</t>
  </si>
  <si>
    <t>Սարատակի միջն դպրոց</t>
  </si>
  <si>
    <t>Լուսակերտի միջն դպրոց</t>
  </si>
  <si>
    <t>Մեղրաշենի միջն դպրոց</t>
  </si>
  <si>
    <t>Վարդաքարի հիմն դպրոց*</t>
  </si>
  <si>
    <t>Նոր Կյանքի միջն դպրոց</t>
  </si>
  <si>
    <t>Սպանդարյանի միջն դպրոց</t>
  </si>
  <si>
    <t>Գետափի միջն դպրոց</t>
  </si>
  <si>
    <t>Գեղանիստի միջն դպրոց</t>
  </si>
  <si>
    <t>Նահապետավ. միջն դպրոց</t>
  </si>
  <si>
    <t>Հառիճի միջն դպրոց</t>
  </si>
  <si>
    <t>Տուֆաշենի միջն դպրոց</t>
  </si>
  <si>
    <t>Հայրենյացի միջն դպրոց</t>
  </si>
  <si>
    <t>Սարալանջի միջն դպրոց</t>
  </si>
  <si>
    <t>Հովտաշենի հիմն  դպրոց</t>
  </si>
  <si>
    <t>Հայկասարի միջն դպրոց</t>
  </si>
  <si>
    <t>Աշոցքի միջն դպրոց</t>
  </si>
  <si>
    <t>Մուսայելյանի միջն դպրոց</t>
  </si>
  <si>
    <t>Վարդաղբյուրի տարր.դպր ( Մուսայելյանի միջն դպրոցի մասնաճյուղ)</t>
  </si>
  <si>
    <t>Սալուտի տարր.դպր ( Մուսայելյանի միջն դպրոցի մասնաճյուղ)</t>
  </si>
  <si>
    <t>Սարագյուղի հիմն դպրոց</t>
  </si>
  <si>
    <t>Կրասարի միջն դպրոց*</t>
  </si>
  <si>
    <t>Թավշուտի միջն դպրոց.</t>
  </si>
  <si>
    <t xml:space="preserve">Սիզավետի միջն դպրոց. </t>
  </si>
  <si>
    <t xml:space="preserve">Բավրայի միջն դպրոց. </t>
  </si>
  <si>
    <t xml:space="preserve">Ղազանչիի միջն դպրոց. </t>
  </si>
  <si>
    <t xml:space="preserve">Մ.Սեպասարի միջն դպրոց.  </t>
  </si>
  <si>
    <t xml:space="preserve">Զույգաղբյուրի միջն դպրոց. </t>
  </si>
  <si>
    <t xml:space="preserve">Ձորաշենի միջն դպրոց. </t>
  </si>
  <si>
    <t>Սարապատի տարր.դպր ( Ձորաշենի միջն դպրոցի մասնաճյուղ)</t>
  </si>
  <si>
    <t xml:space="preserve">Ցողամարգի միջն դպրոց. </t>
  </si>
  <si>
    <t>Գոգհովիտի միջն դպրոց.</t>
  </si>
  <si>
    <t xml:space="preserve">Արփենիի միջն դպրոց. </t>
  </si>
  <si>
    <t xml:space="preserve">Կաքավասարի տարր դպրոց. </t>
  </si>
  <si>
    <t xml:space="preserve">Փ.Սարիարի միջն դպրոց. </t>
  </si>
  <si>
    <t xml:space="preserve">Կարմրավանի հիմն դպրոց. </t>
  </si>
  <si>
    <t xml:space="preserve">Հարթաշենի հիմն դպրոց. </t>
  </si>
  <si>
    <t>Թորոսգյուղի հիմն դպրոց.</t>
  </si>
  <si>
    <t xml:space="preserve">Ամասիայի միջն դպրոց </t>
  </si>
  <si>
    <t xml:space="preserve">Ողջիի միջն դպրոց. </t>
  </si>
  <si>
    <t xml:space="preserve">Բյուրակնի միջն դպրոց. </t>
  </si>
  <si>
    <t xml:space="preserve">Գտաշենի միջն դպրոց. </t>
  </si>
  <si>
    <t xml:space="preserve">Արեգնադեմի միջն դպրոց. </t>
  </si>
  <si>
    <t xml:space="preserve">Հողմիկի միջն դպրոց. </t>
  </si>
  <si>
    <t xml:space="preserve">Բանդիվանի միջն դպրոց. </t>
  </si>
  <si>
    <t xml:space="preserve">Բերդաշենի միջն դպրոց. </t>
  </si>
  <si>
    <t xml:space="preserve">Ալվարի միջն դպրոց </t>
  </si>
  <si>
    <t xml:space="preserve">Ծաղկուտի միջն դպրոց </t>
  </si>
  <si>
    <t xml:space="preserve">Գառնառիճի միջն դպրոց. </t>
  </si>
  <si>
    <t xml:space="preserve">Զորակերտի միջն դպրոց. </t>
  </si>
  <si>
    <t xml:space="preserve">Արդենիսի հիմն դպրոց. </t>
  </si>
  <si>
    <t xml:space="preserve">Զարիշատի հիմն դպրոց. </t>
  </si>
  <si>
    <t>Աղվորիկի հիմն դպրոց.</t>
  </si>
  <si>
    <t xml:space="preserve">Շաղիկի հիմն դպրոց. </t>
  </si>
  <si>
    <t xml:space="preserve">Հովտունի տարր դպրոց </t>
  </si>
  <si>
    <t>Մեղրաշատի միջն դպրոց.</t>
  </si>
  <si>
    <t>Ջրաձորի միջն դպրոց.</t>
  </si>
  <si>
    <t>Մարալիկ թիվ 1 միջն դպրոց.</t>
  </si>
  <si>
    <t>Մարալիկ թիվ 2 միջն դպրոց.</t>
  </si>
  <si>
    <t xml:space="preserve">Քարաբերդի միջն դպրոց. </t>
  </si>
  <si>
    <t xml:space="preserve">Ձիթհանքովի միջն դպրոց. </t>
  </si>
  <si>
    <t>Լանջիկի միջն դպրոց</t>
  </si>
  <si>
    <t>Շիրակավանի միջն դպրոց.</t>
  </si>
  <si>
    <t>Լուսաղբյուրի միջն դպրոց</t>
  </si>
  <si>
    <t>Իսահակյանի միջն դպրոց.</t>
  </si>
  <si>
    <t xml:space="preserve">Աղինի միջն դպրոց. </t>
  </si>
  <si>
    <t xml:space="preserve">Սարակապի միջն դպրոց.  </t>
  </si>
  <si>
    <t xml:space="preserve">Ջրափիի միջն դպրոց. </t>
  </si>
  <si>
    <t xml:space="preserve">Բագրավանի միջն դպրոց. </t>
  </si>
  <si>
    <t xml:space="preserve">Անի կայարանի միջն դպրոց. </t>
  </si>
  <si>
    <t>Անիպեմզայի միջն դպրոց.</t>
  </si>
  <si>
    <t xml:space="preserve">Գուսանագյուղի միջն դպրոց. </t>
  </si>
  <si>
    <t xml:space="preserve">Սառնաղբյուրի միջն դպրոց. </t>
  </si>
  <si>
    <t xml:space="preserve">Ձորակապի միջն դպրոց </t>
  </si>
  <si>
    <t xml:space="preserve">Հայկաձորի միջն դպրոց.  </t>
  </si>
  <si>
    <t>տարրական</t>
  </si>
  <si>
    <t>Ներքին  Կարմիրսղբյուրի միջն.</t>
  </si>
  <si>
    <t xml:space="preserve">Աշտարակի թիվ 3 հ/դ </t>
  </si>
  <si>
    <t>Նոր Ամանոսի մ/դ</t>
  </si>
  <si>
    <t>Նոր Եդեսիայի մ/դ</t>
  </si>
  <si>
    <t>Արագածի թ 1 մ/դ</t>
  </si>
  <si>
    <t>Արագածի թ.2 մ/դ</t>
  </si>
  <si>
    <t>Դպրոցական սնունդ</t>
  </si>
  <si>
    <t>Աշխատավարձ (հազ․ դրամ)</t>
  </si>
  <si>
    <t>Մեկ սովորողի օրական չափաբաժինը</t>
  </si>
  <si>
    <t>Ամիսների թիվը</t>
  </si>
  <si>
    <t>Փոքր դպրոցում (դրամ)</t>
  </si>
  <si>
    <t>Մեծ դպրոցում (դրամ)</t>
  </si>
  <si>
    <t>Նախակրթարան</t>
  </si>
  <si>
    <t>Շահառուների թիվը</t>
  </si>
  <si>
    <t>Գումարը (հազ․ դրամ)</t>
  </si>
  <si>
    <t>հ/հ</t>
  </si>
  <si>
    <t>Դպրոցի տեսակը</t>
  </si>
  <si>
    <t>Լեռնայնությունը</t>
  </si>
  <si>
    <t>Ընդամենը՝ I-IV դասարանում</t>
  </si>
  <si>
    <t>Ընդամենը՝ V-IX դասարանում</t>
  </si>
  <si>
    <t>Ընդամենը՝ X-XII դասարանում</t>
  </si>
  <si>
    <t>Կրթական բաղադրիչ</t>
  </si>
  <si>
    <t>Արագածոտն</t>
  </si>
  <si>
    <t xml:space="preserve">Սարդարապատիմ/դ </t>
  </si>
  <si>
    <t>Քարակերտթ.1 միջն.</t>
  </si>
  <si>
    <t>դրամ</t>
  </si>
  <si>
    <t>Դասագրքերի վարձավճար</t>
  </si>
  <si>
    <t>Տարբերություն</t>
  </si>
  <si>
    <t>Ագարակաձորի միջն. (մ. դ.)</t>
  </si>
  <si>
    <t>Ազատեկի  միջն (մ. դ.)</t>
  </si>
  <si>
    <t>Աղավնաձորի միջն. (մ.դ.)</t>
  </si>
  <si>
    <t xml:space="preserve">Աղնջաձորի միջն. (լ. մ. դ.) </t>
  </si>
  <si>
    <t>Արենիի միջն. (մ. դ.)</t>
  </si>
  <si>
    <t>Արինի միջն. (մ. դ.)</t>
  </si>
  <si>
    <t>Արտաբույնքի միջն. (մ. դ.)</t>
  </si>
  <si>
    <t>Արտավանի միջն. (լ. մ. դ.)</t>
  </si>
  <si>
    <t>Արփիի միջն. (մ. դ.)</t>
  </si>
  <si>
    <t>Բարձրունու միջն. (լ. մ. դ.)</t>
  </si>
  <si>
    <t>Գետափի միջն. (մ. դ.)</t>
  </si>
  <si>
    <t>Գլաձորի միջն. (մ. դ.)</t>
  </si>
  <si>
    <t>Գնդեվազի միջն. (լ. մ. դ.)</t>
  </si>
  <si>
    <t>Գողթանիկի հիմն. (լ. մ. դ.)</t>
  </si>
  <si>
    <t>Գոմքի միջն. (լ. մ. դ.)</t>
  </si>
  <si>
    <t>Ելփինի միջն. (մ. դ.)</t>
  </si>
  <si>
    <t>Եղեգիսի միջն. (մ. դ.)</t>
  </si>
  <si>
    <t>Եղեգնաձորի N1 հիմն.</t>
  </si>
  <si>
    <t>Եղեգնաձորի N2 հիմն.</t>
  </si>
  <si>
    <t>Զառիթափի միջն. (մ. դ.)</t>
  </si>
  <si>
    <t>Զեդեայի հիմն. (մ. դ.)</t>
  </si>
  <si>
    <t>Թառաթումբի միջն. (մ. դ.)</t>
  </si>
  <si>
    <t>Խաչիկի միջն. (լ. մ. դ.)</t>
  </si>
  <si>
    <t>Խնձորուտի միջն. (մ. դ.)</t>
  </si>
  <si>
    <t>Կարմրաշենի միջն. (բ/լ մ. դ.)</t>
  </si>
  <si>
    <t>Հերհերի միջն. (լ. մ. դ.)</t>
  </si>
  <si>
    <t>Հերմոնի հիմն. (լ. մ. դ.)</t>
  </si>
  <si>
    <t>Հորբատեղի հիմն. (լ. մ. դ.)</t>
  </si>
  <si>
    <t>Հորսի հիմն. (լ. մ. դ.)</t>
  </si>
  <si>
    <t>Մալիշկայի N1 միջն.</t>
  </si>
  <si>
    <t>Մալիշկայի N2 միջն.</t>
  </si>
  <si>
    <t>Մարտիրոսի միջն. (բ/լ մ. դ.)</t>
  </si>
  <si>
    <t>Մոզրովի հիմն. (մ. դ.)</t>
  </si>
  <si>
    <t>Շատինի միջն. (մ. դ.)</t>
  </si>
  <si>
    <t>Չիվայի միջն. (մ. դ.)</t>
  </si>
  <si>
    <t>Ջերմուկի N1 հիմն. (բ/լ)</t>
  </si>
  <si>
    <t>Ջերմուկի N3 միջն. (բ/լ)</t>
  </si>
  <si>
    <t>Ռինդի միջն. (մ. դ.)</t>
  </si>
  <si>
    <t>Սալլիի հիմն. (մ. դ.)</t>
  </si>
  <si>
    <t>Սարավանի հիմն. (լ. մ. դ.)</t>
  </si>
  <si>
    <t>Սերսի հիմն. (բ/լ մ. դ.)</t>
  </si>
  <si>
    <t>Վարդահովիտի հիմն. (բ/լ մ. դ.)</t>
  </si>
  <si>
    <t>Վերնաշենի միջն. (մ. դ.)</t>
  </si>
  <si>
    <t>Քարագլխի միջն. (լ. մ. դ.)</t>
  </si>
  <si>
    <t>Ավագի գործակից</t>
  </si>
  <si>
    <t>O</t>
  </si>
  <si>
    <t>Ջերմուկի կրթ.</t>
  </si>
  <si>
    <t>Ներառական</t>
  </si>
  <si>
    <t>Հին հայտ</t>
  </si>
  <si>
    <t>Նոր բանաձև + ներառական</t>
  </si>
  <si>
    <t>2019 թ.</t>
  </si>
  <si>
    <t>Գործակից</t>
  </si>
  <si>
    <t>Նախակրթ</t>
  </si>
  <si>
    <t>140 դրամ</t>
  </si>
  <si>
    <t>Ուսուչական 1 դրույքի ծանրաբեռնվածությունը</t>
  </si>
  <si>
    <t>ՄՍ Ավագ դպրոց</t>
  </si>
  <si>
    <t>ՄՍ Արևելյան դպրոց-պարտեզ</t>
  </si>
  <si>
    <t>ՄՍ Արևմտյան դպրոց-պարտեզ</t>
  </si>
  <si>
    <t>ՄՍ Հյուսիսային դպրոց-պարտեզ</t>
  </si>
  <si>
    <t>ՄՍ Հարավային դպրոց-պարտեզ</t>
  </si>
  <si>
    <t>ՄՍ Միջին դպրոց</t>
  </si>
  <si>
    <t>Դասագրքերի վարձավճարը</t>
  </si>
  <si>
    <t>Շահառուների սահմանային թիվը մեկ դպրոցում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</si>
</sst>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#,##0.0000"/>
    <numFmt numFmtId="167" formatCode="#,##0.00_ ;[Red]\-#,##0.00\ "/>
  </numFmts>
  <fonts count="4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8"/>
      <name val="GHEA Grapalat"/>
      <family val="3"/>
    </font>
    <font>
      <b/>
      <i/>
      <sz val="8"/>
      <name val="GHEA Grapalat"/>
      <family val="3"/>
    </font>
    <font>
      <sz val="8"/>
      <name val="GHEA Grapalat"/>
      <family val="3"/>
    </font>
    <font>
      <b/>
      <sz val="8"/>
      <name val="GHEA Mariam"/>
      <family val="3"/>
    </font>
    <font>
      <sz val="10"/>
      <name val="GHEA Mariam"/>
      <family val="3"/>
    </font>
    <font>
      <sz val="8"/>
      <name val="GHEA Mariam"/>
      <family val="3"/>
    </font>
    <font>
      <b/>
      <sz val="11"/>
      <name val="GHEA Mariam"/>
      <family val="3"/>
    </font>
    <font>
      <sz val="8"/>
      <name val="Arial LatArm"/>
      <family val="2"/>
    </font>
    <font>
      <sz val="12"/>
      <name val="Arial Armenian"/>
      <family val="2"/>
    </font>
    <font>
      <i/>
      <sz val="8"/>
      <name val="GHEA Grapalat"/>
      <family val="3"/>
    </font>
    <font>
      <sz val="12"/>
      <name val="GHEA Grapalat"/>
      <family val="3"/>
    </font>
    <font>
      <sz val="11"/>
      <name val="GHEA Mariam"/>
      <family val="3"/>
    </font>
    <font>
      <sz val="9"/>
      <name val="GHEA Mariam"/>
      <family val="3"/>
    </font>
    <font>
      <sz val="8"/>
      <name val="Arial Unicode"/>
      <family val="2"/>
    </font>
    <font>
      <sz val="8"/>
      <color rgb="FFFF0000"/>
      <name val="GHEA Mariam"/>
      <family val="3"/>
    </font>
    <font>
      <b/>
      <sz val="8"/>
      <color rgb="FFFF0000"/>
      <name val="GHEA Mariam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22" fillId="0" borderId="0"/>
    <xf numFmtId="0" fontId="35" fillId="0" borderId="0"/>
    <xf numFmtId="0" fontId="35" fillId="0" borderId="0"/>
    <xf numFmtId="0" fontId="35" fillId="0" borderId="0"/>
  </cellStyleXfs>
  <cellXfs count="33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1" fontId="4" fillId="0" borderId="0" xfId="3" applyNumberFormat="1" applyFont="1" applyBorder="1" applyAlignment="1">
      <alignment horizontal="center"/>
    </xf>
    <xf numFmtId="1" fontId="5" fillId="0" borderId="0" xfId="3" applyNumberFormat="1" applyFon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3" borderId="1" xfId="0" applyFill="1" applyBorder="1"/>
    <xf numFmtId="0" fontId="0" fillId="0" borderId="1" xfId="0" applyBorder="1"/>
    <xf numFmtId="166" fontId="0" fillId="0" borderId="1" xfId="0" applyNumberForma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7" fillId="0" borderId="0" xfId="0" applyNumberFormat="1" applyFont="1"/>
    <xf numFmtId="0" fontId="0" fillId="5" borderId="0" xfId="0" applyFill="1" applyAlignment="1"/>
    <xf numFmtId="164" fontId="0" fillId="5" borderId="0" xfId="0" applyNumberFormat="1" applyFill="1"/>
    <xf numFmtId="0" fontId="0" fillId="5" borderId="0" xfId="0" applyFill="1"/>
    <xf numFmtId="164" fontId="0" fillId="0" borderId="1" xfId="0" applyNumberFormat="1" applyBorder="1"/>
    <xf numFmtId="4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0" fontId="7" fillId="0" borderId="0" xfId="0" applyFont="1" applyBorder="1"/>
    <xf numFmtId="0" fontId="0" fillId="0" borderId="0" xfId="0" applyBorder="1"/>
    <xf numFmtId="4" fontId="7" fillId="0" borderId="0" xfId="0" applyNumberFormat="1" applyFont="1" applyBorder="1"/>
    <xf numFmtId="1" fontId="14" fillId="0" borderId="1" xfId="5" applyNumberFormat="1" applyFont="1" applyFill="1" applyBorder="1" applyAlignment="1">
      <alignment horizontal="center" vertical="center"/>
    </xf>
    <xf numFmtId="1" fontId="14" fillId="7" borderId="1" xfId="7" applyNumberFormat="1" applyFont="1" applyFill="1" applyBorder="1" applyAlignment="1">
      <alignment horizontal="center" vertical="center"/>
    </xf>
    <xf numFmtId="1" fontId="15" fillId="7" borderId="1" xfId="7" applyNumberFormat="1" applyFont="1" applyFill="1" applyBorder="1" applyAlignment="1">
      <alignment horizontal="center" vertical="center"/>
    </xf>
    <xf numFmtId="164" fontId="15" fillId="7" borderId="1" xfId="7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164" fontId="14" fillId="7" borderId="1" xfId="7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/>
    </xf>
    <xf numFmtId="1" fontId="14" fillId="7" borderId="6" xfId="5" applyNumberFormat="1" applyFont="1" applyFill="1" applyBorder="1" applyAlignment="1">
      <alignment horizontal="center" vertical="center"/>
    </xf>
    <xf numFmtId="1" fontId="14" fillId="0" borderId="1" xfId="5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/>
    </xf>
    <xf numFmtId="1" fontId="14" fillId="7" borderId="6" xfId="5" applyNumberFormat="1" applyFont="1" applyFill="1" applyBorder="1" applyAlignment="1">
      <alignment horizontal="center" vertical="center"/>
    </xf>
    <xf numFmtId="1" fontId="4" fillId="0" borderId="1" xfId="7" applyNumberFormat="1" applyFont="1" applyFill="1" applyBorder="1" applyAlignment="1">
      <alignment horizontal="center" vertical="center" wrapText="1"/>
    </xf>
    <xf numFmtId="1" fontId="32" fillId="0" borderId="1" xfId="7" applyNumberFormat="1" applyFont="1" applyFill="1" applyBorder="1" applyAlignment="1">
      <alignment horizontal="center" vertical="center" wrapText="1"/>
    </xf>
    <xf numFmtId="1" fontId="32" fillId="0" borderId="5" xfId="7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/>
    </xf>
    <xf numFmtId="1" fontId="14" fillId="7" borderId="1" xfId="7" applyNumberFormat="1" applyFont="1" applyFill="1" applyBorder="1" applyAlignment="1">
      <alignment horizontal="center" vertical="center"/>
    </xf>
    <xf numFmtId="1" fontId="15" fillId="7" borderId="1" xfId="7" applyNumberFormat="1" applyFont="1" applyFill="1" applyBorder="1" applyAlignment="1">
      <alignment horizontal="center" vertical="center"/>
    </xf>
    <xf numFmtId="164" fontId="15" fillId="7" borderId="1" xfId="7" applyNumberFormat="1" applyFont="1" applyFill="1" applyBorder="1" applyAlignment="1">
      <alignment horizontal="center" vertical="center"/>
    </xf>
    <xf numFmtId="164" fontId="14" fillId="7" borderId="1" xfId="7" applyNumberFormat="1" applyFont="1" applyFill="1" applyBorder="1" applyAlignment="1">
      <alignment horizontal="center" vertical="center"/>
    </xf>
    <xf numFmtId="2" fontId="15" fillId="7" borderId="1" xfId="7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/>
    <xf numFmtId="0" fontId="21" fillId="0" borderId="1" xfId="4" applyFont="1" applyBorder="1" applyAlignment="1">
      <alignment horizontal="center"/>
    </xf>
    <xf numFmtId="0" fontId="5" fillId="0" borderId="1" xfId="8" applyNumberFormat="1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5" fillId="0" borderId="1" xfId="8" applyNumberFormat="1" applyFont="1" applyFill="1" applyBorder="1" applyAlignment="1">
      <alignment wrapText="1"/>
    </xf>
    <xf numFmtId="164" fontId="19" fillId="0" borderId="1" xfId="1" applyNumberFormat="1" applyFont="1" applyFill="1" applyBorder="1"/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left"/>
    </xf>
    <xf numFmtId="0" fontId="19" fillId="0" borderId="1" xfId="1" applyFont="1" applyBorder="1"/>
    <xf numFmtId="0" fontId="19" fillId="6" borderId="1" xfId="1" applyFont="1" applyFill="1" applyBorder="1"/>
    <xf numFmtId="0" fontId="19" fillId="4" borderId="1" xfId="1" applyFont="1" applyFill="1" applyBorder="1"/>
    <xf numFmtId="0" fontId="19" fillId="0" borderId="1" xfId="1" applyFont="1" applyFill="1" applyBorder="1" applyAlignment="1"/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0" fontId="19" fillId="4" borderId="1" xfId="1" applyFont="1" applyFill="1" applyBorder="1" applyAlignment="1">
      <alignment horizontal="center"/>
    </xf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1" fontId="17" fillId="0" borderId="1" xfId="1" applyNumberFormat="1" applyFont="1" applyFill="1" applyBorder="1" applyAlignment="1">
      <alignment horizontal="center"/>
    </xf>
    <xf numFmtId="0" fontId="19" fillId="4" borderId="1" xfId="5" applyFont="1" applyFill="1" applyBorder="1"/>
    <xf numFmtId="0" fontId="18" fillId="4" borderId="1" xfId="5" applyFont="1" applyFill="1" applyBorder="1"/>
    <xf numFmtId="0" fontId="19" fillId="4" borderId="1" xfId="1" applyNumberFormat="1" applyFont="1" applyFill="1" applyBorder="1" applyAlignment="1">
      <alignment horizontal="center"/>
    </xf>
    <xf numFmtId="0" fontId="19" fillId="4" borderId="1" xfId="1" applyFont="1" applyFill="1" applyBorder="1"/>
    <xf numFmtId="0" fontId="18" fillId="4" borderId="1" xfId="2" applyFont="1" applyFill="1" applyBorder="1"/>
    <xf numFmtId="0" fontId="19" fillId="4" borderId="1" xfId="5" applyFont="1" applyFill="1" applyBorder="1" applyAlignment="1">
      <alignment horizontal="center"/>
    </xf>
    <xf numFmtId="164" fontId="28" fillId="0" borderId="1" xfId="1" applyNumberFormat="1" applyFont="1" applyFill="1" applyBorder="1"/>
    <xf numFmtId="0" fontId="29" fillId="0" borderId="1" xfId="1" applyNumberFormat="1" applyFont="1" applyFill="1" applyBorder="1" applyAlignment="1">
      <alignment horizontal="center"/>
    </xf>
    <xf numFmtId="0" fontId="28" fillId="0" borderId="1" xfId="1" applyFont="1" applyFill="1" applyBorder="1"/>
    <xf numFmtId="164" fontId="29" fillId="0" borderId="1" xfId="1" applyNumberFormat="1" applyFont="1" applyFill="1" applyBorder="1" applyAlignment="1">
      <alignment horizontal="center"/>
    </xf>
    <xf numFmtId="1" fontId="29" fillId="0" borderId="1" xfId="1" applyNumberFormat="1" applyFont="1" applyFill="1" applyBorder="1" applyAlignment="1">
      <alignment horizontal="center"/>
    </xf>
    <xf numFmtId="0" fontId="31" fillId="4" borderId="1" xfId="5" applyFont="1" applyFill="1" applyBorder="1" applyAlignment="1">
      <alignment horizontal="left" vertical="top" wrapText="1"/>
    </xf>
    <xf numFmtId="0" fontId="23" fillId="4" borderId="1" xfId="5" applyFont="1" applyFill="1" applyBorder="1" applyAlignment="1">
      <alignment horizontal="left" vertical="top" wrapText="1"/>
    </xf>
    <xf numFmtId="0" fontId="30" fillId="0" borderId="1" xfId="5" applyFont="1" applyBorder="1"/>
    <xf numFmtId="0" fontId="27" fillId="4" borderId="1" xfId="1" applyFont="1" applyFill="1" applyBorder="1" applyAlignment="1">
      <alignment wrapText="1"/>
    </xf>
    <xf numFmtId="0" fontId="19" fillId="4" borderId="1" xfId="1" applyFont="1" applyFill="1" applyBorder="1" applyAlignment="1">
      <alignment horizontal="center" wrapText="1"/>
    </xf>
    <xf numFmtId="164" fontId="19" fillId="4" borderId="1" xfId="1" applyNumberFormat="1" applyFont="1" applyFill="1" applyBorder="1" applyAlignment="1">
      <alignment horizontal="center" wrapText="1"/>
    </xf>
    <xf numFmtId="0" fontId="19" fillId="4" borderId="1" xfId="1" applyNumberFormat="1" applyFont="1" applyFill="1" applyBorder="1" applyAlignment="1">
      <alignment horizontal="center" wrapText="1"/>
    </xf>
    <xf numFmtId="0" fontId="19" fillId="4" borderId="1" xfId="1" applyFont="1" applyFill="1" applyBorder="1" applyAlignment="1">
      <alignment wrapText="1"/>
    </xf>
    <xf numFmtId="1" fontId="19" fillId="4" borderId="1" xfId="1" applyNumberFormat="1" applyFont="1" applyFill="1" applyBorder="1" applyAlignment="1">
      <alignment horizontal="center" wrapText="1"/>
    </xf>
    <xf numFmtId="2" fontId="19" fillId="4" borderId="1" xfId="1" applyNumberFormat="1" applyFont="1" applyFill="1" applyBorder="1" applyAlignment="1">
      <alignment wrapText="1"/>
    </xf>
    <xf numFmtId="164" fontId="19" fillId="4" borderId="1" xfId="1" applyNumberFormat="1" applyFont="1" applyFill="1" applyBorder="1" applyAlignment="1">
      <alignment wrapText="1"/>
    </xf>
    <xf numFmtId="2" fontId="19" fillId="4" borderId="1" xfId="1" applyNumberFormat="1" applyFont="1" applyFill="1" applyBorder="1" applyAlignment="1">
      <alignment horizontal="center" wrapText="1"/>
    </xf>
    <xf numFmtId="0" fontId="26" fillId="0" borderId="1" xfId="1" applyFont="1" applyFill="1" applyBorder="1"/>
    <xf numFmtId="164" fontId="20" fillId="0" borderId="1" xfId="1" applyNumberFormat="1" applyFont="1" applyFill="1" applyBorder="1" applyAlignment="1">
      <alignment horizontal="center"/>
    </xf>
    <xf numFmtId="164" fontId="25" fillId="0" borderId="1" xfId="1" applyNumberFormat="1" applyFont="1" applyFill="1" applyBorder="1"/>
    <xf numFmtId="164" fontId="16" fillId="4" borderId="1" xfId="5" applyNumberFormat="1" applyFont="1" applyFill="1" applyBorder="1" applyAlignment="1">
      <alignment vertical="center"/>
    </xf>
    <xf numFmtId="164" fontId="16" fillId="4" borderId="1" xfId="5" applyNumberFormat="1" applyFont="1" applyFill="1" applyBorder="1" applyAlignment="1"/>
    <xf numFmtId="164" fontId="16" fillId="4" borderId="1" xfId="5" applyNumberFormat="1" applyFont="1" applyFill="1" applyBorder="1" applyAlignment="1">
      <alignment wrapText="1"/>
    </xf>
    <xf numFmtId="0" fontId="16" fillId="4" borderId="1" xfId="5" applyFont="1" applyFill="1" applyBorder="1" applyAlignment="1">
      <alignment vertical="center"/>
    </xf>
    <xf numFmtId="0" fontId="16" fillId="4" borderId="1" xfId="5" applyFont="1" applyFill="1" applyBorder="1" applyAlignment="1"/>
    <xf numFmtId="0" fontId="16" fillId="4" borderId="1" xfId="5" applyFont="1" applyFill="1" applyBorder="1" applyAlignment="1">
      <alignment horizontal="left"/>
    </xf>
    <xf numFmtId="164" fontId="16" fillId="4" borderId="1" xfId="5" applyNumberFormat="1" applyFont="1" applyFill="1" applyBorder="1" applyAlignment="1">
      <alignment horizontal="left"/>
    </xf>
    <xf numFmtId="164" fontId="19" fillId="4" borderId="1" xfId="1" applyNumberFormat="1" applyFont="1" applyFill="1" applyBorder="1"/>
    <xf numFmtId="164" fontId="17" fillId="4" borderId="1" xfId="1" applyNumberFormat="1" applyFont="1" applyFill="1" applyBorder="1"/>
    <xf numFmtId="0" fontId="19" fillId="0" borderId="1" xfId="1" applyFont="1" applyFill="1" applyBorder="1"/>
    <xf numFmtId="0" fontId="19" fillId="0" borderId="1" xfId="1" applyFont="1" applyFill="1" applyBorder="1"/>
    <xf numFmtId="164" fontId="19" fillId="0" borderId="1" xfId="1" applyNumberFormat="1" applyFont="1" applyFill="1" applyBorder="1"/>
    <xf numFmtId="164" fontId="17" fillId="3" borderId="1" xfId="1" applyNumberFormat="1" applyFont="1" applyFill="1" applyBorder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1" fontId="32" fillId="0" borderId="1" xfId="7" applyNumberFormat="1" applyFont="1" applyFill="1" applyBorder="1"/>
    <xf numFmtId="1" fontId="32" fillId="0" borderId="5" xfId="7" applyNumberFormat="1" applyFont="1" applyFill="1" applyBorder="1"/>
    <xf numFmtId="164" fontId="0" fillId="0" borderId="0" xfId="0" applyNumberFormat="1" applyFont="1"/>
    <xf numFmtId="1" fontId="14" fillId="0" borderId="1" xfId="7" applyNumberFormat="1" applyFont="1" applyFill="1" applyBorder="1" applyAlignment="1">
      <alignment horizontal="center" vertical="center"/>
    </xf>
    <xf numFmtId="4" fontId="0" fillId="5" borderId="0" xfId="0" applyNumberFormat="1" applyFill="1"/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/>
    <xf numFmtId="0" fontId="0" fillId="8" borderId="0" xfId="0" applyFill="1"/>
    <xf numFmtId="4" fontId="7" fillId="8" borderId="0" xfId="0" applyNumberFormat="1" applyFont="1" applyFill="1"/>
    <xf numFmtId="0" fontId="0" fillId="8" borderId="1" xfId="0" applyFill="1" applyBorder="1" applyAlignment="1">
      <alignment horizontal="center" vertical="center"/>
    </xf>
    <xf numFmtId="4" fontId="0" fillId="8" borderId="1" xfId="0" applyNumberFormat="1" applyFill="1" applyBorder="1"/>
    <xf numFmtId="2" fontId="0" fillId="8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4" fontId="7" fillId="5" borderId="0" xfId="0" applyNumberFormat="1" applyFont="1" applyFill="1"/>
    <xf numFmtId="164" fontId="14" fillId="0" borderId="15" xfId="5" applyNumberFormat="1" applyFont="1" applyFill="1" applyBorder="1" applyAlignment="1">
      <alignment horizontal="center" vertical="center"/>
    </xf>
    <xf numFmtId="1" fontId="14" fillId="0" borderId="15" xfId="5" applyNumberFormat="1" applyFont="1" applyFill="1" applyBorder="1" applyAlignment="1">
      <alignment horizontal="center" vertical="center"/>
    </xf>
    <xf numFmtId="164" fontId="15" fillId="7" borderId="15" xfId="7" applyNumberFormat="1" applyFont="1" applyFill="1" applyBorder="1" applyAlignment="1">
      <alignment horizontal="center" vertical="center"/>
    </xf>
    <xf numFmtId="1" fontId="15" fillId="7" borderId="15" xfId="7" applyNumberFormat="1" applyFont="1" applyFill="1" applyBorder="1" applyAlignment="1">
      <alignment horizontal="center" vertical="center"/>
    </xf>
    <xf numFmtId="164" fontId="14" fillId="7" borderId="15" xfId="7" applyNumberFormat="1" applyFont="1" applyFill="1" applyBorder="1" applyAlignment="1">
      <alignment horizontal="center" vertical="center"/>
    </xf>
    <xf numFmtId="1" fontId="14" fillId="7" borderId="15" xfId="7" applyNumberFormat="1" applyFont="1" applyFill="1" applyBorder="1" applyAlignment="1">
      <alignment horizontal="center" vertical="center"/>
    </xf>
    <xf numFmtId="164" fontId="14" fillId="7" borderId="15" xfId="5" applyNumberFormat="1" applyFont="1" applyFill="1" applyBorder="1" applyAlignment="1">
      <alignment horizontal="center" vertical="center" wrapText="1"/>
    </xf>
    <xf numFmtId="1" fontId="14" fillId="7" borderId="19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" fontId="32" fillId="0" borderId="15" xfId="7" applyNumberFormat="1" applyFont="1" applyFill="1" applyBorder="1"/>
    <xf numFmtId="1" fontId="4" fillId="0" borderId="15" xfId="7" applyNumberFormat="1" applyFont="1" applyFill="1" applyBorder="1" applyAlignment="1">
      <alignment horizontal="center" vertical="center" wrapText="1"/>
    </xf>
    <xf numFmtId="1" fontId="14" fillId="0" borderId="15" xfId="7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21" fillId="0" borderId="15" xfId="4" applyFont="1" applyBorder="1" applyAlignment="1">
      <alignment horizontal="center"/>
    </xf>
    <xf numFmtId="0" fontId="5" fillId="0" borderId="15" xfId="8" applyNumberFormat="1" applyFont="1" applyFill="1" applyBorder="1" applyAlignment="1">
      <alignment wrapText="1"/>
    </xf>
    <xf numFmtId="164" fontId="19" fillId="4" borderId="1" xfId="1" applyNumberFormat="1" applyFont="1" applyFill="1" applyBorder="1"/>
    <xf numFmtId="0" fontId="25" fillId="0" borderId="1" xfId="1" applyFont="1" applyFill="1" applyBorder="1"/>
    <xf numFmtId="0" fontId="19" fillId="0" borderId="1" xfId="1" applyFont="1" applyFill="1" applyBorder="1"/>
    <xf numFmtId="164" fontId="19" fillId="4" borderId="1" xfId="1" applyNumberFormat="1" applyFont="1" applyFill="1" applyBorder="1" applyAlignment="1">
      <alignment wrapText="1"/>
    </xf>
    <xf numFmtId="1" fontId="19" fillId="4" borderId="1" xfId="1" applyNumberFormat="1" applyFont="1" applyFill="1" applyBorder="1"/>
    <xf numFmtId="0" fontId="33" fillId="0" borderId="1" xfId="0" applyFont="1" applyBorder="1" applyAlignment="1">
      <alignment horizontal="center" vertical="center" wrapText="1"/>
    </xf>
    <xf numFmtId="164" fontId="19" fillId="0" borderId="1" xfId="1" applyNumberFormat="1" applyFont="1" applyFill="1" applyBorder="1"/>
    <xf numFmtId="0" fontId="19" fillId="0" borderId="1" xfId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center" vertical="center"/>
    </xf>
    <xf numFmtId="1" fontId="34" fillId="0" borderId="15" xfId="7" applyNumberFormat="1" applyFont="1" applyFill="1" applyBorder="1" applyAlignment="1">
      <alignment horizontal="center" vertical="center" wrapText="1"/>
    </xf>
    <xf numFmtId="1" fontId="34" fillId="0" borderId="1" xfId="7" applyNumberFormat="1" applyFont="1" applyFill="1" applyBorder="1" applyAlignment="1">
      <alignment horizontal="center" vertical="center" wrapText="1"/>
    </xf>
    <xf numFmtId="0" fontId="27" fillId="4" borderId="1" xfId="1" applyFont="1" applyFill="1" applyBorder="1" applyAlignment="1">
      <alignment horizontal="center" vertical="center" wrapText="1"/>
    </xf>
    <xf numFmtId="1" fontId="4" fillId="0" borderId="15" xfId="7" applyNumberFormat="1" applyFont="1" applyFill="1" applyBorder="1" applyAlignment="1">
      <alignment horizontal="left" vertical="center" wrapText="1"/>
    </xf>
    <xf numFmtId="0" fontId="0" fillId="10" borderId="0" xfId="0" applyFill="1"/>
    <xf numFmtId="0" fontId="0" fillId="10" borderId="1" xfId="0" applyFill="1" applyBorder="1" applyAlignment="1">
      <alignment horizontal="center" vertical="center"/>
    </xf>
    <xf numFmtId="4" fontId="7" fillId="10" borderId="0" xfId="0" applyNumberFormat="1" applyFont="1" applyFill="1"/>
    <xf numFmtId="0" fontId="0" fillId="10" borderId="1" xfId="0" applyFill="1" applyBorder="1"/>
    <xf numFmtId="4" fontId="0" fillId="10" borderId="1" xfId="0" applyNumberFormat="1" applyFill="1" applyBorder="1"/>
    <xf numFmtId="2" fontId="0" fillId="0" borderId="1" xfId="0" applyNumberFormat="1" applyBorder="1"/>
    <xf numFmtId="2" fontId="7" fillId="0" borderId="1" xfId="0" applyNumberFormat="1" applyFont="1" applyBorder="1"/>
    <xf numFmtId="0" fontId="4" fillId="0" borderId="1" xfId="1" applyFont="1" applyFill="1" applyBorder="1"/>
    <xf numFmtId="1" fontId="17" fillId="0" borderId="1" xfId="1" applyNumberFormat="1" applyFont="1" applyFill="1" applyBorder="1" applyAlignment="1">
      <alignment horizontal="center"/>
    </xf>
    <xf numFmtId="2" fontId="17" fillId="0" borderId="1" xfId="1" applyNumberFormat="1" applyFont="1" applyFill="1" applyBorder="1" applyAlignment="1">
      <alignment horizontal="center"/>
    </xf>
    <xf numFmtId="1" fontId="19" fillId="0" borderId="1" xfId="1" applyNumberFormat="1" applyFont="1" applyFill="1" applyBorder="1"/>
    <xf numFmtId="2" fontId="19" fillId="0" borderId="1" xfId="1" applyNumberFormat="1" applyFont="1" applyFill="1" applyBorder="1"/>
    <xf numFmtId="1" fontId="19" fillId="0" borderId="1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Fill="1"/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1" fontId="17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/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164" fontId="19" fillId="0" borderId="1" xfId="1" applyNumberFormat="1" applyFont="1" applyFill="1" applyBorder="1"/>
    <xf numFmtId="0" fontId="0" fillId="0" borderId="0" xfId="0" applyFill="1" applyBorder="1"/>
    <xf numFmtId="0" fontId="0" fillId="9" borderId="0" xfId="0" applyFill="1"/>
    <xf numFmtId="167" fontId="0" fillId="0" borderId="0" xfId="0" applyNumberFormat="1"/>
    <xf numFmtId="165" fontId="0" fillId="0" borderId="0" xfId="0" applyNumberFormat="1"/>
    <xf numFmtId="4" fontId="0" fillId="10" borderId="0" xfId="0" applyNumberFormat="1" applyFill="1"/>
    <xf numFmtId="0" fontId="0" fillId="11" borderId="0" xfId="0" applyFill="1"/>
    <xf numFmtId="4" fontId="7" fillId="12" borderId="1" xfId="0" applyNumberFormat="1" applyFont="1" applyFill="1" applyBorder="1"/>
    <xf numFmtId="0" fontId="0" fillId="13" borderId="1" xfId="0" applyFill="1" applyBorder="1" applyAlignment="1">
      <alignment horizontal="center"/>
    </xf>
    <xf numFmtId="4" fontId="0" fillId="13" borderId="1" xfId="0" applyNumberFormat="1" applyFill="1" applyBorder="1"/>
    <xf numFmtId="4" fontId="7" fillId="14" borderId="1" xfId="0" applyNumberFormat="1" applyFont="1" applyFill="1" applyBorder="1"/>
    <xf numFmtId="164" fontId="24" fillId="0" borderId="0" xfId="1" applyNumberFormat="1" applyFont="1" applyFill="1" applyBorder="1"/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/>
    <xf numFmtId="0" fontId="0" fillId="10" borderId="1" xfId="0" applyFill="1" applyBorder="1" applyAlignment="1">
      <alignment wrapText="1"/>
    </xf>
    <xf numFmtId="4" fontId="7" fillId="10" borderId="0" xfId="0" applyNumberFormat="1" applyFont="1" applyFill="1" applyAlignment="1">
      <alignment horizontal="center" vertical="center"/>
    </xf>
    <xf numFmtId="2" fontId="0" fillId="10" borderId="0" xfId="0" applyNumberFormat="1" applyFill="1" applyAlignment="1">
      <alignment horizontal="center" vertical="center"/>
    </xf>
    <xf numFmtId="2" fontId="0" fillId="10" borderId="0" xfId="0" applyNumberFormat="1" applyFill="1" applyAlignment="1">
      <alignment horizontal="right" vertical="center"/>
    </xf>
    <xf numFmtId="4" fontId="0" fillId="10" borderId="1" xfId="0" applyNumberFormat="1" applyFill="1" applyBorder="1" applyAlignment="1">
      <alignment horizontal="right" vertical="center"/>
    </xf>
    <xf numFmtId="2" fontId="0" fillId="5" borderId="1" xfId="0" applyNumberFormat="1" applyFill="1" applyBorder="1"/>
    <xf numFmtId="0" fontId="0" fillId="13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4" fontId="0" fillId="15" borderId="1" xfId="0" applyNumberFormat="1" applyFill="1" applyBorder="1"/>
    <xf numFmtId="0" fontId="0" fillId="10" borderId="6" xfId="0" applyFill="1" applyBorder="1" applyAlignment="1">
      <alignment horizontal="center" vertical="center"/>
    </xf>
    <xf numFmtId="4" fontId="0" fillId="10" borderId="6" xfId="0" applyNumberFormat="1" applyFill="1" applyBorder="1"/>
    <xf numFmtId="0" fontId="0" fillId="12" borderId="1" xfId="0" applyFill="1" applyBorder="1"/>
    <xf numFmtId="0" fontId="0" fillId="12" borderId="1" xfId="0" applyFill="1" applyBorder="1" applyAlignment="1">
      <alignment horizontal="center" vertical="center"/>
    </xf>
    <xf numFmtId="4" fontId="0" fillId="12" borderId="1" xfId="0" applyNumberFormat="1" applyFill="1" applyBorder="1"/>
    <xf numFmtId="0" fontId="0" fillId="16" borderId="1" xfId="0" applyFill="1" applyBorder="1" applyAlignment="1">
      <alignment horizontal="center" vertical="center"/>
    </xf>
    <xf numFmtId="0" fontId="0" fillId="16" borderId="1" xfId="0" applyFill="1" applyBorder="1"/>
    <xf numFmtId="4" fontId="0" fillId="16" borderId="1" xfId="0" applyNumberFormat="1" applyFill="1" applyBorder="1"/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10" borderId="1" xfId="0" applyFont="1" applyFill="1" applyBorder="1" applyAlignment="1">
      <alignment wrapText="1"/>
    </xf>
    <xf numFmtId="0" fontId="0" fillId="10" borderId="1" xfId="0" applyFont="1" applyFill="1" applyBorder="1" applyAlignment="1">
      <alignment horizontal="center" vertical="center" wrapText="1"/>
    </xf>
    <xf numFmtId="0" fontId="0" fillId="5" borderId="1" xfId="0" applyFont="1" applyFill="1" applyBorder="1"/>
    <xf numFmtId="0" fontId="0" fillId="12" borderId="1" xfId="0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0" fontId="0" fillId="15" borderId="1" xfId="0" applyFont="1" applyFill="1" applyBorder="1" applyAlignment="1">
      <alignment horizontal="center" vertical="center" wrapText="1"/>
    </xf>
    <xf numFmtId="0" fontId="0" fillId="10" borderId="1" xfId="0" applyFont="1" applyFill="1" applyBorder="1"/>
    <xf numFmtId="0" fontId="0" fillId="12" borderId="1" xfId="0" applyFont="1" applyFill="1" applyBorder="1"/>
    <xf numFmtId="0" fontId="0" fillId="16" borderId="1" xfId="0" applyFont="1" applyFill="1" applyBorder="1"/>
    <xf numFmtId="0" fontId="0" fillId="10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1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top"/>
    </xf>
    <xf numFmtId="0" fontId="36" fillId="0" borderId="7" xfId="4" applyFont="1" applyBorder="1" applyAlignment="1">
      <alignment wrapText="1"/>
    </xf>
    <xf numFmtId="1" fontId="37" fillId="0" borderId="15" xfId="7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164" fontId="36" fillId="0" borderId="1" xfId="1" applyNumberFormat="1" applyFont="1" applyFill="1" applyBorder="1" applyAlignment="1">
      <alignment horizontal="right"/>
    </xf>
    <xf numFmtId="164" fontId="38" fillId="0" borderId="1" xfId="1" applyNumberFormat="1" applyFont="1" applyFill="1" applyBorder="1" applyAlignment="1">
      <alignment horizontal="right"/>
    </xf>
    <xf numFmtId="0" fontId="0" fillId="0" borderId="0" xfId="0" applyFont="1" applyAlignment="1">
      <alignment horizontal="center" vertical="center"/>
    </xf>
    <xf numFmtId="4" fontId="0" fillId="10" borderId="1" xfId="0" applyNumberFormat="1" applyFont="1" applyFill="1" applyBorder="1" applyAlignment="1">
      <alignment horizontal="right" vertical="center"/>
    </xf>
    <xf numFmtId="4" fontId="0" fillId="8" borderId="1" xfId="0" applyNumberFormat="1" applyFont="1" applyFill="1" applyBorder="1"/>
    <xf numFmtId="4" fontId="0" fillId="15" borderId="1" xfId="0" applyNumberFormat="1" applyFont="1" applyFill="1" applyBorder="1"/>
    <xf numFmtId="2" fontId="0" fillId="8" borderId="1" xfId="0" applyNumberFormat="1" applyFont="1" applyFill="1" applyBorder="1"/>
    <xf numFmtId="4" fontId="0" fillId="5" borderId="1" xfId="0" applyNumberFormat="1" applyFont="1" applyFill="1" applyBorder="1"/>
    <xf numFmtId="4" fontId="0" fillId="10" borderId="1" xfId="0" applyNumberFormat="1" applyFont="1" applyFill="1" applyBorder="1"/>
    <xf numFmtId="4" fontId="0" fillId="10" borderId="6" xfId="0" applyNumberFormat="1" applyFont="1" applyFill="1" applyBorder="1"/>
    <xf numFmtId="4" fontId="0" fillId="12" borderId="1" xfId="0" applyNumberFormat="1" applyFont="1" applyFill="1" applyBorder="1"/>
    <xf numFmtId="4" fontId="0" fillId="16" borderId="1" xfId="0" applyNumberFormat="1" applyFont="1" applyFill="1" applyBorder="1"/>
    <xf numFmtId="1" fontId="37" fillId="0" borderId="1" xfId="7" applyNumberFormat="1" applyFont="1" applyFill="1" applyBorder="1" applyAlignment="1">
      <alignment horizontal="center" vertical="center" wrapText="1"/>
    </xf>
    <xf numFmtId="2" fontId="0" fillId="5" borderId="1" xfId="0" applyNumberFormat="1" applyFont="1" applyFill="1" applyBorder="1"/>
    <xf numFmtId="0" fontId="36" fillId="0" borderId="7" xfId="4" applyFont="1" applyBorder="1" applyAlignment="1"/>
    <xf numFmtId="164" fontId="36" fillId="0" borderId="1" xfId="1" applyNumberFormat="1" applyFont="1" applyFill="1" applyBorder="1"/>
    <xf numFmtId="0" fontId="36" fillId="0" borderId="11" xfId="4" applyFont="1" applyBorder="1"/>
    <xf numFmtId="0" fontId="36" fillId="0" borderId="1" xfId="4" applyFont="1" applyBorder="1" applyAlignment="1"/>
    <xf numFmtId="0" fontId="36" fillId="0" borderId="12" xfId="4" applyFont="1" applyBorder="1" applyAlignment="1"/>
    <xf numFmtId="0" fontId="36" fillId="0" borderId="1" xfId="4" applyFont="1" applyBorder="1" applyAlignment="1">
      <alignment wrapText="1"/>
    </xf>
    <xf numFmtId="0" fontId="36" fillId="0" borderId="13" xfId="4" applyFont="1" applyBorder="1"/>
    <xf numFmtId="0" fontId="36" fillId="0" borderId="9" xfId="4" applyFont="1" applyBorder="1" applyAlignment="1"/>
    <xf numFmtId="0" fontId="36" fillId="0" borderId="10" xfId="4" applyFont="1" applyBorder="1" applyAlignment="1">
      <alignment horizontal="right"/>
    </xf>
    <xf numFmtId="0" fontId="36" fillId="0" borderId="7" xfId="4" applyFont="1" applyBorder="1"/>
    <xf numFmtId="0" fontId="36" fillId="0" borderId="16" xfId="4" applyFont="1" applyFill="1" applyBorder="1" applyAlignment="1">
      <alignment horizontal="right"/>
    </xf>
    <xf numFmtId="0" fontId="36" fillId="0" borderId="14" xfId="4" applyFont="1" applyFill="1" applyBorder="1" applyAlignment="1">
      <alignment horizontal="right"/>
    </xf>
    <xf numFmtId="0" fontId="36" fillId="0" borderId="17" xfId="4" applyFont="1" applyFill="1" applyBorder="1" applyAlignment="1">
      <alignment horizontal="right"/>
    </xf>
    <xf numFmtId="0" fontId="36" fillId="0" borderId="10" xfId="4" applyFont="1" applyBorder="1" applyAlignment="1">
      <alignment horizontal="center"/>
    </xf>
    <xf numFmtId="2" fontId="0" fillId="8" borderId="0" xfId="0" applyNumberFormat="1" applyFill="1"/>
    <xf numFmtId="2" fontId="29" fillId="0" borderId="1" xfId="1" applyNumberFormat="1" applyFont="1" applyFill="1" applyBorder="1" applyAlignment="1">
      <alignment horizontal="center"/>
    </xf>
    <xf numFmtId="4" fontId="7" fillId="11" borderId="1" xfId="0" applyNumberFormat="1" applyFont="1" applyFill="1" applyBorder="1"/>
    <xf numFmtId="4" fontId="7" fillId="17" borderId="1" xfId="0" applyNumberFormat="1" applyFont="1" applyFill="1" applyBorder="1"/>
    <xf numFmtId="1" fontId="0" fillId="0" borderId="0" xfId="0" applyNumberFormat="1"/>
    <xf numFmtId="2" fontId="39" fillId="0" borderId="0" xfId="0" applyNumberFormat="1" applyFont="1"/>
    <xf numFmtId="2" fontId="40" fillId="0" borderId="0" xfId="0" applyNumberFormat="1" applyFont="1"/>
    <xf numFmtId="2" fontId="0" fillId="18" borderId="0" xfId="0" applyNumberFormat="1" applyFill="1"/>
    <xf numFmtId="2" fontId="39" fillId="18" borderId="0" xfId="0" applyNumberFormat="1" applyFont="1" applyFill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center" vertical="center" wrapText="1"/>
    </xf>
    <xf numFmtId="0" fontId="0" fillId="8" borderId="20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10" borderId="23" xfId="0" applyFont="1" applyFill="1" applyBorder="1" applyAlignment="1">
      <alignment horizontal="center" vertical="center" wrapText="1"/>
    </xf>
    <xf numFmtId="0" fontId="0" fillId="10" borderId="19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10" borderId="2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6" fillId="0" borderId="11" xfId="4" applyFont="1" applyBorder="1" applyAlignment="1">
      <alignment horizontal="right"/>
    </xf>
    <xf numFmtId="0" fontId="36" fillId="0" borderId="8" xfId="4" applyFont="1" applyBorder="1" applyAlignment="1">
      <alignment horizontal="right"/>
    </xf>
    <xf numFmtId="0" fontId="36" fillId="0" borderId="18" xfId="4" applyFont="1" applyBorder="1" applyAlignment="1">
      <alignment horizontal="center" vertical="top"/>
    </xf>
    <xf numFmtId="0" fontId="36" fillId="0" borderId="8" xfId="4" applyFont="1" applyBorder="1" applyAlignment="1">
      <alignment horizontal="center" vertical="top"/>
    </xf>
    <xf numFmtId="0" fontId="36" fillId="0" borderId="1" xfId="4" applyFont="1" applyBorder="1" applyAlignment="1"/>
  </cellXfs>
  <cellStyles count="12">
    <cellStyle name="Normal" xfId="0" builtinId="0"/>
    <cellStyle name="Normal 2" xfId="2"/>
    <cellStyle name="Normal 2 2" xfId="6"/>
    <cellStyle name="Normal 3" xfId="4"/>
    <cellStyle name="Normal 4" xfId="5"/>
    <cellStyle name="Normal 5" xfId="9"/>
    <cellStyle name="Normal_Sheet1" xfId="3"/>
    <cellStyle name="Normal_Sheet1 2" xfId="7"/>
    <cellStyle name="Обычный 2" xfId="10"/>
    <cellStyle name="Обычный 3" xfId="11"/>
    <cellStyle name="Обычный_Лист1" xfId="1"/>
    <cellStyle name="Обычный_Лист1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plotArea>
      <c:layout/>
      <c:scatterChart>
        <c:scatterStyle val="lineMarker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Lori!$AK$5:$AK$155</c:f>
              <c:numCache>
                <c:formatCode>0</c:formatCode>
                <c:ptCount val="151"/>
                <c:pt idx="0">
                  <c:v>701</c:v>
                </c:pt>
                <c:pt idx="1">
                  <c:v>184</c:v>
                </c:pt>
                <c:pt idx="2">
                  <c:v>524</c:v>
                </c:pt>
                <c:pt idx="3">
                  <c:v>938.66666666666674</c:v>
                </c:pt>
                <c:pt idx="4">
                  <c:v>218.33333333333331</c:v>
                </c:pt>
                <c:pt idx="5">
                  <c:v>385.66666666666669</c:v>
                </c:pt>
                <c:pt idx="6">
                  <c:v>279</c:v>
                </c:pt>
                <c:pt idx="7">
                  <c:v>302.33333333333337</c:v>
                </c:pt>
                <c:pt idx="8">
                  <c:v>180.33333333333331</c:v>
                </c:pt>
                <c:pt idx="9">
                  <c:v>136</c:v>
                </c:pt>
                <c:pt idx="10">
                  <c:v>489.66666666666663</c:v>
                </c:pt>
                <c:pt idx="11">
                  <c:v>447.33333333333337</c:v>
                </c:pt>
                <c:pt idx="12">
                  <c:v>706</c:v>
                </c:pt>
                <c:pt idx="13">
                  <c:v>412</c:v>
                </c:pt>
                <c:pt idx="14">
                  <c:v>557.33333333333326</c:v>
                </c:pt>
                <c:pt idx="15">
                  <c:v>119.33333333333334</c:v>
                </c:pt>
                <c:pt idx="16">
                  <c:v>236</c:v>
                </c:pt>
                <c:pt idx="17">
                  <c:v>631</c:v>
                </c:pt>
                <c:pt idx="18">
                  <c:v>938.66666666666674</c:v>
                </c:pt>
                <c:pt idx="19">
                  <c:v>869.66666666666674</c:v>
                </c:pt>
                <c:pt idx="20" formatCode="0.0">
                  <c:v>20</c:v>
                </c:pt>
                <c:pt idx="21">
                  <c:v>543</c:v>
                </c:pt>
                <c:pt idx="22">
                  <c:v>435.66666666666663</c:v>
                </c:pt>
                <c:pt idx="23">
                  <c:v>675.33333333333326</c:v>
                </c:pt>
                <c:pt idx="24">
                  <c:v>41.333333333333336</c:v>
                </c:pt>
                <c:pt idx="25">
                  <c:v>95.666666666666657</c:v>
                </c:pt>
                <c:pt idx="26">
                  <c:v>155.66666666666666</c:v>
                </c:pt>
                <c:pt idx="27">
                  <c:v>217.33333333333331</c:v>
                </c:pt>
                <c:pt idx="28">
                  <c:v>229.66666666666669</c:v>
                </c:pt>
                <c:pt idx="29">
                  <c:v>103</c:v>
                </c:pt>
                <c:pt idx="30">
                  <c:v>62.333333333333336</c:v>
                </c:pt>
                <c:pt idx="31">
                  <c:v>231.99999999999997</c:v>
                </c:pt>
                <c:pt idx="32">
                  <c:v>128.66666666666666</c:v>
                </c:pt>
                <c:pt idx="33">
                  <c:v>34</c:v>
                </c:pt>
                <c:pt idx="34">
                  <c:v>384</c:v>
                </c:pt>
                <c:pt idx="35">
                  <c:v>255</c:v>
                </c:pt>
                <c:pt idx="36">
                  <c:v>77.333333333333343</c:v>
                </c:pt>
                <c:pt idx="37">
                  <c:v>145.66666666666669</c:v>
                </c:pt>
                <c:pt idx="38">
                  <c:v>16.666666666666668</c:v>
                </c:pt>
                <c:pt idx="39">
                  <c:v>20</c:v>
                </c:pt>
                <c:pt idx="40">
                  <c:v>38.666666666666671</c:v>
                </c:pt>
                <c:pt idx="41">
                  <c:v>21.666666666666664</c:v>
                </c:pt>
                <c:pt idx="42">
                  <c:v>31</c:v>
                </c:pt>
                <c:pt idx="43">
                  <c:v>143</c:v>
                </c:pt>
                <c:pt idx="44">
                  <c:v>370</c:v>
                </c:pt>
                <c:pt idx="45">
                  <c:v>133.33333333333334</c:v>
                </c:pt>
                <c:pt idx="46">
                  <c:v>125.33333333333333</c:v>
                </c:pt>
                <c:pt idx="47">
                  <c:v>132</c:v>
                </c:pt>
                <c:pt idx="48">
                  <c:v>71.333333333333343</c:v>
                </c:pt>
                <c:pt idx="49">
                  <c:v>76.333333333333329</c:v>
                </c:pt>
                <c:pt idx="50">
                  <c:v>712.66666666666674</c:v>
                </c:pt>
                <c:pt idx="51">
                  <c:v>158.33333333333331</c:v>
                </c:pt>
                <c:pt idx="52">
                  <c:v>131.33333333333334</c:v>
                </c:pt>
                <c:pt idx="53">
                  <c:v>151</c:v>
                </c:pt>
                <c:pt idx="54">
                  <c:v>136</c:v>
                </c:pt>
                <c:pt idx="55">
                  <c:v>133.66666666666669</c:v>
                </c:pt>
                <c:pt idx="56">
                  <c:v>262</c:v>
                </c:pt>
                <c:pt idx="57">
                  <c:v>212.33333333333334</c:v>
                </c:pt>
                <c:pt idx="58">
                  <c:v>89.333333333333329</c:v>
                </c:pt>
                <c:pt idx="59">
                  <c:v>75</c:v>
                </c:pt>
                <c:pt idx="60">
                  <c:v>89.999999999999986</c:v>
                </c:pt>
                <c:pt idx="61">
                  <c:v>190.66666666666666</c:v>
                </c:pt>
                <c:pt idx="62">
                  <c:v>51.666666666666664</c:v>
                </c:pt>
                <c:pt idx="63">
                  <c:v>118.66666666666667</c:v>
                </c:pt>
                <c:pt idx="64">
                  <c:v>292</c:v>
                </c:pt>
                <c:pt idx="65">
                  <c:v>18</c:v>
                </c:pt>
                <c:pt idx="66">
                  <c:v>87</c:v>
                </c:pt>
                <c:pt idx="67">
                  <c:v>56.666666666666664</c:v>
                </c:pt>
                <c:pt idx="68">
                  <c:v>315.66666666666669</c:v>
                </c:pt>
                <c:pt idx="69">
                  <c:v>279.66666666666669</c:v>
                </c:pt>
                <c:pt idx="70">
                  <c:v>34</c:v>
                </c:pt>
                <c:pt idx="71">
                  <c:v>21</c:v>
                </c:pt>
                <c:pt idx="72">
                  <c:v>15.333333333333332</c:v>
                </c:pt>
                <c:pt idx="73">
                  <c:v>19.666666666666664</c:v>
                </c:pt>
                <c:pt idx="74">
                  <c:v>33.333333333333336</c:v>
                </c:pt>
                <c:pt idx="75">
                  <c:v>13.666666666666666</c:v>
                </c:pt>
                <c:pt idx="76">
                  <c:v>18.666666666666668</c:v>
                </c:pt>
                <c:pt idx="77">
                  <c:v>33.333333333333336</c:v>
                </c:pt>
                <c:pt idx="78">
                  <c:v>32.666666666666664</c:v>
                </c:pt>
                <c:pt idx="79">
                  <c:v>29.333333333333332</c:v>
                </c:pt>
                <c:pt idx="80">
                  <c:v>48.333333333333336</c:v>
                </c:pt>
                <c:pt idx="81">
                  <c:v>31.666666666666668</c:v>
                </c:pt>
                <c:pt idx="82">
                  <c:v>14</c:v>
                </c:pt>
                <c:pt idx="83">
                  <c:v>426</c:v>
                </c:pt>
                <c:pt idx="84">
                  <c:v>408.33333333333337</c:v>
                </c:pt>
                <c:pt idx="85">
                  <c:v>140.33333333333334</c:v>
                </c:pt>
                <c:pt idx="86">
                  <c:v>117.66666666666667</c:v>
                </c:pt>
                <c:pt idx="87">
                  <c:v>99</c:v>
                </c:pt>
                <c:pt idx="88">
                  <c:v>353.33333333333337</c:v>
                </c:pt>
                <c:pt idx="89">
                  <c:v>323.33333333333337</c:v>
                </c:pt>
                <c:pt idx="90">
                  <c:v>73.666666666666671</c:v>
                </c:pt>
                <c:pt idx="91">
                  <c:v>166</c:v>
                </c:pt>
                <c:pt idx="92">
                  <c:v>168.33333333333334</c:v>
                </c:pt>
                <c:pt idx="93">
                  <c:v>120.66666666666669</c:v>
                </c:pt>
                <c:pt idx="94">
                  <c:v>112.33333333333333</c:v>
                </c:pt>
                <c:pt idx="95">
                  <c:v>159</c:v>
                </c:pt>
                <c:pt idx="96">
                  <c:v>188.66666666666669</c:v>
                </c:pt>
                <c:pt idx="97">
                  <c:v>108.99999999999997</c:v>
                </c:pt>
                <c:pt idx="98">
                  <c:v>48.333333333333329</c:v>
                </c:pt>
                <c:pt idx="99">
                  <c:v>223.00000000000003</c:v>
                </c:pt>
                <c:pt idx="100">
                  <c:v>59</c:v>
                </c:pt>
                <c:pt idx="101">
                  <c:v>140.66666666666669</c:v>
                </c:pt>
                <c:pt idx="102">
                  <c:v>455</c:v>
                </c:pt>
                <c:pt idx="103">
                  <c:v>154</c:v>
                </c:pt>
                <c:pt idx="104">
                  <c:v>188.66666666666669</c:v>
                </c:pt>
                <c:pt idx="105">
                  <c:v>9</c:v>
                </c:pt>
                <c:pt idx="106">
                  <c:v>42</c:v>
                </c:pt>
                <c:pt idx="107">
                  <c:v>36</c:v>
                </c:pt>
                <c:pt idx="108">
                  <c:v>18.333333333333336</c:v>
                </c:pt>
                <c:pt idx="109">
                  <c:v>17</c:v>
                </c:pt>
                <c:pt idx="110">
                  <c:v>473.66666666666663</c:v>
                </c:pt>
                <c:pt idx="111">
                  <c:v>412</c:v>
                </c:pt>
                <c:pt idx="112">
                  <c:v>213.33333333333331</c:v>
                </c:pt>
                <c:pt idx="113">
                  <c:v>522.33333333333337</c:v>
                </c:pt>
                <c:pt idx="114">
                  <c:v>100.33333333333334</c:v>
                </c:pt>
                <c:pt idx="115">
                  <c:v>121.66666666666666</c:v>
                </c:pt>
                <c:pt idx="116">
                  <c:v>64</c:v>
                </c:pt>
                <c:pt idx="117">
                  <c:v>24.333333333333332</c:v>
                </c:pt>
                <c:pt idx="118">
                  <c:v>171.00000000000003</c:v>
                </c:pt>
                <c:pt idx="119">
                  <c:v>334.66666666666669</c:v>
                </c:pt>
                <c:pt idx="120">
                  <c:v>100.66666666666666</c:v>
                </c:pt>
                <c:pt idx="121">
                  <c:v>111</c:v>
                </c:pt>
                <c:pt idx="122">
                  <c:v>202.99999999999997</c:v>
                </c:pt>
                <c:pt idx="123">
                  <c:v>73.333333333333343</c:v>
                </c:pt>
                <c:pt idx="124">
                  <c:v>119.33333333333334</c:v>
                </c:pt>
                <c:pt idx="125">
                  <c:v>154.33333333333334</c:v>
                </c:pt>
                <c:pt idx="126">
                  <c:v>152.66666666666669</c:v>
                </c:pt>
                <c:pt idx="127">
                  <c:v>31.999999999999996</c:v>
                </c:pt>
                <c:pt idx="128">
                  <c:v>30.666666666666664</c:v>
                </c:pt>
                <c:pt idx="129">
                  <c:v>23.333333333333332</c:v>
                </c:pt>
                <c:pt idx="130">
                  <c:v>35</c:v>
                </c:pt>
                <c:pt idx="131">
                  <c:v>44.333333333333336</c:v>
                </c:pt>
                <c:pt idx="132">
                  <c:v>43</c:v>
                </c:pt>
                <c:pt idx="133">
                  <c:v>394.66666666666663</c:v>
                </c:pt>
                <c:pt idx="134">
                  <c:v>641</c:v>
                </c:pt>
                <c:pt idx="135">
                  <c:v>70.666666666666671</c:v>
                </c:pt>
                <c:pt idx="136">
                  <c:v>10.000000000000002</c:v>
                </c:pt>
                <c:pt idx="137">
                  <c:v>165.66666666666669</c:v>
                </c:pt>
                <c:pt idx="138">
                  <c:v>120.33333333333334</c:v>
                </c:pt>
                <c:pt idx="139">
                  <c:v>27.333333333333336</c:v>
                </c:pt>
                <c:pt idx="140">
                  <c:v>75.333333333333343</c:v>
                </c:pt>
                <c:pt idx="141">
                  <c:v>67</c:v>
                </c:pt>
                <c:pt idx="142">
                  <c:v>362.99999999999994</c:v>
                </c:pt>
                <c:pt idx="143">
                  <c:v>226.66666666666669</c:v>
                </c:pt>
                <c:pt idx="144">
                  <c:v>80.999999999999986</c:v>
                </c:pt>
                <c:pt idx="145">
                  <c:v>139.33333333333334</c:v>
                </c:pt>
                <c:pt idx="146">
                  <c:v>88</c:v>
                </c:pt>
                <c:pt idx="147">
                  <c:v>175.33333333333334</c:v>
                </c:pt>
                <c:pt idx="148">
                  <c:v>127.66666666666666</c:v>
                </c:pt>
                <c:pt idx="149">
                  <c:v>55.666666666666671</c:v>
                </c:pt>
                <c:pt idx="150">
                  <c:v>21.666666666666664</c:v>
                </c:pt>
              </c:numCache>
            </c:numRef>
          </c:xVal>
          <c:yVal>
            <c:numRef>
              <c:f>Lori!$BK$5:$BK$155</c:f>
              <c:numCache>
                <c:formatCode>#,##0.00</c:formatCode>
                <c:ptCount val="151"/>
                <c:pt idx="0">
                  <c:v>109530.31409162786</c:v>
                </c:pt>
                <c:pt idx="1">
                  <c:v>40235.441029564696</c:v>
                </c:pt>
                <c:pt idx="2">
                  <c:v>88311.161508908277</c:v>
                </c:pt>
                <c:pt idx="3">
                  <c:v>140440.61375076466</c:v>
                </c:pt>
                <c:pt idx="4">
                  <c:v>44579.367244431291</c:v>
                </c:pt>
                <c:pt idx="5">
                  <c:v>70705.104662960541</c:v>
                </c:pt>
                <c:pt idx="6">
                  <c:v>51892.5951263151</c:v>
                </c:pt>
                <c:pt idx="7">
                  <c:v>59410.861454941798</c:v>
                </c:pt>
                <c:pt idx="8">
                  <c:v>39817.939006993998</c:v>
                </c:pt>
                <c:pt idx="9">
                  <c:v>36597.900618574757</c:v>
                </c:pt>
                <c:pt idx="10">
                  <c:v>84361.501688990218</c:v>
                </c:pt>
                <c:pt idx="11">
                  <c:v>77632.643289218599</c:v>
                </c:pt>
                <c:pt idx="12">
                  <c:v>116441.86425814571</c:v>
                </c:pt>
                <c:pt idx="13">
                  <c:v>74647.751492506926</c:v>
                </c:pt>
                <c:pt idx="14">
                  <c:v>92313.848313714247</c:v>
                </c:pt>
                <c:pt idx="15">
                  <c:v>36354.013622626429</c:v>
                </c:pt>
                <c:pt idx="16">
                  <c:v>46804.902220894568</c:v>
                </c:pt>
                <c:pt idx="17">
                  <c:v>101574.38190827351</c:v>
                </c:pt>
                <c:pt idx="18">
                  <c:v>147903.10663070329</c:v>
                </c:pt>
                <c:pt idx="19">
                  <c:v>131914.17993915241</c:v>
                </c:pt>
                <c:pt idx="20">
                  <c:v>21354.041718774366</c:v>
                </c:pt>
                <c:pt idx="21">
                  <c:v>90309.930057520527</c:v>
                </c:pt>
                <c:pt idx="22">
                  <c:v>76850.824355854129</c:v>
                </c:pt>
                <c:pt idx="23">
                  <c:v>106459.95003552732</c:v>
                </c:pt>
                <c:pt idx="24">
                  <c:v>26783.648722897822</c:v>
                </c:pt>
                <c:pt idx="25">
                  <c:v>37225.882980258575</c:v>
                </c:pt>
                <c:pt idx="26">
                  <c:v>43866.704895672585</c:v>
                </c:pt>
                <c:pt idx="27">
                  <c:v>44718.640003214197</c:v>
                </c:pt>
                <c:pt idx="28">
                  <c:v>48784.651758189837</c:v>
                </c:pt>
                <c:pt idx="29">
                  <c:v>40028.132511687967</c:v>
                </c:pt>
                <c:pt idx="30">
                  <c:v>31638.085631392223</c:v>
                </c:pt>
                <c:pt idx="31">
                  <c:v>49003.901383513687</c:v>
                </c:pt>
                <c:pt idx="32">
                  <c:v>41763.89247943119</c:v>
                </c:pt>
                <c:pt idx="33">
                  <c:v>25870.670788102168</c:v>
                </c:pt>
                <c:pt idx="34">
                  <c:v>76547.039643551048</c:v>
                </c:pt>
                <c:pt idx="35">
                  <c:v>52526.675403135363</c:v>
                </c:pt>
                <c:pt idx="36">
                  <c:v>36161.670782594207</c:v>
                </c:pt>
                <c:pt idx="37">
                  <c:v>44787.158994694393</c:v>
                </c:pt>
                <c:pt idx="38">
                  <c:v>21588.750705039241</c:v>
                </c:pt>
                <c:pt idx="39">
                  <c:v>21637.882664228906</c:v>
                </c:pt>
                <c:pt idx="40">
                  <c:v>26563.831802963767</c:v>
                </c:pt>
                <c:pt idx="41">
                  <c:v>23616.300934732833</c:v>
                </c:pt>
                <c:pt idx="42">
                  <c:v>22635.289722282083</c:v>
                </c:pt>
                <c:pt idx="43">
                  <c:v>36702.939172873055</c:v>
                </c:pt>
                <c:pt idx="44">
                  <c:v>68509.044789984997</c:v>
                </c:pt>
                <c:pt idx="45">
                  <c:v>36565.641931223028</c:v>
                </c:pt>
                <c:pt idx="46">
                  <c:v>41473.094455228442</c:v>
                </c:pt>
                <c:pt idx="47">
                  <c:v>41958.165209971405</c:v>
                </c:pt>
                <c:pt idx="48">
                  <c:v>29182.647723022499</c:v>
                </c:pt>
                <c:pt idx="49">
                  <c:v>31659.133185140337</c:v>
                </c:pt>
                <c:pt idx="50">
                  <c:v>111765.99035636507</c:v>
                </c:pt>
                <c:pt idx="51">
                  <c:v>43893.904613024308</c:v>
                </c:pt>
                <c:pt idx="52">
                  <c:v>41567.0306284365</c:v>
                </c:pt>
                <c:pt idx="53">
                  <c:v>43778.475356140385</c:v>
                </c:pt>
                <c:pt idx="54">
                  <c:v>42796.42929372628</c:v>
                </c:pt>
                <c:pt idx="55">
                  <c:v>43534.39294502078</c:v>
                </c:pt>
                <c:pt idx="56">
                  <c:v>53059.894610680421</c:v>
                </c:pt>
                <c:pt idx="57">
                  <c:v>46096.498664975683</c:v>
                </c:pt>
                <c:pt idx="58">
                  <c:v>33268.423175373973</c:v>
                </c:pt>
                <c:pt idx="59">
                  <c:v>35825.741153282652</c:v>
                </c:pt>
                <c:pt idx="60">
                  <c:v>36346.752044181601</c:v>
                </c:pt>
                <c:pt idx="61">
                  <c:v>44374.073980497415</c:v>
                </c:pt>
                <c:pt idx="62">
                  <c:v>27579.483128954984</c:v>
                </c:pt>
                <c:pt idx="63">
                  <c:v>42203.225981697586</c:v>
                </c:pt>
                <c:pt idx="64">
                  <c:v>56845.853319588859</c:v>
                </c:pt>
                <c:pt idx="65">
                  <c:v>22510.333886290868</c:v>
                </c:pt>
                <c:pt idx="66">
                  <c:v>34144.540577274543</c:v>
                </c:pt>
                <c:pt idx="67">
                  <c:v>26993.560155921306</c:v>
                </c:pt>
                <c:pt idx="68">
                  <c:v>66598.22672949046</c:v>
                </c:pt>
                <c:pt idx="69">
                  <c:v>55724.701735135262</c:v>
                </c:pt>
                <c:pt idx="70">
                  <c:v>23794.720863734601</c:v>
                </c:pt>
                <c:pt idx="71">
                  <c:v>22486.785844713078</c:v>
                </c:pt>
                <c:pt idx="72">
                  <c:v>22592.606997727009</c:v>
                </c:pt>
                <c:pt idx="73">
                  <c:v>22094.272828309942</c:v>
                </c:pt>
                <c:pt idx="74">
                  <c:v>24622.603664623937</c:v>
                </c:pt>
                <c:pt idx="75">
                  <c:v>20515.103490859452</c:v>
                </c:pt>
                <c:pt idx="76">
                  <c:v>22454.21059328031</c:v>
                </c:pt>
                <c:pt idx="77">
                  <c:v>23415.092319169391</c:v>
                </c:pt>
                <c:pt idx="78">
                  <c:v>24611.270392786006</c:v>
                </c:pt>
                <c:pt idx="79">
                  <c:v>24378.490724505427</c:v>
                </c:pt>
                <c:pt idx="80">
                  <c:v>24555.646135522897</c:v>
                </c:pt>
                <c:pt idx="81">
                  <c:v>22643.520594120011</c:v>
                </c:pt>
                <c:pt idx="82">
                  <c:v>20519.21892677842</c:v>
                </c:pt>
                <c:pt idx="83">
                  <c:v>75359.231035448887</c:v>
                </c:pt>
                <c:pt idx="84">
                  <c:v>73035.129460248485</c:v>
                </c:pt>
                <c:pt idx="85">
                  <c:v>36668.464485521326</c:v>
                </c:pt>
                <c:pt idx="86">
                  <c:v>36332.771643031592</c:v>
                </c:pt>
                <c:pt idx="87">
                  <c:v>32567.095231569459</c:v>
                </c:pt>
                <c:pt idx="88">
                  <c:v>69606.060054496396</c:v>
                </c:pt>
                <c:pt idx="89">
                  <c:v>67039.934165564686</c:v>
                </c:pt>
                <c:pt idx="90">
                  <c:v>32550.988930281968</c:v>
                </c:pt>
                <c:pt idx="91">
                  <c:v>45099.764601393639</c:v>
                </c:pt>
                <c:pt idx="92">
                  <c:v>45139.49276888372</c:v>
                </c:pt>
                <c:pt idx="93">
                  <c:v>44396.363603014994</c:v>
                </c:pt>
                <c:pt idx="94">
                  <c:v>43114.082017606706</c:v>
                </c:pt>
                <c:pt idx="95">
                  <c:v>44989.441502256741</c:v>
                </c:pt>
                <c:pt idx="96">
                  <c:v>45440.806975582964</c:v>
                </c:pt>
                <c:pt idx="97">
                  <c:v>44222.932128897941</c:v>
                </c:pt>
                <c:pt idx="98">
                  <c:v>27245.137787644104</c:v>
                </c:pt>
                <c:pt idx="99">
                  <c:v>47791.619964524274</c:v>
                </c:pt>
                <c:pt idx="100">
                  <c:v>27685.204822505584</c:v>
                </c:pt>
                <c:pt idx="101">
                  <c:v>43634.521065985748</c:v>
                </c:pt>
                <c:pt idx="102">
                  <c:v>86594.419548872698</c:v>
                </c:pt>
                <c:pt idx="103">
                  <c:v>44911.84549192086</c:v>
                </c:pt>
                <c:pt idx="104">
                  <c:v>45445.901178916291</c:v>
                </c:pt>
                <c:pt idx="105">
                  <c:v>20356.780297331858</c:v>
                </c:pt>
                <c:pt idx="106">
                  <c:v>25691.601678457759</c:v>
                </c:pt>
                <c:pt idx="107">
                  <c:v>22708.766061066577</c:v>
                </c:pt>
                <c:pt idx="108">
                  <c:v>24273.515021837618</c:v>
                </c:pt>
                <c:pt idx="109">
                  <c:v>20741.121704594574</c:v>
                </c:pt>
                <c:pt idx="110">
                  <c:v>82031.160637924244</c:v>
                </c:pt>
                <c:pt idx="111">
                  <c:v>73883.860352294141</c:v>
                </c:pt>
                <c:pt idx="112">
                  <c:v>43686.344633709537</c:v>
                </c:pt>
                <c:pt idx="113">
                  <c:v>93203.535547273816</c:v>
                </c:pt>
                <c:pt idx="114">
                  <c:v>32167.544364033212</c:v>
                </c:pt>
                <c:pt idx="115">
                  <c:v>43360.005375271321</c:v>
                </c:pt>
                <c:pt idx="116">
                  <c:v>29430.717133411297</c:v>
                </c:pt>
                <c:pt idx="117">
                  <c:v>26343.143067539109</c:v>
                </c:pt>
                <c:pt idx="118">
                  <c:v>44087.688727945046</c:v>
                </c:pt>
                <c:pt idx="119">
                  <c:v>67072.581674219909</c:v>
                </c:pt>
                <c:pt idx="120">
                  <c:v>41110.236163891568</c:v>
                </c:pt>
                <c:pt idx="121">
                  <c:v>40152.439823743174</c:v>
                </c:pt>
                <c:pt idx="122">
                  <c:v>44550.451666165856</c:v>
                </c:pt>
                <c:pt idx="123">
                  <c:v>33199.895431263576</c:v>
                </c:pt>
                <c:pt idx="124">
                  <c:v>42211.247863535515</c:v>
                </c:pt>
                <c:pt idx="125">
                  <c:v>43839.714648663386</c:v>
                </c:pt>
                <c:pt idx="126">
                  <c:v>43815.951992401882</c:v>
                </c:pt>
                <c:pt idx="127">
                  <c:v>22184.539375493528</c:v>
                </c:pt>
                <c:pt idx="128">
                  <c:v>21509.446868181298</c:v>
                </c:pt>
                <c:pt idx="129">
                  <c:v>22521.133896145846</c:v>
                </c:pt>
                <c:pt idx="130">
                  <c:v>22690.87975330968</c:v>
                </c:pt>
                <c:pt idx="131">
                  <c:v>27021.811886313473</c:v>
                </c:pt>
                <c:pt idx="132">
                  <c:v>24765.219306273968</c:v>
                </c:pt>
                <c:pt idx="133">
                  <c:v>71201.206961498508</c:v>
                </c:pt>
                <c:pt idx="134">
                  <c:v>102128.34464550283</c:v>
                </c:pt>
                <c:pt idx="135">
                  <c:v>28441.4905096562</c:v>
                </c:pt>
                <c:pt idx="136">
                  <c:v>20790.132632720517</c:v>
                </c:pt>
                <c:pt idx="137">
                  <c:v>45100.111556037918</c:v>
                </c:pt>
                <c:pt idx="138">
                  <c:v>43339.597668262119</c:v>
                </c:pt>
                <c:pt idx="139">
                  <c:v>25327.980312627991</c:v>
                </c:pt>
                <c:pt idx="140">
                  <c:v>32888.689865848472</c:v>
                </c:pt>
                <c:pt idx="141">
                  <c:v>29757.137002136544</c:v>
                </c:pt>
                <c:pt idx="142">
                  <c:v>71011.506864918731</c:v>
                </c:pt>
                <c:pt idx="143">
                  <c:v>48039.523138917277</c:v>
                </c:pt>
                <c:pt idx="144">
                  <c:v>32808.373165278594</c:v>
                </c:pt>
                <c:pt idx="145">
                  <c:v>41680.751580491706</c:v>
                </c:pt>
                <c:pt idx="146">
                  <c:v>32415.550930182955</c:v>
                </c:pt>
                <c:pt idx="147">
                  <c:v>45246.408791353941</c:v>
                </c:pt>
                <c:pt idx="148">
                  <c:v>41212.380418782413</c:v>
                </c:pt>
                <c:pt idx="149">
                  <c:v>26713.856998467432</c:v>
                </c:pt>
                <c:pt idx="150">
                  <c:v>22124.727043823739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8EA-4ACD-905A-25CB498D43C5}"/>
            </c:ext>
          </c:extLst>
        </c:ser>
        <c:axId val="57434112"/>
        <c:axId val="91927296"/>
      </c:scatterChart>
      <c:valAx>
        <c:axId val="5743411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27296"/>
        <c:crosses val="autoZero"/>
        <c:crossBetween val="midCat"/>
      </c:valAx>
      <c:valAx>
        <c:axId val="919272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3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390525</xdr:colOff>
      <xdr:row>0</xdr:row>
      <xdr:rowOff>252412</xdr:rowOff>
    </xdr:from>
    <xdr:to>
      <xdr:col>71</xdr:col>
      <xdr:colOff>85725</xdr:colOff>
      <xdr:row>12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tabSelected="1" topLeftCell="A10" workbookViewId="0">
      <selection activeCell="E34" sqref="E34"/>
    </sheetView>
  </sheetViews>
  <sheetFormatPr defaultRowHeight="15"/>
  <cols>
    <col min="1" max="1" width="47.85546875" customWidth="1"/>
    <col min="2" max="4" width="12.5703125" customWidth="1"/>
    <col min="5" max="5" width="12.140625" customWidth="1"/>
    <col min="7" max="9" width="15.140625" customWidth="1"/>
    <col min="14" max="14" width="11.42578125" bestFit="1" customWidth="1"/>
    <col min="15" max="15" width="11" bestFit="1" customWidth="1"/>
    <col min="16" max="16" width="10.85546875" bestFit="1" customWidth="1"/>
  </cols>
  <sheetData>
    <row r="1" spans="1:9">
      <c r="A1" s="27"/>
      <c r="B1" s="298" t="s">
        <v>1015</v>
      </c>
      <c r="C1" s="298"/>
      <c r="D1" s="298"/>
      <c r="E1" s="301" t="s">
        <v>1016</v>
      </c>
      <c r="F1" s="27"/>
      <c r="G1" s="298" t="s">
        <v>1087</v>
      </c>
      <c r="H1" s="298"/>
      <c r="I1" s="298"/>
    </row>
    <row r="2" spans="1:9">
      <c r="A2" s="27"/>
      <c r="B2" s="18" t="s">
        <v>1017</v>
      </c>
      <c r="C2" s="18" t="s">
        <v>1018</v>
      </c>
      <c r="D2" s="18" t="s">
        <v>1019</v>
      </c>
      <c r="E2" s="301"/>
      <c r="F2" s="18"/>
      <c r="G2" s="18" t="s">
        <v>1017</v>
      </c>
      <c r="H2" s="18" t="s">
        <v>1018</v>
      </c>
      <c r="I2" s="18" t="s">
        <v>1019</v>
      </c>
    </row>
    <row r="3" spans="1:9">
      <c r="A3" s="27" t="s">
        <v>1020</v>
      </c>
      <c r="B3" s="27">
        <v>1</v>
      </c>
      <c r="C3" s="27">
        <v>2</v>
      </c>
      <c r="D3" s="27">
        <v>3</v>
      </c>
      <c r="E3" s="35">
        <v>211000</v>
      </c>
      <c r="F3" s="27"/>
      <c r="G3" s="36">
        <f>B3*$E$3*12</f>
        <v>2532000</v>
      </c>
      <c r="H3" s="36">
        <f>C3*$E$3*12</f>
        <v>5064000</v>
      </c>
      <c r="I3" s="36">
        <f>D3*$E$3*12</f>
        <v>7596000</v>
      </c>
    </row>
    <row r="4" spans="1:9">
      <c r="A4" s="27" t="s">
        <v>1021</v>
      </c>
      <c r="B4" s="27">
        <v>0.5</v>
      </c>
      <c r="C4" s="27">
        <v>0.5</v>
      </c>
      <c r="D4" s="27">
        <v>0.5</v>
      </c>
      <c r="E4" s="35">
        <v>132000</v>
      </c>
      <c r="F4" s="27"/>
      <c r="G4" s="36">
        <f>B4*$E$4*12</f>
        <v>792000</v>
      </c>
      <c r="H4" s="36">
        <f>C4*$E$4*12</f>
        <v>792000</v>
      </c>
      <c r="I4" s="36">
        <f>D4*$E$4*12</f>
        <v>792000</v>
      </c>
    </row>
    <row r="5" spans="1:9">
      <c r="A5" s="27" t="s">
        <v>1022</v>
      </c>
      <c r="B5" s="27">
        <v>6</v>
      </c>
      <c r="C5" s="27">
        <v>7</v>
      </c>
      <c r="D5" s="27">
        <v>9.5</v>
      </c>
      <c r="E5" s="35">
        <v>80000</v>
      </c>
      <c r="F5" s="27"/>
      <c r="G5" s="36">
        <f>B5*$E$5*12</f>
        <v>5760000</v>
      </c>
      <c r="H5" s="36">
        <f>C5*$E$5*12</f>
        <v>6720000</v>
      </c>
      <c r="I5" s="36">
        <f>D5*$E$5*12</f>
        <v>9120000</v>
      </c>
    </row>
    <row r="6" spans="1:9">
      <c r="A6" s="27" t="s">
        <v>1023</v>
      </c>
      <c r="B6" s="27">
        <v>2.2999999999999998</v>
      </c>
      <c r="C6" s="27">
        <v>2.2999999999999998</v>
      </c>
      <c r="D6" s="27">
        <v>2.2999999999999998</v>
      </c>
      <c r="E6" s="35">
        <v>150000</v>
      </c>
      <c r="F6" s="27"/>
      <c r="G6" s="36">
        <f>B6*$E$6*12</f>
        <v>4140000</v>
      </c>
      <c r="H6" s="36">
        <f>C6*$E$6*12</f>
        <v>4140000</v>
      </c>
      <c r="I6" s="36">
        <f>D6*$E$6*12</f>
        <v>4140000</v>
      </c>
    </row>
    <row r="7" spans="1:9">
      <c r="A7" s="38" t="s">
        <v>129</v>
      </c>
      <c r="B7" s="27">
        <f>SUM(B3:B6)</f>
        <v>9.8000000000000007</v>
      </c>
      <c r="C7" s="27">
        <f>SUM(C3:C6)</f>
        <v>11.8</v>
      </c>
      <c r="D7" s="27">
        <f>SUM(D3:D6)</f>
        <v>15.3</v>
      </c>
      <c r="E7" s="27"/>
      <c r="F7" s="27"/>
      <c r="G7" s="37">
        <f>SUM(G3:G6)/1000+E29/1000+E30/1000</f>
        <v>13246.5</v>
      </c>
      <c r="H7" s="37">
        <f>SUM(H3:H6)/1000+E29/1000+E30/1000</f>
        <v>16738.5</v>
      </c>
      <c r="I7" s="37">
        <f>SUM(I3:I6)/1000+E29/1000+E30/1000</f>
        <v>21670.5</v>
      </c>
    </row>
    <row r="8" spans="1:9">
      <c r="A8" s="39"/>
      <c r="B8" s="40"/>
      <c r="C8" s="40"/>
      <c r="D8" s="40"/>
      <c r="E8" s="40"/>
      <c r="F8" s="40"/>
      <c r="G8" s="41"/>
      <c r="H8" s="41"/>
      <c r="I8" s="41"/>
    </row>
    <row r="9" spans="1:9">
      <c r="A9" s="302" t="s">
        <v>1085</v>
      </c>
      <c r="B9" s="302"/>
    </row>
    <row r="10" spans="1:9">
      <c r="A10" s="27" t="s">
        <v>1026</v>
      </c>
      <c r="B10" s="27">
        <v>1.04</v>
      </c>
    </row>
    <row r="11" spans="1:9">
      <c r="A11" s="27" t="s">
        <v>1086</v>
      </c>
      <c r="B11" s="27">
        <v>1.1299999999999999</v>
      </c>
    </row>
    <row r="12" spans="1:9">
      <c r="A12" s="27" t="s">
        <v>1088</v>
      </c>
      <c r="B12" s="27">
        <v>1.2</v>
      </c>
    </row>
    <row r="13" spans="1:9">
      <c r="A13" s="201" t="s">
        <v>935</v>
      </c>
      <c r="B13" s="201">
        <v>1.2</v>
      </c>
    </row>
    <row r="15" spans="1:9">
      <c r="A15" t="s">
        <v>1024</v>
      </c>
      <c r="B15" t="s">
        <v>1025</v>
      </c>
      <c r="C15" t="s">
        <v>1026</v>
      </c>
      <c r="D15" t="s">
        <v>1027</v>
      </c>
    </row>
    <row r="16" spans="1:9">
      <c r="A16" t="s">
        <v>1028</v>
      </c>
      <c r="B16">
        <v>80</v>
      </c>
      <c r="C16">
        <v>106</v>
      </c>
      <c r="D16">
        <v>116</v>
      </c>
    </row>
    <row r="17" spans="1:16">
      <c r="A17" t="s">
        <v>1029</v>
      </c>
      <c r="B17">
        <v>2.6</v>
      </c>
      <c r="C17">
        <v>3.1</v>
      </c>
      <c r="D17">
        <v>3.7</v>
      </c>
      <c r="E17" s="11">
        <v>450</v>
      </c>
    </row>
    <row r="18" spans="1:16">
      <c r="A18" t="s">
        <v>1030</v>
      </c>
      <c r="B18" t="s">
        <v>1031</v>
      </c>
    </row>
    <row r="20" spans="1:16">
      <c r="A20" t="s">
        <v>1032</v>
      </c>
      <c r="B20" t="s">
        <v>1033</v>
      </c>
      <c r="E20" s="14" t="s">
        <v>1034</v>
      </c>
      <c r="L20">
        <f>L25*K25</f>
        <v>0.51929999999999998</v>
      </c>
      <c r="M20">
        <f>L20*M25</f>
        <v>76.337099999999992</v>
      </c>
      <c r="N20">
        <f>M20*N25</f>
        <v>10610.856899999999</v>
      </c>
    </row>
    <row r="21" spans="1:16">
      <c r="N21" s="25">
        <f>N20*466</f>
        <v>4944659.3153999997</v>
      </c>
    </row>
    <row r="22" spans="1:16">
      <c r="A22" t="s">
        <v>1035</v>
      </c>
      <c r="G22" s="299" t="s">
        <v>1036</v>
      </c>
      <c r="H22" s="299"/>
      <c r="I22" s="299"/>
      <c r="J22" s="299"/>
      <c r="K22" s="299"/>
      <c r="L22" s="299"/>
      <c r="M22" s="299"/>
      <c r="N22" s="299"/>
      <c r="O22" s="299"/>
      <c r="P22" s="299"/>
    </row>
    <row r="23" spans="1:16" ht="15.75" thickBot="1">
      <c r="G23" s="300" t="s">
        <v>1037</v>
      </c>
      <c r="H23" s="300"/>
      <c r="I23" s="300"/>
      <c r="J23" s="300"/>
      <c r="K23" s="300"/>
      <c r="L23" s="300"/>
      <c r="M23" s="300"/>
      <c r="N23" s="300"/>
      <c r="O23" s="300"/>
      <c r="P23" s="300"/>
    </row>
    <row r="24" spans="1:16" s="13" customFormat="1" ht="15.75" thickBot="1">
      <c r="A24" s="13" t="s">
        <v>1038</v>
      </c>
      <c r="B24" s="13" t="s">
        <v>1039</v>
      </c>
      <c r="E24" s="32">
        <f>P25</f>
        <v>10.6108569</v>
      </c>
      <c r="G24" s="29" t="s">
        <v>1040</v>
      </c>
      <c r="H24" s="30" t="s">
        <v>1041</v>
      </c>
      <c r="I24" s="30" t="s">
        <v>1042</v>
      </c>
      <c r="J24" s="30" t="s">
        <v>1043</v>
      </c>
      <c r="K24" s="30" t="s">
        <v>1044</v>
      </c>
      <c r="L24" s="30" t="s">
        <v>1045</v>
      </c>
      <c r="M24" s="30" t="s">
        <v>1046</v>
      </c>
      <c r="N24" s="30" t="s">
        <v>1047</v>
      </c>
      <c r="O24" s="30" t="s">
        <v>1048</v>
      </c>
      <c r="P24" s="30" t="s">
        <v>1049</v>
      </c>
    </row>
    <row r="25" spans="1:16" ht="41.25" thickBot="1">
      <c r="A25" t="s">
        <v>1050</v>
      </c>
      <c r="B25" t="s">
        <v>1039</v>
      </c>
      <c r="E25" s="33">
        <v>1133</v>
      </c>
      <c r="G25" s="16" t="s">
        <v>1051</v>
      </c>
      <c r="H25" s="15">
        <v>1</v>
      </c>
      <c r="I25" s="15">
        <v>6</v>
      </c>
      <c r="J25" s="15">
        <f>H25*I25</f>
        <v>6</v>
      </c>
      <c r="K25" s="15">
        <f>J25*3</f>
        <v>18</v>
      </c>
      <c r="L25" s="15">
        <v>2.8850000000000001E-2</v>
      </c>
      <c r="M25" s="15">
        <v>147</v>
      </c>
      <c r="N25" s="15">
        <v>139</v>
      </c>
      <c r="O25" s="15">
        <f>(K25*M25)*L25</f>
        <v>76.337100000000007</v>
      </c>
      <c r="P25" s="15">
        <f>O25*N25/1000</f>
        <v>10.6108569</v>
      </c>
    </row>
    <row r="26" spans="1:16">
      <c r="A26" t="s">
        <v>1052</v>
      </c>
      <c r="B26" t="s">
        <v>1039</v>
      </c>
      <c r="E26" s="34">
        <v>304.8</v>
      </c>
    </row>
    <row r="27" spans="1:16">
      <c r="A27" t="s">
        <v>1053</v>
      </c>
      <c r="B27" t="s">
        <v>1039</v>
      </c>
      <c r="E27" s="33">
        <v>112</v>
      </c>
    </row>
    <row r="28" spans="1:16">
      <c r="A28" t="s">
        <v>1054</v>
      </c>
      <c r="B28" t="s">
        <v>1055</v>
      </c>
      <c r="E28">
        <v>39376.800000000003</v>
      </c>
      <c r="G28" t="s">
        <v>1094</v>
      </c>
      <c r="P28">
        <f>E28/20</f>
        <v>1968.8400000000001</v>
      </c>
    </row>
    <row r="29" spans="1:16">
      <c r="A29" t="s">
        <v>1056</v>
      </c>
      <c r="E29" s="11">
        <v>16020</v>
      </c>
    </row>
    <row r="30" spans="1:16">
      <c r="A30" t="s">
        <v>1057</v>
      </c>
      <c r="B30" t="s">
        <v>1058</v>
      </c>
      <c r="E30" s="11">
        <v>6480</v>
      </c>
    </row>
    <row r="31" spans="1:16">
      <c r="A31" t="s">
        <v>1059</v>
      </c>
      <c r="B31" t="s">
        <v>1039</v>
      </c>
      <c r="E31" s="33">
        <v>88.6</v>
      </c>
    </row>
    <row r="32" spans="1:16">
      <c r="A32" t="s">
        <v>1060</v>
      </c>
      <c r="B32" t="s">
        <v>1039</v>
      </c>
      <c r="E32" s="33">
        <v>112</v>
      </c>
    </row>
    <row r="33" spans="1:8">
      <c r="A33" t="s">
        <v>1445</v>
      </c>
      <c r="E33">
        <v>22</v>
      </c>
    </row>
    <row r="34" spans="1:8">
      <c r="A34" t="s">
        <v>1066</v>
      </c>
      <c r="E34" s="25">
        <v>125000</v>
      </c>
    </row>
    <row r="35" spans="1:8">
      <c r="A35" t="s">
        <v>1080</v>
      </c>
      <c r="E35" s="25">
        <f>G35</f>
        <v>14340.707756900001</v>
      </c>
      <c r="F35" s="25"/>
      <c r="G35" s="130">
        <f>E24+E25+E26+E27+E31+E32+E28/20+P25*1000</f>
        <v>14340.707756900001</v>
      </c>
    </row>
    <row r="36" spans="1:8">
      <c r="A36" t="s">
        <v>1081</v>
      </c>
      <c r="E36" s="25">
        <f>G44+E35</f>
        <v>107143.7380599303</v>
      </c>
    </row>
    <row r="37" spans="1:8">
      <c r="B37" t="s">
        <v>1061</v>
      </c>
    </row>
    <row r="39" spans="1:8" ht="30">
      <c r="B39" s="17" t="s">
        <v>1062</v>
      </c>
      <c r="C39" s="17" t="s">
        <v>1063</v>
      </c>
      <c r="D39" s="17" t="s">
        <v>1064</v>
      </c>
      <c r="G39" s="26"/>
      <c r="H39" s="17" t="s">
        <v>1067</v>
      </c>
    </row>
    <row r="40" spans="1:8" ht="16.5">
      <c r="B40" s="18">
        <v>1</v>
      </c>
      <c r="C40" s="19">
        <v>20</v>
      </c>
      <c r="D40" s="20">
        <f>C40/$E$33</f>
        <v>0.90909090909090906</v>
      </c>
      <c r="G40" s="27" t="s">
        <v>1068</v>
      </c>
      <c r="H40" s="28">
        <v>1</v>
      </c>
    </row>
    <row r="41" spans="1:8">
      <c r="B41" s="18">
        <v>2</v>
      </c>
      <c r="C41" s="21">
        <v>24</v>
      </c>
      <c r="D41" s="20">
        <f t="shared" ref="D41:D44" si="0">C41/$E$33</f>
        <v>1.0909090909090908</v>
      </c>
      <c r="G41" s="27" t="s">
        <v>1065</v>
      </c>
      <c r="H41" s="28">
        <v>1.3387755102040813</v>
      </c>
    </row>
    <row r="42" spans="1:8">
      <c r="B42" s="18">
        <v>3</v>
      </c>
      <c r="C42" s="21">
        <v>26</v>
      </c>
      <c r="D42" s="20">
        <f t="shared" si="0"/>
        <v>1.1818181818181819</v>
      </c>
      <c r="G42" s="27" t="s">
        <v>1069</v>
      </c>
      <c r="H42" s="28">
        <v>1.6653061224489796</v>
      </c>
    </row>
    <row r="43" spans="1:8">
      <c r="B43" s="18">
        <v>4</v>
      </c>
      <c r="C43" s="21">
        <v>28</v>
      </c>
      <c r="D43" s="20">
        <f t="shared" si="0"/>
        <v>1.2727272727272727</v>
      </c>
    </row>
    <row r="44" spans="1:8">
      <c r="B44" s="22" t="s">
        <v>1065</v>
      </c>
      <c r="C44" s="23">
        <f>SUM(C40:C43)/4</f>
        <v>24.5</v>
      </c>
      <c r="D44" s="24">
        <f t="shared" si="0"/>
        <v>1.1136363636363635</v>
      </c>
      <c r="E44" s="204">
        <f>SUM(D40:D43)</f>
        <v>4.4545454545454541</v>
      </c>
      <c r="G44">
        <f>D44*12*E34/18</f>
        <v>92803.030303030304</v>
      </c>
    </row>
    <row r="45" spans="1:8" ht="16.5">
      <c r="B45" s="18">
        <v>5</v>
      </c>
      <c r="C45" s="19">
        <v>29</v>
      </c>
      <c r="D45" s="20">
        <f>C45/$E$33</f>
        <v>1.3181818181818181</v>
      </c>
    </row>
    <row r="46" spans="1:8">
      <c r="B46" s="18">
        <v>6</v>
      </c>
      <c r="C46" s="21">
        <v>31</v>
      </c>
      <c r="D46" s="20">
        <f t="shared" ref="D46:D50" si="1">C46/$E$33</f>
        <v>1.4090909090909092</v>
      </c>
    </row>
    <row r="47" spans="1:8">
      <c r="B47" s="18">
        <v>7</v>
      </c>
      <c r="C47" s="21">
        <v>34</v>
      </c>
      <c r="D47" s="20">
        <f t="shared" si="1"/>
        <v>1.5454545454545454</v>
      </c>
    </row>
    <row r="48" spans="1:8">
      <c r="B48" s="18">
        <v>8</v>
      </c>
      <c r="C48" s="21">
        <v>35</v>
      </c>
      <c r="D48" s="20">
        <f t="shared" si="1"/>
        <v>1.5909090909090908</v>
      </c>
    </row>
    <row r="49" spans="1:8">
      <c r="B49" s="18">
        <v>9</v>
      </c>
      <c r="C49" s="21">
        <v>35</v>
      </c>
      <c r="D49" s="20">
        <f t="shared" si="1"/>
        <v>1.5909090909090908</v>
      </c>
    </row>
    <row r="50" spans="1:8">
      <c r="B50" s="22" t="s">
        <v>1065</v>
      </c>
      <c r="C50" s="23">
        <f>SUM(C45:C49)/5</f>
        <v>32.799999999999997</v>
      </c>
      <c r="D50" s="24">
        <f t="shared" si="1"/>
        <v>1.4909090909090907</v>
      </c>
      <c r="E50" s="204">
        <f>SUM(D45:D49)</f>
        <v>7.454545454545455</v>
      </c>
    </row>
    <row r="51" spans="1:8">
      <c r="B51" s="18">
        <v>10</v>
      </c>
      <c r="C51" s="21">
        <v>34</v>
      </c>
      <c r="D51" s="20">
        <f>C51/$E$33</f>
        <v>1.5454545454545454</v>
      </c>
      <c r="E51" s="204">
        <f>SUM(E44:E50)</f>
        <v>11.90909090909091</v>
      </c>
    </row>
    <row r="52" spans="1:8">
      <c r="B52" s="18">
        <v>11</v>
      </c>
      <c r="C52" s="21">
        <v>34</v>
      </c>
      <c r="D52" s="20">
        <f t="shared" ref="D52:D54" si="2">C52/$E$33</f>
        <v>1.5454545454545454</v>
      </c>
    </row>
    <row r="53" spans="1:8">
      <c r="B53" s="18">
        <v>12</v>
      </c>
      <c r="C53" s="21">
        <v>34</v>
      </c>
      <c r="D53" s="20">
        <f t="shared" si="2"/>
        <v>1.5454545454545454</v>
      </c>
    </row>
    <row r="54" spans="1:8">
      <c r="B54" s="22" t="s">
        <v>1065</v>
      </c>
      <c r="C54" s="23">
        <f>SUM(C51:C53)/3</f>
        <v>34</v>
      </c>
      <c r="D54" s="24">
        <f t="shared" si="2"/>
        <v>1.5454545454545454</v>
      </c>
    </row>
    <row r="57" spans="1:8">
      <c r="A57" t="s">
        <v>1090</v>
      </c>
      <c r="B57" s="25">
        <f>'Ampop-2020'!I15</f>
        <v>88750181.331330925</v>
      </c>
    </row>
    <row r="60" spans="1:8">
      <c r="F60" s="27" t="s">
        <v>1093</v>
      </c>
      <c r="G60" s="21" t="s">
        <v>1091</v>
      </c>
      <c r="H60" s="21" t="s">
        <v>1092</v>
      </c>
    </row>
    <row r="61" spans="1:8">
      <c r="F61" s="27">
        <v>90</v>
      </c>
      <c r="G61" s="25">
        <v>67462987.62334922</v>
      </c>
      <c r="H61" s="36">
        <f>G61/1000</f>
        <v>67462.987623349225</v>
      </c>
    </row>
    <row r="62" spans="1:8">
      <c r="F62" s="27">
        <v>100</v>
      </c>
      <c r="G62" s="36">
        <v>71422631.668662339</v>
      </c>
      <c r="H62" s="36">
        <f t="shared" ref="H62:H67" si="3">G62/1000</f>
        <v>71422.631668662332</v>
      </c>
    </row>
    <row r="63" spans="1:8">
      <c r="F63" s="27">
        <v>110</v>
      </c>
      <c r="G63" s="36">
        <v>75382275.713975474</v>
      </c>
      <c r="H63" s="36">
        <f t="shared" si="3"/>
        <v>75382.275713975469</v>
      </c>
    </row>
    <row r="64" spans="1:8">
      <c r="F64" s="27">
        <v>120</v>
      </c>
      <c r="G64" s="36">
        <v>79341919.759288624</v>
      </c>
      <c r="H64" s="36">
        <f t="shared" si="3"/>
        <v>79341.919759288619</v>
      </c>
    </row>
    <row r="65" spans="6:8">
      <c r="F65" s="27">
        <v>130</v>
      </c>
      <c r="G65" s="36">
        <v>83301563.804601744</v>
      </c>
      <c r="H65" s="36">
        <f t="shared" si="3"/>
        <v>83301.563804601741</v>
      </c>
    </row>
    <row r="66" spans="6:8">
      <c r="F66" s="27">
        <v>140</v>
      </c>
      <c r="G66" s="36">
        <v>87261207.849914894</v>
      </c>
      <c r="H66" s="36">
        <f t="shared" si="3"/>
        <v>87261.207849914892</v>
      </c>
    </row>
    <row r="67" spans="6:8">
      <c r="F67" s="27">
        <v>150</v>
      </c>
      <c r="G67" s="36">
        <v>91220851.895228043</v>
      </c>
      <c r="H67" s="36">
        <f t="shared" si="3"/>
        <v>91220.851895228043</v>
      </c>
    </row>
  </sheetData>
  <mergeCells count="6">
    <mergeCell ref="B1:D1"/>
    <mergeCell ref="G22:P22"/>
    <mergeCell ref="G23:P23"/>
    <mergeCell ref="G1:I1"/>
    <mergeCell ref="E1:E2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G14" sqref="G14"/>
    </sheetView>
  </sheetViews>
  <sheetFormatPr defaultRowHeight="15"/>
  <cols>
    <col min="1" max="1" width="33.28515625" style="72" customWidth="1"/>
    <col min="2" max="16384" width="9.140625" style="71"/>
  </cols>
  <sheetData>
    <row r="1" spans="1:2">
      <c r="A1" s="72" t="s">
        <v>1369</v>
      </c>
    </row>
    <row r="3" spans="1:2">
      <c r="A3" s="1" t="s">
        <v>1015</v>
      </c>
      <c r="B3" s="128">
        <v>1</v>
      </c>
    </row>
    <row r="4" spans="1:2">
      <c r="A4" s="72" t="s">
        <v>1370</v>
      </c>
      <c r="B4" s="71">
        <v>75.17</v>
      </c>
    </row>
    <row r="5" spans="1:2" ht="30">
      <c r="A5" s="1" t="s">
        <v>1453</v>
      </c>
      <c r="B5" s="71">
        <v>170</v>
      </c>
    </row>
    <row r="6" spans="1:2" ht="30">
      <c r="A6" s="72" t="s">
        <v>1371</v>
      </c>
    </row>
    <row r="7" spans="1:2">
      <c r="A7" s="72" t="s">
        <v>1373</v>
      </c>
      <c r="B7" s="71">
        <v>120</v>
      </c>
    </row>
    <row r="8" spans="1:2">
      <c r="A8" s="72" t="s">
        <v>1374</v>
      </c>
      <c r="B8" s="71">
        <v>140</v>
      </c>
    </row>
    <row r="9" spans="1:2">
      <c r="A9" s="72" t="s">
        <v>1028</v>
      </c>
      <c r="B9" s="71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E13" sqref="E13"/>
    </sheetView>
  </sheetViews>
  <sheetFormatPr defaultRowHeight="15"/>
  <cols>
    <col min="1" max="1" width="18.85546875" customWidth="1"/>
  </cols>
  <sheetData>
    <row r="1" spans="1:3">
      <c r="A1" t="s">
        <v>1452</v>
      </c>
    </row>
    <row r="3" spans="1:3">
      <c r="A3" t="s">
        <v>936</v>
      </c>
      <c r="B3">
        <v>6648</v>
      </c>
      <c r="C3" t="s">
        <v>1388</v>
      </c>
    </row>
    <row r="4" spans="1:3">
      <c r="A4" t="s">
        <v>935</v>
      </c>
      <c r="B4">
        <v>8083.3</v>
      </c>
      <c r="C4" t="s">
        <v>1388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57"/>
  <sheetViews>
    <sheetView workbookViewId="0">
      <selection activeCell="J29" sqref="J29"/>
    </sheetView>
  </sheetViews>
  <sheetFormatPr defaultRowHeight="15"/>
  <cols>
    <col min="2" max="2" width="20.7109375" customWidth="1"/>
    <col min="3" max="3" width="14" customWidth="1"/>
    <col min="4" max="4" width="16" customWidth="1"/>
    <col min="5" max="5" width="13.7109375" customWidth="1"/>
    <col min="6" max="6" width="13" customWidth="1"/>
    <col min="7" max="7" width="15.7109375" customWidth="1"/>
    <col min="8" max="8" width="13.7109375" customWidth="1"/>
    <col min="9" max="9" width="17.7109375" customWidth="1"/>
    <col min="10" max="10" width="14" customWidth="1"/>
    <col min="11" max="11" width="15.28515625" customWidth="1"/>
    <col min="12" max="12" width="19.42578125" customWidth="1"/>
    <col min="13" max="13" width="14.85546875" customWidth="1"/>
  </cols>
  <sheetData>
    <row r="1" spans="1:13" s="3" customFormat="1" ht="30">
      <c r="A1" s="3">
        <v>2020</v>
      </c>
      <c r="B1" s="218"/>
      <c r="C1" s="218"/>
      <c r="D1" s="218"/>
      <c r="E1" s="218"/>
      <c r="F1" s="218"/>
      <c r="G1" s="218"/>
      <c r="H1" s="226" t="s">
        <v>1438</v>
      </c>
      <c r="I1" s="217" t="s">
        <v>1440</v>
      </c>
      <c r="J1" s="218" t="s">
        <v>1439</v>
      </c>
      <c r="K1" s="218" t="s">
        <v>1390</v>
      </c>
      <c r="L1" s="3" t="s">
        <v>1441</v>
      </c>
    </row>
    <row r="2" spans="1:13" s="12" customFormat="1">
      <c r="B2" s="212"/>
      <c r="C2" s="173" t="s">
        <v>1375</v>
      </c>
      <c r="D2" s="233" t="s">
        <v>1068</v>
      </c>
      <c r="E2" s="233" t="s">
        <v>1065</v>
      </c>
      <c r="F2" s="233" t="s">
        <v>1069</v>
      </c>
      <c r="G2" s="235" t="s">
        <v>129</v>
      </c>
      <c r="H2" s="208"/>
      <c r="I2" s="212"/>
      <c r="J2" s="212"/>
      <c r="K2" s="212"/>
    </row>
    <row r="3" spans="1:13">
      <c r="B3" s="177" t="s">
        <v>1385</v>
      </c>
      <c r="C3" s="176">
        <f>Aragacotn!BG122</f>
        <v>87518.988233593351</v>
      </c>
      <c r="D3" s="234">
        <f>Aragacotn!BH122</f>
        <v>2019299.6244368926</v>
      </c>
      <c r="E3" s="234">
        <f>Aragacotn!BI122</f>
        <v>2437536.9809695375</v>
      </c>
      <c r="F3" s="234">
        <f>Aragacotn!BJ122</f>
        <v>994648.72149774013</v>
      </c>
      <c r="G3" s="237">
        <f>Aragacotn!BK122</f>
        <v>5451485.3269041702</v>
      </c>
      <c r="H3" s="209">
        <v>237949.23</v>
      </c>
      <c r="I3" s="36">
        <f>G3+H3</f>
        <v>5689434.5569041707</v>
      </c>
      <c r="J3" s="36">
        <v>5362848</v>
      </c>
      <c r="K3" s="219">
        <f t="shared" ref="K3:K14" si="0">I3-J3</f>
        <v>326586.55690417066</v>
      </c>
      <c r="L3" s="25">
        <v>4638211.5999999996</v>
      </c>
      <c r="M3" s="203">
        <f>I3-L3</f>
        <v>1051222.956904171</v>
      </c>
    </row>
    <row r="4" spans="1:13">
      <c r="B4" s="177" t="s">
        <v>1079</v>
      </c>
      <c r="C4" s="176">
        <f>Ararat!BG112</f>
        <v>125995.05666252437</v>
      </c>
      <c r="D4" s="234">
        <f>Ararat!BH112</f>
        <v>2758242.6762327962</v>
      </c>
      <c r="E4" s="234">
        <f>Ararat!BI112</f>
        <v>3200955.5153233968</v>
      </c>
      <c r="F4" s="234">
        <f>Ararat!BJ112</f>
        <v>1302144.1607656749</v>
      </c>
      <c r="G4" s="237">
        <f>Ararat!BK112</f>
        <v>7261342.3523218678</v>
      </c>
      <c r="H4" s="209">
        <v>0</v>
      </c>
      <c r="I4" s="36">
        <f t="shared" ref="I4:I14" si="1">G4+H4</f>
        <v>7261342.3523218678</v>
      </c>
      <c r="J4" s="36">
        <v>7461851.0999999996</v>
      </c>
      <c r="K4" s="219">
        <f t="shared" si="0"/>
        <v>-200508.7476781318</v>
      </c>
      <c r="L4" s="25">
        <v>6745853.6000000006</v>
      </c>
      <c r="M4" s="203">
        <f t="shared" ref="M4:M15" si="2">I4-L4</f>
        <v>515488.75232186727</v>
      </c>
    </row>
    <row r="5" spans="1:13">
      <c r="B5" s="177" t="s">
        <v>1078</v>
      </c>
      <c r="C5" s="176">
        <f>Armavir!BG116</f>
        <v>131929.6561311275</v>
      </c>
      <c r="D5" s="234">
        <f>Armavir!BH116</f>
        <v>2357064.3845939026</v>
      </c>
      <c r="E5" s="234">
        <f>Armavir!BI116</f>
        <v>3278092.6394444602</v>
      </c>
      <c r="F5" s="234">
        <f>Armavir!BJ116</f>
        <v>1278681.5649566837</v>
      </c>
      <c r="G5" s="237">
        <f>Armavir!BK116</f>
        <v>6913838.5889950469</v>
      </c>
      <c r="H5" s="209">
        <v>588802.09</v>
      </c>
      <c r="I5" s="36">
        <f t="shared" si="1"/>
        <v>7502640.6789950468</v>
      </c>
      <c r="J5" s="36">
        <v>7861204.5000000009</v>
      </c>
      <c r="K5" s="219">
        <f t="shared" si="0"/>
        <v>-358563.82100495417</v>
      </c>
      <c r="L5" s="25">
        <v>6944193.9000000004</v>
      </c>
      <c r="M5" s="203">
        <f t="shared" si="2"/>
        <v>558446.77899504639</v>
      </c>
    </row>
    <row r="6" spans="1:13">
      <c r="B6" s="177" t="s">
        <v>1077</v>
      </c>
      <c r="C6" s="176">
        <f>Gegharkuniq!BG125</f>
        <v>137972.12520398828</v>
      </c>
      <c r="D6" s="234">
        <f>Gegharkuniq!BH125</f>
        <v>2412685.8741011145</v>
      </c>
      <c r="E6" s="234">
        <f>Gegharkuniq!BI125</f>
        <v>3112836.2477646824</v>
      </c>
      <c r="F6" s="234">
        <f>Gegharkuniq!BJ125</f>
        <v>1345026.4789455719</v>
      </c>
      <c r="G6" s="237">
        <f>Gegharkuniq!BK125</f>
        <v>6870548.6008113688</v>
      </c>
      <c r="H6" s="209">
        <v>96401.61</v>
      </c>
      <c r="I6" s="36">
        <f t="shared" si="1"/>
        <v>6966950.2108113691</v>
      </c>
      <c r="J6" s="36">
        <v>6956662.2999999998</v>
      </c>
      <c r="K6" s="219">
        <f t="shared" si="0"/>
        <v>10287.910811369307</v>
      </c>
      <c r="L6" s="25">
        <v>6239898</v>
      </c>
      <c r="M6" s="203">
        <f t="shared" si="2"/>
        <v>727052.21081136912</v>
      </c>
    </row>
    <row r="7" spans="1:13">
      <c r="B7" s="177" t="s">
        <v>1076</v>
      </c>
      <c r="C7" s="176">
        <f>Kotayq!BG94</f>
        <v>85500.702971824372</v>
      </c>
      <c r="D7" s="234">
        <f>Kotayq!BH94</f>
        <v>2411325.2815655353</v>
      </c>
      <c r="E7" s="234">
        <f>Kotayq!BI94</f>
        <v>3550180.9067573822</v>
      </c>
      <c r="F7" s="234">
        <f>Kotayq!BJ94</f>
        <v>985216.4768322017</v>
      </c>
      <c r="G7" s="237">
        <f>Kotayq!BK94</f>
        <v>6946722.6651551193</v>
      </c>
      <c r="H7" s="209">
        <v>6164</v>
      </c>
      <c r="I7" s="36">
        <f t="shared" si="1"/>
        <v>6952886.6651551193</v>
      </c>
      <c r="J7" s="36">
        <v>6661699.2000000002</v>
      </c>
      <c r="K7" s="219">
        <f t="shared" si="0"/>
        <v>291187.46515511908</v>
      </c>
      <c r="L7" s="25">
        <v>6032680</v>
      </c>
      <c r="M7" s="203">
        <f t="shared" si="2"/>
        <v>920206.66515511926</v>
      </c>
    </row>
    <row r="8" spans="1:13">
      <c r="B8" s="177" t="s">
        <v>1075</v>
      </c>
      <c r="C8" s="176">
        <f>Lori!BG156</f>
        <v>80036.372330767932</v>
      </c>
      <c r="D8" s="234">
        <f>Lori!BH156</f>
        <v>2508073.3289880767</v>
      </c>
      <c r="E8" s="234">
        <f>Lori!BI156</f>
        <v>3508060.8599936408</v>
      </c>
      <c r="F8" s="234">
        <f>Lori!BJ156</f>
        <v>977410.91653545317</v>
      </c>
      <c r="G8" s="237">
        <f>Lori!BK156</f>
        <v>6993545.1055171685</v>
      </c>
      <c r="H8" s="209">
        <f>393557.81+169149.5</f>
        <v>562707.31000000006</v>
      </c>
      <c r="I8" s="36">
        <f t="shared" si="1"/>
        <v>7556252.4155171681</v>
      </c>
      <c r="J8" s="36">
        <v>7874613.6999999993</v>
      </c>
      <c r="K8" s="219">
        <f t="shared" si="0"/>
        <v>-318361.28448283114</v>
      </c>
      <c r="L8" s="25">
        <v>6839796.6000000006</v>
      </c>
      <c r="M8" s="203">
        <f t="shared" si="2"/>
        <v>716455.81551716756</v>
      </c>
    </row>
    <row r="9" spans="1:13">
      <c r="B9" s="177" t="s">
        <v>1074</v>
      </c>
      <c r="C9" s="176">
        <f>Shirak!BG153</f>
        <v>150700.79998811596</v>
      </c>
      <c r="D9" s="234">
        <f>Shirak!BH153</f>
        <v>2923709.8340332657</v>
      </c>
      <c r="E9" s="234">
        <f>Shirak!BI153</f>
        <v>3373725.5670359335</v>
      </c>
      <c r="F9" s="234">
        <f>Shirak!BJ153</f>
        <v>1154410.1476031002</v>
      </c>
      <c r="G9" s="237">
        <f>Shirak!BK153</f>
        <v>7451845.5486723008</v>
      </c>
      <c r="H9" s="209">
        <v>594253.17000000004</v>
      </c>
      <c r="I9" s="36">
        <f t="shared" si="1"/>
        <v>8046098.7186723007</v>
      </c>
      <c r="J9" s="36">
        <v>7674928.4257570319</v>
      </c>
      <c r="K9" s="219">
        <f t="shared" si="0"/>
        <v>371170.2929152688</v>
      </c>
      <c r="L9" s="25">
        <v>6580747.2000000002</v>
      </c>
      <c r="M9" s="203">
        <f t="shared" si="2"/>
        <v>1465351.5186723005</v>
      </c>
    </row>
    <row r="10" spans="1:13">
      <c r="B10" s="177" t="s">
        <v>614</v>
      </c>
      <c r="C10" s="176">
        <f>Syuniq!BG118</f>
        <v>7415.4645898482195</v>
      </c>
      <c r="D10" s="234">
        <f>Syuniq!BH118</f>
        <v>1709330.5681870116</v>
      </c>
      <c r="E10" s="234">
        <f>Syuniq!BI118</f>
        <v>2100135.1444769213</v>
      </c>
      <c r="F10" s="234">
        <f>Syuniq!BJ118</f>
        <v>847731.77453926299</v>
      </c>
      <c r="G10" s="237">
        <f>Syuniq!BK118</f>
        <v>4657197.4872031929</v>
      </c>
      <c r="H10" s="209">
        <v>304285.40999999997</v>
      </c>
      <c r="I10" s="36">
        <f t="shared" si="1"/>
        <v>4961482.897203193</v>
      </c>
      <c r="J10" s="36">
        <v>4964971.2</v>
      </c>
      <c r="K10" s="219">
        <f t="shared" si="0"/>
        <v>-3488.3027968071401</v>
      </c>
      <c r="L10" s="25">
        <v>4492339.2000000002</v>
      </c>
      <c r="M10" s="203">
        <f t="shared" si="2"/>
        <v>469143.69720319286</v>
      </c>
    </row>
    <row r="11" spans="1:13">
      <c r="B11" s="177" t="s">
        <v>1073</v>
      </c>
      <c r="C11" s="176">
        <f>Tavush!BG81</f>
        <v>26004.077597245781</v>
      </c>
      <c r="D11" s="234">
        <f>Tavush!BH81</f>
        <v>1437921.5006492699</v>
      </c>
      <c r="E11" s="234">
        <f>Tavush!BI81</f>
        <v>1798276.6194397735</v>
      </c>
      <c r="F11" s="234">
        <f>Tavush!BJ81</f>
        <v>735920.01084843569</v>
      </c>
      <c r="G11" s="237">
        <f>Tavush!BK81</f>
        <v>3972118.130937478</v>
      </c>
      <c r="H11" s="209">
        <v>264988.40000000002</v>
      </c>
      <c r="I11" s="36">
        <f t="shared" si="1"/>
        <v>4237106.5309374779</v>
      </c>
      <c r="J11" s="36">
        <v>4123530.5</v>
      </c>
      <c r="K11" s="219">
        <f t="shared" si="0"/>
        <v>113576.03093747795</v>
      </c>
      <c r="L11" s="25">
        <v>3874344.1999999997</v>
      </c>
      <c r="M11" s="203">
        <f t="shared" si="2"/>
        <v>362762.33093747823</v>
      </c>
    </row>
    <row r="12" spans="1:13">
      <c r="B12" s="177" t="s">
        <v>1072</v>
      </c>
      <c r="C12" s="176">
        <f>'Vayoc Dzor'!BG50</f>
        <v>23936.443288924849</v>
      </c>
      <c r="D12" s="234">
        <f>'Vayoc Dzor'!BH50</f>
        <v>685019.73661337129</v>
      </c>
      <c r="E12" s="234">
        <f>'Vayoc Dzor'!BI50</f>
        <v>838440.5435924331</v>
      </c>
      <c r="F12" s="234">
        <f>'Vayoc Dzor'!BJ50</f>
        <v>320305.54841988219</v>
      </c>
      <c r="G12" s="237">
        <f>'Vayoc Dzor'!BK50</f>
        <v>1843765.8286256862</v>
      </c>
      <c r="H12" s="209">
        <v>0</v>
      </c>
      <c r="I12" s="36">
        <f t="shared" si="1"/>
        <v>1843765.8286256862</v>
      </c>
      <c r="J12" s="36">
        <v>1758237.32</v>
      </c>
      <c r="K12" s="219">
        <f t="shared" si="0"/>
        <v>85528.508625686169</v>
      </c>
      <c r="L12" s="25">
        <v>1644446</v>
      </c>
      <c r="M12" s="203">
        <f t="shared" si="2"/>
        <v>199319.82862568623</v>
      </c>
    </row>
    <row r="13" spans="1:13">
      <c r="B13" s="177" t="s">
        <v>1071</v>
      </c>
      <c r="C13" s="176">
        <f>Yerevan!BG157</f>
        <v>34821.71486947735</v>
      </c>
      <c r="D13" s="234">
        <f>Yerevan!BH157</f>
        <v>6468213.8789501525</v>
      </c>
      <c r="E13" s="234">
        <f>Yerevan!BI157</f>
        <v>9331891.6759245507</v>
      </c>
      <c r="F13" s="234">
        <f>Yerevan!BJ157</f>
        <v>329876.3097813527</v>
      </c>
      <c r="G13" s="237">
        <f>Yerevan!BK157</f>
        <v>16129981.864656046</v>
      </c>
      <c r="H13" s="209">
        <v>1501880.7928800003</v>
      </c>
      <c r="I13" s="36">
        <f t="shared" si="1"/>
        <v>17631862.657536045</v>
      </c>
      <c r="J13" s="36">
        <v>17069320.099999998</v>
      </c>
      <c r="K13" s="219">
        <f t="shared" si="0"/>
        <v>562542.55753604695</v>
      </c>
      <c r="L13" s="25">
        <v>16092055.700000001</v>
      </c>
      <c r="M13" s="203">
        <f t="shared" si="2"/>
        <v>1539806.9575360436</v>
      </c>
    </row>
    <row r="14" spans="1:13">
      <c r="B14" s="177" t="s">
        <v>1070</v>
      </c>
      <c r="C14" s="176">
        <f>KGN!BH121</f>
        <v>30181.319574101766</v>
      </c>
      <c r="D14" s="234">
        <f>KGN!BI121</f>
        <v>457672.85131320549</v>
      </c>
      <c r="E14" s="234">
        <f>KGN!BJ121</f>
        <v>751705.93026426283</v>
      </c>
      <c r="F14" s="234">
        <f>KGN!BK121</f>
        <v>8473120.0370740332</v>
      </c>
      <c r="G14" s="237">
        <f>KGN!BL121</f>
        <v>9682498.8186515011</v>
      </c>
      <c r="H14" s="209">
        <v>417859</v>
      </c>
      <c r="I14" s="36">
        <f t="shared" si="1"/>
        <v>10100357.818651501</v>
      </c>
      <c r="J14" s="36">
        <v>8970808.75</v>
      </c>
      <c r="K14" s="219">
        <f t="shared" si="0"/>
        <v>1129549.0686515011</v>
      </c>
      <c r="L14" s="25">
        <v>8999056.6999999993</v>
      </c>
      <c r="M14" s="203">
        <f t="shared" si="2"/>
        <v>1101301.1186515018</v>
      </c>
    </row>
    <row r="15" spans="1:13">
      <c r="B15" s="178" t="s">
        <v>129</v>
      </c>
      <c r="C15" s="292">
        <f>SUM(C3:C14)</f>
        <v>922012.72144153959</v>
      </c>
      <c r="D15" s="291">
        <f>SUM(D3:D14)</f>
        <v>28148559.5396646</v>
      </c>
      <c r="E15" s="291">
        <f t="shared" ref="E15:G15" si="3">SUM(E3:E14)</f>
        <v>37281838.630986974</v>
      </c>
      <c r="F15" s="291">
        <f t="shared" si="3"/>
        <v>18744492.147799391</v>
      </c>
      <c r="G15" s="291">
        <f t="shared" si="3"/>
        <v>84174890.318450958</v>
      </c>
      <c r="H15" s="210">
        <f>SUM(H3:H14)</f>
        <v>4575291.0128800003</v>
      </c>
      <c r="I15" s="37">
        <f>SUM(I3:I14)</f>
        <v>88750181.331330925</v>
      </c>
      <c r="J15" s="37">
        <f>SUM(J3:J14)</f>
        <v>86740675.095757037</v>
      </c>
      <c r="K15" s="37">
        <f>SUM(K3:K14)</f>
        <v>2009506.2355739158</v>
      </c>
      <c r="L15" s="25">
        <f>SUM(L3:L14)</f>
        <v>79123622.700000018</v>
      </c>
      <c r="M15" s="25">
        <f t="shared" si="2"/>
        <v>9626558.6313309073</v>
      </c>
    </row>
    <row r="16" spans="1:13">
      <c r="B16" s="2"/>
      <c r="C16" s="2"/>
      <c r="D16" s="2"/>
      <c r="E16" s="2"/>
      <c r="F16" s="2"/>
      <c r="G16" s="2"/>
      <c r="H16" s="2"/>
      <c r="J16" s="25">
        <f>I15-J15</f>
        <v>2009506.2355738878</v>
      </c>
    </row>
    <row r="17" spans="2:10">
      <c r="B17" s="2"/>
      <c r="C17" s="2"/>
      <c r="D17" s="2"/>
      <c r="E17" s="2"/>
      <c r="F17" s="2"/>
      <c r="G17" s="2"/>
    </row>
    <row r="18" spans="2:10">
      <c r="B18" s="177" t="s">
        <v>1385</v>
      </c>
      <c r="C18" s="2"/>
      <c r="D18" s="2">
        <f>H3/Aragacotn!AJ122*Aragacotn!N122</f>
        <v>89741.199299789601</v>
      </c>
      <c r="E18" s="2">
        <f>H3/Aragacotn!AJ122*Aragacotn!Z122</f>
        <v>104733.47270327144</v>
      </c>
      <c r="F18" s="2">
        <f>H3/Aragacotn!AJ122*Aragacotn!AH122</f>
        <v>43474.55799693898</v>
      </c>
      <c r="G18" s="2"/>
      <c r="H18" s="2">
        <f>SUM(D18:G18)</f>
        <v>237949.23000000004</v>
      </c>
    </row>
    <row r="19" spans="2:10">
      <c r="B19" s="177" t="s">
        <v>1079</v>
      </c>
      <c r="C19" s="2"/>
      <c r="D19" s="2"/>
      <c r="E19" s="2"/>
      <c r="F19" s="2"/>
      <c r="G19" s="2"/>
      <c r="H19" s="2">
        <f>SUM(D19:G19)</f>
        <v>0</v>
      </c>
      <c r="J19" s="25"/>
    </row>
    <row r="20" spans="2:10">
      <c r="B20" s="177" t="s">
        <v>1078</v>
      </c>
      <c r="C20" s="2"/>
      <c r="D20" s="2">
        <f>H5/Armavir!AJ116*Armavir!N116</f>
        <v>224576.29503922752</v>
      </c>
      <c r="E20" s="2">
        <f>H5/Armavir!AJ116*Armavir!Z116</f>
        <v>262124.12495876095</v>
      </c>
      <c r="F20" s="2">
        <f>H5/Armavir!AJ116*Armavir!AH116</f>
        <v>102101.67000201173</v>
      </c>
      <c r="G20" s="2"/>
      <c r="H20" s="2">
        <f>SUM(D20:G20)</f>
        <v>588802.0900000002</v>
      </c>
    </row>
    <row r="21" spans="2:10">
      <c r="B21" s="177" t="s">
        <v>1077</v>
      </c>
      <c r="C21" s="2"/>
      <c r="D21" s="2">
        <f>H6/Gegharkuniq!AJ125*Gegharkuniq!N125</f>
        <v>36539.302707719871</v>
      </c>
      <c r="E21" s="2">
        <f>H6/Gegharkuniq!AJ125*Gegharkuniq!Z125</f>
        <v>41851.432869777927</v>
      </c>
      <c r="F21" s="2">
        <f>'Ampop-2020'!H6/Gegharkuniq!AJ125*Gegharkuniq!AH125</f>
        <v>18010.874422502151</v>
      </c>
      <c r="G21" s="2"/>
      <c r="H21" s="2">
        <f t="shared" ref="H21:H29" si="4">SUM(D21:G21)</f>
        <v>96401.609999999957</v>
      </c>
    </row>
    <row r="22" spans="2:10">
      <c r="B22" s="177" t="s">
        <v>1076</v>
      </c>
      <c r="C22" s="2"/>
      <c r="D22" s="2">
        <f>H7/Kotayq!AJ94*Kotayq!N94</f>
        <v>2474.254800743342</v>
      </c>
      <c r="E22" s="2">
        <f>H7/Kotayq!AJ94*Kotayq!Z94</f>
        <v>2922.2680156927545</v>
      </c>
      <c r="F22" s="2">
        <f>H7/Kotayq!AJ94*Kotayq!AH94</f>
        <v>767.47718356390703</v>
      </c>
      <c r="G22" s="2"/>
      <c r="H22" s="2">
        <f t="shared" si="4"/>
        <v>6164.0000000000027</v>
      </c>
    </row>
    <row r="23" spans="2:10">
      <c r="B23" s="177" t="s">
        <v>1075</v>
      </c>
      <c r="C23" s="2"/>
      <c r="D23" s="2">
        <f>H8/Lori!AJ156*Lori!N156</f>
        <v>222017.66227005117</v>
      </c>
      <c r="E23" s="2">
        <f>H8/Lori!AJ156*Lori!Z156</f>
        <v>264323.09631228872</v>
      </c>
      <c r="F23" s="2">
        <f>H8/Lori!AJ156*Lori!AH156</f>
        <v>76366.551417660216</v>
      </c>
      <c r="G23" s="2"/>
      <c r="H23" s="2">
        <f t="shared" si="4"/>
        <v>562707.31000000006</v>
      </c>
    </row>
    <row r="24" spans="2:10">
      <c r="B24" s="177" t="s">
        <v>1074</v>
      </c>
      <c r="C24" s="2"/>
      <c r="D24" s="2">
        <f>H9/Shirak!AJ153*Shirak!N153</f>
        <v>232416.26303688253</v>
      </c>
      <c r="E24" s="2">
        <f>H9/Shirak!AJ153*Shirak!Z153</f>
        <v>266870.21330283501</v>
      </c>
      <c r="F24" s="2">
        <f>H9/Shirak!AJ153*Shirak!AH153</f>
        <v>94966.693660282559</v>
      </c>
      <c r="G24" s="2"/>
      <c r="H24" s="2">
        <f t="shared" si="4"/>
        <v>594253.17000000004</v>
      </c>
    </row>
    <row r="25" spans="2:10">
      <c r="B25" s="177" t="s">
        <v>614</v>
      </c>
      <c r="C25" s="2"/>
      <c r="D25" s="2">
        <f>H10/Syuniq!AJ118*Syuniq!N118</f>
        <v>114134.29012502992</v>
      </c>
      <c r="E25" s="2">
        <f>H10/Syuniq!AJ118*Syuniq!Z118</f>
        <v>134295.59148044913</v>
      </c>
      <c r="F25" s="2">
        <f>H10/Syuniq!AJ118*Syuniq!AH118</f>
        <v>55855.528394521003</v>
      </c>
      <c r="G25" s="2"/>
      <c r="H25" s="2">
        <f t="shared" si="4"/>
        <v>304285.41000000003</v>
      </c>
    </row>
    <row r="26" spans="2:10">
      <c r="B26" s="177" t="s">
        <v>1073</v>
      </c>
      <c r="C26" s="2"/>
      <c r="D26" s="2">
        <f>H11/Tavush!AJ81*Tavush!N81</f>
        <v>98793.441932201778</v>
      </c>
      <c r="E26" s="2">
        <f>H11/Tavush!AJ81*Tavush!Z81</f>
        <v>118465.43597712019</v>
      </c>
      <c r="F26" s="2">
        <f>H11/Tavush!AJ81*Tavush!AH81</f>
        <v>47729.522090678031</v>
      </c>
      <c r="G26" s="2"/>
      <c r="H26" s="2">
        <f t="shared" si="4"/>
        <v>264988.40000000002</v>
      </c>
    </row>
    <row r="27" spans="2:10">
      <c r="B27" s="177" t="s">
        <v>1072</v>
      </c>
      <c r="C27" s="2"/>
      <c r="D27" s="2"/>
      <c r="E27" s="2"/>
      <c r="F27" s="2"/>
      <c r="G27" s="2"/>
      <c r="H27" s="2">
        <f t="shared" si="4"/>
        <v>0</v>
      </c>
    </row>
    <row r="28" spans="2:10">
      <c r="B28" s="177" t="s">
        <v>1071</v>
      </c>
      <c r="C28" s="2"/>
      <c r="D28" s="2">
        <f>H13/Yerevan!AJ157*Yerevan!N157</f>
        <v>685571.05510562076</v>
      </c>
      <c r="E28" s="2">
        <f>H13/Yerevan!AJ157*Yerevan!Z157</f>
        <v>790484.81280277285</v>
      </c>
      <c r="F28" s="2">
        <f>H13/Yerevan!AJ157*Yerevan!AH157</f>
        <v>25824.92497160667</v>
      </c>
      <c r="G28" s="2"/>
      <c r="H28" s="2">
        <f t="shared" si="4"/>
        <v>1501880.7928800001</v>
      </c>
    </row>
    <row r="29" spans="2:10">
      <c r="B29" s="177" t="s">
        <v>1070</v>
      </c>
      <c r="C29" s="2"/>
      <c r="D29" s="2">
        <f>H14/KGN!AK121*KGN!O121</f>
        <v>27085.686285824202</v>
      </c>
      <c r="E29" s="2">
        <f>H14/KGN!AK121*KGN!AA121</f>
        <v>42758.412771686868</v>
      </c>
      <c r="F29" s="2">
        <f>H14/KGN!AK121*KGN!AI121</f>
        <v>348014.90094248892</v>
      </c>
      <c r="G29" s="2"/>
      <c r="H29" s="2">
        <f t="shared" si="4"/>
        <v>417859</v>
      </c>
    </row>
    <row r="30" spans="2:10">
      <c r="B30" s="2"/>
      <c r="C30" s="2"/>
      <c r="D30" s="2"/>
      <c r="E30" s="2"/>
      <c r="F30" s="2"/>
      <c r="G30" s="2"/>
    </row>
    <row r="31" spans="2:10">
      <c r="B31" s="177" t="s">
        <v>1385</v>
      </c>
      <c r="C31" s="296">
        <f>C3</f>
        <v>87518.988233593351</v>
      </c>
      <c r="D31" s="2">
        <f>ROUND(D3+D18,1)</f>
        <v>2109040.7999999998</v>
      </c>
      <c r="E31" s="2">
        <f t="shared" ref="E31:F31" si="5">ROUND(E3+E18,1)</f>
        <v>2542270.5</v>
      </c>
      <c r="F31" s="2">
        <f t="shared" si="5"/>
        <v>1038123.3</v>
      </c>
      <c r="G31" s="2">
        <f t="shared" ref="G31:G42" si="6">D31+E31+F31</f>
        <v>5689434.5999999996</v>
      </c>
    </row>
    <row r="32" spans="2:10">
      <c r="B32" s="177" t="s">
        <v>1079</v>
      </c>
      <c r="C32" s="296">
        <f t="shared" ref="C32:C42" si="7">C4</f>
        <v>125995.05666252437</v>
      </c>
      <c r="D32" s="2">
        <f>ROUND(D4+D19,1)</f>
        <v>2758242.7</v>
      </c>
      <c r="E32" s="2">
        <f t="shared" ref="D32:F42" si="8">ROUND(E4+E19,1)</f>
        <v>3200955.5</v>
      </c>
      <c r="F32" s="2">
        <f t="shared" si="8"/>
        <v>1302144.2</v>
      </c>
      <c r="G32" s="2">
        <f t="shared" si="6"/>
        <v>7261342.4000000004</v>
      </c>
    </row>
    <row r="33" spans="2:7">
      <c r="B33" s="177" t="s">
        <v>1078</v>
      </c>
      <c r="C33" s="296">
        <f t="shared" si="7"/>
        <v>131929.6561311275</v>
      </c>
      <c r="D33" s="2">
        <f t="shared" si="8"/>
        <v>2581640.7000000002</v>
      </c>
      <c r="E33" s="2">
        <f t="shared" si="8"/>
        <v>3540216.8</v>
      </c>
      <c r="F33" s="2">
        <f t="shared" si="8"/>
        <v>1380783.2</v>
      </c>
      <c r="G33" s="2">
        <f t="shared" si="6"/>
        <v>7502640.7000000002</v>
      </c>
    </row>
    <row r="34" spans="2:7">
      <c r="B34" s="177" t="s">
        <v>1077</v>
      </c>
      <c r="C34" s="296">
        <f t="shared" si="7"/>
        <v>137972.12520398828</v>
      </c>
      <c r="D34" s="2">
        <f t="shared" si="8"/>
        <v>2449225.2000000002</v>
      </c>
      <c r="E34" s="2">
        <f t="shared" si="8"/>
        <v>3154687.7</v>
      </c>
      <c r="F34" s="2">
        <f t="shared" si="8"/>
        <v>1363037.4</v>
      </c>
      <c r="G34" s="2">
        <f t="shared" si="6"/>
        <v>6966950.3000000007</v>
      </c>
    </row>
    <row r="35" spans="2:7">
      <c r="B35" s="177" t="s">
        <v>1076</v>
      </c>
      <c r="C35" s="296">
        <f t="shared" si="7"/>
        <v>85500.702971824372</v>
      </c>
      <c r="D35" s="2">
        <f t="shared" si="8"/>
        <v>2413799.5</v>
      </c>
      <c r="E35" s="2">
        <f t="shared" si="8"/>
        <v>3553103.2</v>
      </c>
      <c r="F35" s="2">
        <f t="shared" si="8"/>
        <v>985984</v>
      </c>
      <c r="G35" s="2">
        <f t="shared" si="6"/>
        <v>6952886.7000000002</v>
      </c>
    </row>
    <row r="36" spans="2:7">
      <c r="B36" s="177" t="s">
        <v>1075</v>
      </c>
      <c r="C36" s="296">
        <f t="shared" si="7"/>
        <v>80036.372330767932</v>
      </c>
      <c r="D36" s="2">
        <f t="shared" si="8"/>
        <v>2730091</v>
      </c>
      <c r="E36" s="2">
        <f t="shared" si="8"/>
        <v>3772384</v>
      </c>
      <c r="F36" s="2">
        <f t="shared" si="8"/>
        <v>1053777.5</v>
      </c>
      <c r="G36" s="2">
        <f t="shared" si="6"/>
        <v>7556252.5</v>
      </c>
    </row>
    <row r="37" spans="2:7">
      <c r="B37" s="177" t="s">
        <v>1074</v>
      </c>
      <c r="C37" s="296">
        <f t="shared" si="7"/>
        <v>150700.79998811596</v>
      </c>
      <c r="D37" s="2">
        <f t="shared" si="8"/>
        <v>3156126.1</v>
      </c>
      <c r="E37" s="2">
        <f t="shared" si="8"/>
        <v>3640595.8</v>
      </c>
      <c r="F37" s="2">
        <f t="shared" si="8"/>
        <v>1249376.8</v>
      </c>
      <c r="G37" s="2">
        <f t="shared" si="6"/>
        <v>8046098.7000000002</v>
      </c>
    </row>
    <row r="38" spans="2:7">
      <c r="B38" s="177" t="s">
        <v>614</v>
      </c>
      <c r="C38" s="296">
        <f t="shared" si="7"/>
        <v>7415.4645898482195</v>
      </c>
      <c r="D38" s="2">
        <f t="shared" si="8"/>
        <v>1823464.9</v>
      </c>
      <c r="E38" s="2">
        <f t="shared" si="8"/>
        <v>2234430.7000000002</v>
      </c>
      <c r="F38" s="2">
        <f t="shared" si="8"/>
        <v>903587.3</v>
      </c>
      <c r="G38" s="2">
        <f t="shared" si="6"/>
        <v>4961482.9000000004</v>
      </c>
    </row>
    <row r="39" spans="2:7">
      <c r="B39" s="177" t="s">
        <v>1073</v>
      </c>
      <c r="C39" s="296">
        <f t="shared" si="7"/>
        <v>26004.077597245781</v>
      </c>
      <c r="D39" s="2">
        <f t="shared" si="8"/>
        <v>1536714.9</v>
      </c>
      <c r="E39" s="2">
        <f t="shared" si="8"/>
        <v>1916742.1</v>
      </c>
      <c r="F39" s="2">
        <f t="shared" si="8"/>
        <v>783649.5</v>
      </c>
      <c r="G39" s="2">
        <f t="shared" si="6"/>
        <v>4237106.5</v>
      </c>
    </row>
    <row r="40" spans="2:7">
      <c r="B40" s="177" t="s">
        <v>1072</v>
      </c>
      <c r="C40" s="296">
        <f t="shared" si="7"/>
        <v>23936.443288924849</v>
      </c>
      <c r="D40" s="2">
        <f t="shared" si="8"/>
        <v>685019.7</v>
      </c>
      <c r="E40" s="2">
        <f t="shared" si="8"/>
        <v>838440.5</v>
      </c>
      <c r="F40" s="2">
        <f t="shared" si="8"/>
        <v>320305.5</v>
      </c>
      <c r="G40" s="2">
        <f t="shared" si="6"/>
        <v>1843765.7</v>
      </c>
    </row>
    <row r="41" spans="2:7">
      <c r="B41" s="177" t="s">
        <v>1071</v>
      </c>
      <c r="C41" s="296">
        <f t="shared" si="7"/>
        <v>34821.71486947735</v>
      </c>
      <c r="D41" s="2">
        <f t="shared" si="8"/>
        <v>7153784.9000000004</v>
      </c>
      <c r="E41" s="2">
        <f t="shared" si="8"/>
        <v>10122376.5</v>
      </c>
      <c r="F41" s="2">
        <f t="shared" si="8"/>
        <v>355701.2</v>
      </c>
      <c r="G41" s="2">
        <f t="shared" si="6"/>
        <v>17631862.599999998</v>
      </c>
    </row>
    <row r="42" spans="2:7">
      <c r="B42" s="177" t="s">
        <v>1070</v>
      </c>
      <c r="C42" s="296">
        <f t="shared" si="7"/>
        <v>30181.319574101766</v>
      </c>
      <c r="D42" s="2">
        <f t="shared" si="8"/>
        <v>484758.5</v>
      </c>
      <c r="E42" s="2">
        <f t="shared" si="8"/>
        <v>794464.3</v>
      </c>
      <c r="F42" s="2">
        <f t="shared" si="8"/>
        <v>8821134.9000000004</v>
      </c>
      <c r="G42" s="2">
        <f t="shared" si="6"/>
        <v>10100357.700000001</v>
      </c>
    </row>
    <row r="43" spans="2:7">
      <c r="B43" s="2"/>
      <c r="C43" s="297">
        <f>SUM(C31:C42)</f>
        <v>922012.72144153959</v>
      </c>
      <c r="D43" s="294">
        <f>SUM(D31:D42)</f>
        <v>29881908.899999999</v>
      </c>
      <c r="E43" s="294">
        <f>SUM(E31:E42)</f>
        <v>39310667.599999994</v>
      </c>
      <c r="F43" s="294">
        <f>SUM(F31:F42)</f>
        <v>19557604.799999997</v>
      </c>
      <c r="G43" s="295">
        <f>SUM(G31:G42)</f>
        <v>88750181.300000012</v>
      </c>
    </row>
    <row r="44" spans="2:7">
      <c r="B44" s="2"/>
      <c r="C44" s="2"/>
      <c r="D44" s="2"/>
      <c r="E44" s="2"/>
      <c r="F44" s="2"/>
      <c r="G44" s="2">
        <f>G43-D15-E15-F15-H15</f>
        <v>-3.1330949626863003E-2</v>
      </c>
    </row>
    <row r="45" spans="2:7">
      <c r="B45" s="2"/>
      <c r="C45" s="2"/>
      <c r="D45" s="2"/>
      <c r="E45" s="2"/>
      <c r="F45" s="2"/>
      <c r="G45" s="2"/>
    </row>
    <row r="46" spans="2:7">
      <c r="B46" s="2"/>
      <c r="C46" s="2"/>
      <c r="D46" s="2"/>
      <c r="E46" s="2"/>
      <c r="F46" s="2"/>
      <c r="G46" s="2"/>
    </row>
    <row r="47" spans="2:7">
      <c r="B47" s="2"/>
      <c r="C47" s="2"/>
      <c r="D47" s="2"/>
      <c r="E47" s="2"/>
      <c r="F47" s="2"/>
      <c r="G47" s="2"/>
    </row>
    <row r="48" spans="2:7">
      <c r="B48" s="2"/>
      <c r="C48" s="2"/>
      <c r="D48" s="2"/>
      <c r="E48" s="2"/>
      <c r="F48" s="2"/>
      <c r="G48" s="2"/>
    </row>
    <row r="49" spans="2:7">
      <c r="B49" s="2"/>
      <c r="C49" s="2"/>
      <c r="D49" s="2"/>
      <c r="E49" s="2"/>
      <c r="F49" s="2"/>
      <c r="G49" s="2"/>
    </row>
    <row r="50" spans="2:7">
      <c r="B50" s="2"/>
      <c r="C50" s="2"/>
      <c r="D50" s="2"/>
      <c r="E50" s="2"/>
      <c r="F50" s="2"/>
      <c r="G50" s="2"/>
    </row>
    <row r="51" spans="2:7">
      <c r="B51" s="2"/>
      <c r="C51" s="2"/>
      <c r="D51" s="2"/>
      <c r="E51" s="2"/>
      <c r="F51" s="2"/>
      <c r="G51" s="2"/>
    </row>
    <row r="52" spans="2:7">
      <c r="B52" s="2"/>
      <c r="C52" s="2"/>
      <c r="D52" s="2"/>
      <c r="E52" s="2"/>
      <c r="F52" s="2"/>
      <c r="G52" s="2"/>
    </row>
    <row r="53" spans="2:7">
      <c r="B53" s="2"/>
      <c r="C53" s="2"/>
      <c r="D53" s="2"/>
      <c r="E53" s="2"/>
      <c r="F53" s="2"/>
      <c r="G53" s="2"/>
    </row>
    <row r="54" spans="2:7">
      <c r="B54" s="2"/>
      <c r="C54" s="2"/>
      <c r="D54" s="2"/>
      <c r="E54" s="2"/>
      <c r="F54" s="2"/>
      <c r="G54" s="2"/>
    </row>
    <row r="55" spans="2:7">
      <c r="B55" s="2"/>
      <c r="C55" s="2"/>
      <c r="D55" s="2"/>
      <c r="E55" s="2"/>
      <c r="F55" s="2"/>
      <c r="G55" s="2"/>
    </row>
    <row r="56" spans="2:7">
      <c r="B56" s="2"/>
      <c r="C56" s="2"/>
      <c r="D56" s="2"/>
      <c r="E56" s="2"/>
      <c r="F56" s="2"/>
      <c r="G56" s="2"/>
    </row>
    <row r="57" spans="2:7">
      <c r="B57" s="2"/>
      <c r="C57" s="2"/>
      <c r="D57" s="2"/>
      <c r="E57" s="2"/>
      <c r="F57" s="2"/>
      <c r="G57" s="2"/>
    </row>
    <row r="58" spans="2:7">
      <c r="B58" s="2"/>
      <c r="C58" s="2"/>
      <c r="D58" s="2"/>
      <c r="E58" s="2"/>
      <c r="F58" s="2"/>
      <c r="G58" s="2"/>
    </row>
    <row r="59" spans="2:7">
      <c r="B59" s="2"/>
      <c r="C59" s="2"/>
      <c r="D59" s="2"/>
      <c r="E59" s="2"/>
      <c r="F59" s="2"/>
      <c r="G59" s="2"/>
    </row>
    <row r="60" spans="2:7">
      <c r="B60" s="2"/>
      <c r="C60" s="2"/>
      <c r="D60" s="2"/>
      <c r="E60" s="2"/>
      <c r="F60" s="2"/>
      <c r="G60" s="2"/>
    </row>
    <row r="61" spans="2:7">
      <c r="B61" s="2"/>
      <c r="C61" s="2"/>
      <c r="D61" s="2"/>
      <c r="E61" s="2"/>
      <c r="F61" s="2"/>
      <c r="G61" s="2"/>
    </row>
    <row r="62" spans="2:7">
      <c r="B62" s="2"/>
      <c r="C62" s="2"/>
      <c r="D62" s="2"/>
      <c r="E62" s="2"/>
      <c r="F62" s="2"/>
      <c r="G62" s="2"/>
    </row>
    <row r="63" spans="2:7">
      <c r="B63" s="2"/>
      <c r="C63" s="2"/>
      <c r="D63" s="2"/>
      <c r="E63" s="2"/>
      <c r="F63" s="2"/>
      <c r="G63" s="2"/>
    </row>
    <row r="64" spans="2:7">
      <c r="B64" s="2"/>
      <c r="C64" s="2"/>
      <c r="D64" s="2"/>
      <c r="E64" s="2"/>
      <c r="F64" s="2"/>
      <c r="G64" s="2"/>
    </row>
    <row r="65" spans="2:7">
      <c r="B65" s="2"/>
      <c r="C65" s="2"/>
      <c r="D65" s="2"/>
      <c r="E65" s="2"/>
      <c r="F65" s="2"/>
      <c r="G65" s="2"/>
    </row>
    <row r="66" spans="2:7">
      <c r="B66" s="2"/>
      <c r="C66" s="2"/>
      <c r="D66" s="2"/>
      <c r="E66" s="2"/>
      <c r="F66" s="2"/>
      <c r="G66" s="2"/>
    </row>
    <row r="67" spans="2:7">
      <c r="B67" s="2"/>
      <c r="C67" s="2"/>
      <c r="D67" s="2"/>
      <c r="E67" s="2"/>
      <c r="F67" s="2"/>
      <c r="G67" s="2"/>
    </row>
    <row r="68" spans="2:7">
      <c r="B68" s="2"/>
      <c r="C68" s="2"/>
      <c r="D68" s="2"/>
      <c r="E68" s="2"/>
      <c r="F68" s="2"/>
      <c r="G68" s="2"/>
    </row>
    <row r="69" spans="2:7">
      <c r="B69" s="2"/>
      <c r="C69" s="2"/>
      <c r="D69" s="2"/>
      <c r="E69" s="2"/>
      <c r="F69" s="2"/>
      <c r="G69" s="2"/>
    </row>
    <row r="70" spans="2:7">
      <c r="B70" s="2"/>
      <c r="C70" s="2"/>
      <c r="D70" s="2"/>
      <c r="E70" s="2"/>
      <c r="F70" s="2"/>
      <c r="G70" s="2"/>
    </row>
    <row r="71" spans="2:7">
      <c r="B71" s="2"/>
      <c r="C71" s="2"/>
      <c r="D71" s="2"/>
      <c r="E71" s="2"/>
      <c r="F71" s="2"/>
      <c r="G71" s="2"/>
    </row>
    <row r="72" spans="2:7">
      <c r="B72" s="2"/>
      <c r="C72" s="2"/>
      <c r="D72" s="2"/>
      <c r="E72" s="2"/>
      <c r="F72" s="2"/>
      <c r="G72" s="2"/>
    </row>
    <row r="73" spans="2:7">
      <c r="B73" s="2"/>
      <c r="C73" s="2"/>
      <c r="D73" s="2"/>
      <c r="E73" s="2"/>
      <c r="F73" s="2"/>
      <c r="G73" s="2"/>
    </row>
    <row r="74" spans="2:7">
      <c r="B74" s="2"/>
      <c r="C74" s="2"/>
      <c r="D74" s="2"/>
      <c r="E74" s="2"/>
      <c r="F74" s="2"/>
      <c r="G74" s="2"/>
    </row>
    <row r="75" spans="2:7">
      <c r="B75" s="2"/>
      <c r="C75" s="2"/>
      <c r="D75" s="2"/>
      <c r="E75" s="2"/>
      <c r="F75" s="2"/>
      <c r="G75" s="2"/>
    </row>
    <row r="76" spans="2:7">
      <c r="B76" s="2"/>
      <c r="C76" s="2"/>
      <c r="D76" s="2"/>
      <c r="E76" s="2"/>
      <c r="F76" s="2"/>
      <c r="G76" s="2"/>
    </row>
    <row r="77" spans="2:7">
      <c r="B77" s="2"/>
      <c r="C77" s="2"/>
      <c r="D77" s="2"/>
      <c r="E77" s="2"/>
      <c r="F77" s="2"/>
      <c r="G77" s="2"/>
    </row>
    <row r="78" spans="2:7">
      <c r="B78" s="2"/>
      <c r="C78" s="2"/>
      <c r="D78" s="2"/>
      <c r="E78" s="2"/>
      <c r="F78" s="2"/>
      <c r="G78" s="2"/>
    </row>
    <row r="79" spans="2:7">
      <c r="B79" s="2"/>
      <c r="C79" s="2"/>
      <c r="D79" s="2"/>
      <c r="E79" s="2"/>
      <c r="F79" s="2"/>
      <c r="G79" s="2"/>
    </row>
    <row r="80" spans="2:7">
      <c r="B80" s="2"/>
      <c r="C80" s="2"/>
      <c r="D80" s="2"/>
      <c r="E80" s="2"/>
      <c r="F80" s="2"/>
      <c r="G80" s="2"/>
    </row>
    <row r="81" spans="2:7">
      <c r="B81" s="2"/>
      <c r="C81" s="2"/>
      <c r="D81" s="2"/>
      <c r="E81" s="2"/>
      <c r="F81" s="2"/>
      <c r="G81" s="2"/>
    </row>
    <row r="82" spans="2:7">
      <c r="B82" s="2"/>
      <c r="C82" s="2"/>
      <c r="D82" s="2"/>
      <c r="E82" s="2"/>
      <c r="F82" s="2"/>
      <c r="G82" s="2"/>
    </row>
    <row r="83" spans="2:7">
      <c r="B83" s="2"/>
      <c r="C83" s="2"/>
      <c r="D83" s="2"/>
      <c r="E83" s="2"/>
      <c r="F83" s="2"/>
      <c r="G83" s="2"/>
    </row>
    <row r="84" spans="2:7">
      <c r="B84" s="2"/>
      <c r="C84" s="2"/>
      <c r="D84" s="2"/>
      <c r="E84" s="2"/>
      <c r="F84" s="2"/>
      <c r="G84" s="2"/>
    </row>
    <row r="85" spans="2:7">
      <c r="B85" s="2"/>
      <c r="C85" s="2"/>
      <c r="D85" s="2"/>
      <c r="E85" s="2"/>
      <c r="F85" s="2"/>
      <c r="G85" s="2"/>
    </row>
    <row r="86" spans="2:7">
      <c r="B86" s="2"/>
      <c r="C86" s="2"/>
      <c r="D86" s="2"/>
      <c r="E86" s="2"/>
      <c r="F86" s="2"/>
      <c r="G86" s="2"/>
    </row>
    <row r="87" spans="2:7">
      <c r="B87" s="2"/>
      <c r="C87" s="2"/>
      <c r="D87" s="2"/>
      <c r="E87" s="2"/>
      <c r="F87" s="2"/>
      <c r="G87" s="2"/>
    </row>
    <row r="88" spans="2:7">
      <c r="B88" s="2"/>
      <c r="C88" s="2"/>
      <c r="D88" s="2"/>
      <c r="E88" s="2"/>
      <c r="F88" s="2"/>
      <c r="G88" s="2"/>
    </row>
    <row r="89" spans="2:7">
      <c r="B89" s="2"/>
      <c r="C89" s="2"/>
      <c r="D89" s="2"/>
      <c r="E89" s="2"/>
      <c r="F89" s="2"/>
      <c r="G89" s="2"/>
    </row>
    <row r="90" spans="2:7">
      <c r="B90" s="2"/>
      <c r="C90" s="2"/>
      <c r="D90" s="2"/>
      <c r="E90" s="2"/>
      <c r="F90" s="2"/>
      <c r="G90" s="2"/>
    </row>
    <row r="91" spans="2:7">
      <c r="B91" s="2"/>
      <c r="C91" s="2"/>
      <c r="D91" s="2"/>
      <c r="E91" s="2"/>
      <c r="F91" s="2"/>
      <c r="G91" s="2"/>
    </row>
    <row r="92" spans="2:7">
      <c r="B92" s="2"/>
      <c r="C92" s="2"/>
      <c r="D92" s="2"/>
      <c r="E92" s="2"/>
      <c r="F92" s="2"/>
      <c r="G92" s="2"/>
    </row>
    <row r="93" spans="2:7">
      <c r="B93" s="2"/>
      <c r="C93" s="2"/>
      <c r="D93" s="2"/>
      <c r="E93" s="2"/>
      <c r="F93" s="2"/>
      <c r="G93" s="2"/>
    </row>
    <row r="94" spans="2:7">
      <c r="B94" s="2"/>
      <c r="C94" s="2"/>
      <c r="D94" s="2"/>
      <c r="E94" s="2"/>
      <c r="F94" s="2"/>
      <c r="G94" s="2"/>
    </row>
    <row r="95" spans="2:7">
      <c r="B95" s="2"/>
      <c r="C95" s="2"/>
      <c r="D95" s="2"/>
      <c r="E95" s="2"/>
      <c r="F95" s="2"/>
      <c r="G95" s="2"/>
    </row>
    <row r="96" spans="2:7">
      <c r="B96" s="2"/>
      <c r="C96" s="2"/>
      <c r="D96" s="2"/>
      <c r="E96" s="2"/>
      <c r="F96" s="2"/>
      <c r="G96" s="2"/>
    </row>
    <row r="97" spans="2:7">
      <c r="B97" s="2"/>
      <c r="C97" s="2"/>
      <c r="D97" s="2"/>
      <c r="E97" s="2"/>
      <c r="F97" s="2"/>
      <c r="G97" s="2"/>
    </row>
    <row r="98" spans="2:7">
      <c r="B98" s="2"/>
      <c r="C98" s="2"/>
      <c r="D98" s="2"/>
      <c r="E98" s="2"/>
      <c r="F98" s="2"/>
      <c r="G98" s="2"/>
    </row>
    <row r="99" spans="2:7">
      <c r="B99" s="2"/>
      <c r="C99" s="2"/>
      <c r="D99" s="2"/>
      <c r="E99" s="2"/>
      <c r="F99" s="2"/>
      <c r="G99" s="2"/>
    </row>
    <row r="100" spans="2:7">
      <c r="B100" s="2"/>
      <c r="C100" s="2"/>
      <c r="D100" s="2"/>
      <c r="E100" s="2"/>
      <c r="F100" s="2"/>
      <c r="G100" s="2"/>
    </row>
    <row r="101" spans="2:7">
      <c r="B101" s="2"/>
      <c r="C101" s="2"/>
      <c r="D101" s="2"/>
      <c r="E101" s="2"/>
      <c r="F101" s="2"/>
      <c r="G101" s="2"/>
    </row>
    <row r="102" spans="2:7">
      <c r="B102" s="2"/>
      <c r="C102" s="2"/>
      <c r="D102" s="2"/>
      <c r="E102" s="2"/>
      <c r="F102" s="2"/>
      <c r="G102" s="2"/>
    </row>
    <row r="103" spans="2:7">
      <c r="B103" s="2"/>
      <c r="C103" s="2"/>
      <c r="D103" s="2"/>
      <c r="E103" s="2"/>
      <c r="F103" s="2"/>
      <c r="G103" s="2"/>
    </row>
    <row r="104" spans="2:7">
      <c r="B104" s="2"/>
      <c r="C104" s="2"/>
      <c r="D104" s="2"/>
      <c r="E104" s="2"/>
      <c r="F104" s="2"/>
      <c r="G104" s="2"/>
    </row>
    <row r="105" spans="2:7">
      <c r="B105" s="2"/>
      <c r="C105" s="2"/>
      <c r="D105" s="2"/>
      <c r="E105" s="2"/>
      <c r="F105" s="2"/>
      <c r="G105" s="2"/>
    </row>
    <row r="106" spans="2:7">
      <c r="B106" s="2"/>
      <c r="C106" s="2"/>
      <c r="D106" s="2"/>
      <c r="E106" s="2"/>
      <c r="F106" s="2"/>
      <c r="G106" s="2"/>
    </row>
    <row r="107" spans="2:7">
      <c r="B107" s="2"/>
      <c r="C107" s="2"/>
      <c r="D107" s="2"/>
      <c r="E107" s="2"/>
      <c r="F107" s="2"/>
      <c r="G107" s="2"/>
    </row>
    <row r="108" spans="2:7">
      <c r="B108" s="2"/>
      <c r="C108" s="2"/>
      <c r="D108" s="2"/>
      <c r="E108" s="2"/>
      <c r="F108" s="2"/>
      <c r="G108" s="2"/>
    </row>
    <row r="109" spans="2:7">
      <c r="B109" s="2"/>
      <c r="C109" s="2"/>
      <c r="D109" s="2"/>
      <c r="E109" s="2"/>
      <c r="F109" s="2"/>
      <c r="G109" s="2"/>
    </row>
    <row r="110" spans="2:7">
      <c r="B110" s="2"/>
      <c r="C110" s="2"/>
      <c r="D110" s="2"/>
      <c r="E110" s="2"/>
      <c r="F110" s="2"/>
      <c r="G110" s="2"/>
    </row>
    <row r="111" spans="2:7">
      <c r="B111" s="6"/>
      <c r="C111" s="6"/>
      <c r="D111" s="6"/>
      <c r="E111" s="6"/>
      <c r="F111" s="6"/>
      <c r="G111" s="6"/>
    </row>
    <row r="112" spans="2:7">
      <c r="B112" s="2"/>
      <c r="C112" s="2"/>
      <c r="D112" s="2"/>
      <c r="E112" s="2"/>
      <c r="F112" s="2"/>
      <c r="G112" s="2"/>
    </row>
    <row r="113" spans="2:7">
      <c r="B113" s="2"/>
      <c r="C113" s="2"/>
      <c r="D113" s="2"/>
      <c r="E113" s="2"/>
      <c r="F113" s="2"/>
      <c r="G113" s="2"/>
    </row>
    <row r="114" spans="2:7">
      <c r="B114" s="2"/>
      <c r="C114" s="2"/>
      <c r="D114" s="2"/>
      <c r="E114" s="2"/>
      <c r="F114" s="2"/>
      <c r="G114" s="2"/>
    </row>
    <row r="115" spans="2:7">
      <c r="B115" s="2"/>
      <c r="C115" s="2"/>
      <c r="D115" s="2"/>
      <c r="E115" s="2"/>
      <c r="F115" s="2"/>
      <c r="G115" s="2"/>
    </row>
    <row r="116" spans="2:7">
      <c r="B116" s="2"/>
      <c r="C116" s="2"/>
      <c r="D116" s="2"/>
      <c r="E116" s="2"/>
      <c r="F116" s="2"/>
      <c r="G116" s="2"/>
    </row>
    <row r="117" spans="2:7">
      <c r="B117" s="2"/>
      <c r="C117" s="2"/>
      <c r="D117" s="2"/>
      <c r="E117" s="2"/>
      <c r="F117" s="2"/>
      <c r="G117" s="2"/>
    </row>
    <row r="118" spans="2:7">
      <c r="B118" s="2"/>
      <c r="C118" s="2"/>
      <c r="D118" s="2"/>
      <c r="E118" s="2"/>
      <c r="F118" s="2"/>
      <c r="G118" s="2"/>
    </row>
    <row r="119" spans="2:7">
      <c r="B119" s="2"/>
      <c r="C119" s="2"/>
      <c r="D119" s="2"/>
      <c r="E119" s="2"/>
      <c r="F119" s="2"/>
      <c r="G119" s="2"/>
    </row>
    <row r="120" spans="2:7">
      <c r="B120" s="2"/>
      <c r="C120" s="2"/>
      <c r="D120" s="2"/>
      <c r="E120" s="2"/>
      <c r="F120" s="2"/>
      <c r="G120" s="2"/>
    </row>
    <row r="121" spans="2:7">
      <c r="B121" s="2"/>
      <c r="C121" s="2"/>
      <c r="D121" s="2"/>
      <c r="E121" s="2"/>
      <c r="F121" s="2"/>
      <c r="G121" s="2"/>
    </row>
    <row r="122" spans="2:7">
      <c r="B122" s="2"/>
      <c r="C122" s="2"/>
      <c r="D122" s="2"/>
      <c r="E122" s="2"/>
      <c r="F122" s="2"/>
      <c r="G122" s="2"/>
    </row>
    <row r="123" spans="2:7">
      <c r="B123" s="2"/>
      <c r="C123" s="2"/>
      <c r="D123" s="2"/>
      <c r="E123" s="2"/>
      <c r="F123" s="2"/>
      <c r="G123" s="2"/>
    </row>
    <row r="124" spans="2:7">
      <c r="B124" s="2"/>
      <c r="C124" s="2"/>
      <c r="D124" s="2"/>
      <c r="E124" s="2"/>
      <c r="F124" s="2"/>
      <c r="G124" s="2"/>
    </row>
    <row r="125" spans="2:7">
      <c r="B125" s="2"/>
      <c r="C125" s="2"/>
      <c r="D125" s="2"/>
      <c r="E125" s="2"/>
      <c r="F125" s="2"/>
      <c r="G125" s="2"/>
    </row>
    <row r="126" spans="2:7">
      <c r="B126" s="2"/>
      <c r="C126" s="2"/>
      <c r="D126" s="2"/>
      <c r="E126" s="2"/>
      <c r="F126" s="2"/>
      <c r="G126" s="2"/>
    </row>
    <row r="127" spans="2:7">
      <c r="B127" s="2"/>
      <c r="C127" s="2"/>
      <c r="D127" s="2"/>
      <c r="E127" s="2"/>
      <c r="F127" s="2"/>
      <c r="G127" s="2"/>
    </row>
    <row r="128" spans="2:7">
      <c r="B128" s="2"/>
      <c r="C128" s="2"/>
      <c r="D128" s="2"/>
      <c r="E128" s="2"/>
      <c r="F128" s="2"/>
      <c r="G128" s="2"/>
    </row>
    <row r="129" spans="2:7">
      <c r="B129" s="2"/>
      <c r="C129" s="2"/>
      <c r="D129" s="2"/>
      <c r="E129" s="2"/>
      <c r="F129" s="2"/>
      <c r="G129" s="2"/>
    </row>
    <row r="130" spans="2:7">
      <c r="B130" s="2"/>
      <c r="C130" s="2"/>
      <c r="D130" s="2"/>
      <c r="E130" s="2"/>
      <c r="F130" s="2"/>
      <c r="G130" s="2"/>
    </row>
    <row r="131" spans="2:7">
      <c r="B131" s="2"/>
      <c r="C131" s="2"/>
      <c r="D131" s="2"/>
      <c r="E131" s="2"/>
      <c r="F131" s="2"/>
      <c r="G131" s="2"/>
    </row>
    <row r="132" spans="2:7">
      <c r="B132" s="2"/>
      <c r="C132" s="2"/>
      <c r="D132" s="2"/>
      <c r="E132" s="2"/>
      <c r="F132" s="2"/>
      <c r="G132" s="2"/>
    </row>
    <row r="133" spans="2:7">
      <c r="B133" s="2"/>
      <c r="C133" s="2"/>
      <c r="D133" s="2"/>
      <c r="E133" s="2"/>
      <c r="F133" s="2"/>
      <c r="G133" s="2"/>
    </row>
    <row r="134" spans="2:7">
      <c r="B134" s="2"/>
      <c r="C134" s="2"/>
      <c r="D134" s="2"/>
      <c r="E134" s="2"/>
      <c r="F134" s="2"/>
      <c r="G134" s="2"/>
    </row>
    <row r="135" spans="2:7">
      <c r="B135" s="2"/>
      <c r="C135" s="2"/>
      <c r="D135" s="2"/>
      <c r="E135" s="2"/>
      <c r="F135" s="2"/>
      <c r="G135" s="2"/>
    </row>
    <row r="136" spans="2:7">
      <c r="B136" s="2"/>
      <c r="C136" s="2"/>
      <c r="D136" s="2"/>
      <c r="E136" s="2"/>
      <c r="F136" s="2"/>
      <c r="G136" s="2"/>
    </row>
    <row r="137" spans="2:7">
      <c r="B137" s="2"/>
      <c r="C137" s="2"/>
      <c r="D137" s="2"/>
      <c r="E137" s="2"/>
      <c r="F137" s="2"/>
      <c r="G137" s="2"/>
    </row>
    <row r="138" spans="2:7">
      <c r="B138" s="2"/>
      <c r="C138" s="2"/>
      <c r="D138" s="2"/>
      <c r="E138" s="2"/>
      <c r="F138" s="2"/>
      <c r="G138" s="2"/>
    </row>
    <row r="139" spans="2:7">
      <c r="B139" s="2"/>
      <c r="C139" s="2"/>
      <c r="D139" s="2"/>
      <c r="E139" s="2"/>
      <c r="F139" s="2"/>
      <c r="G139" s="2"/>
    </row>
    <row r="140" spans="2:7">
      <c r="B140" s="2"/>
      <c r="C140" s="2"/>
      <c r="D140" s="2"/>
      <c r="E140" s="2"/>
      <c r="F140" s="2"/>
      <c r="G140" s="2"/>
    </row>
    <row r="141" spans="2:7">
      <c r="B141" s="2"/>
      <c r="C141" s="2"/>
      <c r="D141" s="2"/>
      <c r="E141" s="2"/>
      <c r="F141" s="2"/>
      <c r="G141" s="2"/>
    </row>
    <row r="142" spans="2:7">
      <c r="B142" s="2"/>
      <c r="C142" s="2"/>
      <c r="D142" s="2"/>
      <c r="E142" s="2"/>
      <c r="F142" s="2"/>
      <c r="G142" s="2"/>
    </row>
    <row r="143" spans="2:7">
      <c r="B143" s="2"/>
      <c r="C143" s="2"/>
      <c r="D143" s="2"/>
      <c r="E143" s="2"/>
      <c r="F143" s="2"/>
      <c r="G143" s="2"/>
    </row>
    <row r="144" spans="2:7">
      <c r="B144" s="2"/>
      <c r="C144" s="2"/>
      <c r="D144" s="2"/>
      <c r="E144" s="2"/>
      <c r="F144" s="2"/>
      <c r="G144" s="2"/>
    </row>
    <row r="145" spans="2:7">
      <c r="B145" s="2"/>
      <c r="C145" s="2"/>
      <c r="D145" s="2"/>
      <c r="E145" s="2"/>
      <c r="F145" s="2"/>
      <c r="G145" s="2"/>
    </row>
    <row r="146" spans="2:7">
      <c r="B146" s="2"/>
      <c r="C146" s="2"/>
      <c r="D146" s="2"/>
      <c r="E146" s="2"/>
      <c r="F146" s="2"/>
      <c r="G146" s="2"/>
    </row>
    <row r="147" spans="2:7">
      <c r="B147" s="2"/>
      <c r="C147" s="2"/>
      <c r="D147" s="2"/>
      <c r="E147" s="2"/>
      <c r="F147" s="2"/>
      <c r="G147" s="2"/>
    </row>
    <row r="148" spans="2:7">
      <c r="B148" s="2"/>
      <c r="C148" s="2"/>
      <c r="D148" s="2"/>
      <c r="E148" s="2"/>
      <c r="F148" s="2"/>
      <c r="G148" s="2"/>
    </row>
    <row r="149" spans="2:7">
      <c r="B149" s="2"/>
      <c r="C149" s="2"/>
      <c r="D149" s="2"/>
      <c r="E149" s="2"/>
      <c r="F149" s="2"/>
      <c r="G149" s="2"/>
    </row>
    <row r="150" spans="2:7">
      <c r="B150" s="2"/>
      <c r="C150" s="2"/>
      <c r="D150" s="2"/>
      <c r="E150" s="2"/>
      <c r="F150" s="2"/>
      <c r="G150" s="2"/>
    </row>
    <row r="151" spans="2:7">
      <c r="B151" s="2"/>
      <c r="C151" s="2"/>
      <c r="D151" s="2"/>
      <c r="E151" s="2"/>
      <c r="F151" s="2"/>
      <c r="G151" s="2"/>
    </row>
    <row r="152" spans="2:7">
      <c r="B152" s="2"/>
      <c r="C152" s="2"/>
      <c r="D152" s="2"/>
      <c r="E152" s="2"/>
      <c r="F152" s="2"/>
      <c r="G152" s="2"/>
    </row>
    <row r="153" spans="2:7">
      <c r="B153" s="2"/>
      <c r="C153" s="2"/>
      <c r="D153" s="2"/>
      <c r="E153" s="2"/>
      <c r="F153" s="2"/>
      <c r="G153" s="2"/>
    </row>
    <row r="154" spans="2:7">
      <c r="B154" s="2"/>
      <c r="C154" s="2"/>
      <c r="D154" s="2"/>
      <c r="E154" s="2"/>
      <c r="F154" s="2"/>
      <c r="G154" s="2"/>
    </row>
    <row r="155" spans="2:7">
      <c r="B155" s="2"/>
      <c r="C155" s="2"/>
      <c r="D155" s="2"/>
      <c r="E155" s="2"/>
      <c r="F155" s="2"/>
      <c r="G155" s="2"/>
    </row>
    <row r="156" spans="2:7">
      <c r="B156" s="2"/>
      <c r="C156" s="2"/>
      <c r="D156" s="2"/>
      <c r="E156" s="2"/>
      <c r="F156" s="2"/>
      <c r="G156" s="2"/>
    </row>
    <row r="157" spans="2:7">
      <c r="B157" s="2"/>
      <c r="C157" s="2"/>
      <c r="D157" s="2"/>
      <c r="E157" s="2"/>
      <c r="F157" s="2"/>
      <c r="G157" s="2"/>
    </row>
    <row r="158" spans="2:7">
      <c r="B158" s="2"/>
      <c r="C158" s="2"/>
      <c r="D158" s="2"/>
      <c r="E158" s="2"/>
      <c r="F158" s="2"/>
      <c r="G158" s="2"/>
    </row>
    <row r="159" spans="2:7">
      <c r="B159" s="2"/>
      <c r="C159" s="2"/>
      <c r="D159" s="2"/>
      <c r="E159" s="2"/>
      <c r="F159" s="2"/>
      <c r="G159" s="2"/>
    </row>
    <row r="160" spans="2:7">
      <c r="B160" s="2"/>
      <c r="C160" s="2"/>
      <c r="D160" s="2"/>
      <c r="E160" s="2"/>
      <c r="F160" s="2"/>
      <c r="G160" s="2"/>
    </row>
    <row r="161" spans="2:7">
      <c r="B161" s="2"/>
      <c r="C161" s="2"/>
      <c r="D161" s="2"/>
      <c r="E161" s="2"/>
      <c r="F161" s="2"/>
      <c r="G161" s="2"/>
    </row>
    <row r="162" spans="2:7">
      <c r="B162" s="2"/>
      <c r="C162" s="2"/>
      <c r="D162" s="2"/>
      <c r="E162" s="2"/>
      <c r="F162" s="2"/>
      <c r="G162" s="2"/>
    </row>
    <row r="163" spans="2:7">
      <c r="B163" s="2"/>
      <c r="C163" s="2"/>
      <c r="D163" s="2"/>
      <c r="E163" s="2"/>
      <c r="F163" s="2"/>
      <c r="G163" s="2"/>
    </row>
    <row r="164" spans="2:7">
      <c r="B164" s="2"/>
      <c r="C164" s="2"/>
      <c r="D164" s="2"/>
      <c r="E164" s="2"/>
      <c r="F164" s="2"/>
      <c r="G164" s="2"/>
    </row>
    <row r="165" spans="2:7">
      <c r="B165" s="2"/>
      <c r="C165" s="2"/>
      <c r="D165" s="2"/>
      <c r="E165" s="2"/>
      <c r="F165" s="2"/>
      <c r="G165" s="2"/>
    </row>
    <row r="166" spans="2:7">
      <c r="B166" s="2"/>
      <c r="C166" s="2"/>
      <c r="D166" s="2"/>
      <c r="E166" s="2"/>
      <c r="F166" s="2"/>
      <c r="G166" s="2"/>
    </row>
    <row r="167" spans="2:7">
      <c r="B167" s="2"/>
      <c r="C167" s="2"/>
      <c r="D167" s="2"/>
      <c r="E167" s="2"/>
      <c r="F167" s="2"/>
      <c r="G167" s="2"/>
    </row>
    <row r="168" spans="2:7">
      <c r="B168" s="2"/>
      <c r="C168" s="2"/>
      <c r="D168" s="2"/>
      <c r="E168" s="2"/>
      <c r="F168" s="2"/>
      <c r="G168" s="2"/>
    </row>
    <row r="169" spans="2:7">
      <c r="B169" s="2"/>
      <c r="C169" s="2"/>
      <c r="D169" s="2"/>
      <c r="E169" s="2"/>
      <c r="F169" s="2"/>
      <c r="G169" s="2"/>
    </row>
    <row r="170" spans="2:7">
      <c r="B170" s="2"/>
      <c r="C170" s="2"/>
      <c r="D170" s="2"/>
      <c r="E170" s="2"/>
      <c r="F170" s="2"/>
      <c r="G170" s="2"/>
    </row>
    <row r="171" spans="2:7">
      <c r="B171" s="2"/>
      <c r="C171" s="2"/>
      <c r="D171" s="2"/>
      <c r="E171" s="2"/>
      <c r="F171" s="2"/>
      <c r="G171" s="2"/>
    </row>
    <row r="172" spans="2:7">
      <c r="B172" s="2"/>
      <c r="C172" s="2"/>
      <c r="D172" s="2"/>
      <c r="E172" s="2"/>
      <c r="F172" s="2"/>
      <c r="G172" s="2"/>
    </row>
    <row r="173" spans="2:7">
      <c r="B173" s="2"/>
      <c r="C173" s="2"/>
      <c r="D173" s="2"/>
      <c r="E173" s="2"/>
      <c r="F173" s="2"/>
      <c r="G173" s="2"/>
    </row>
    <row r="174" spans="2:7">
      <c r="B174" s="2"/>
      <c r="C174" s="2"/>
      <c r="D174" s="2"/>
      <c r="E174" s="2"/>
      <c r="F174" s="2"/>
      <c r="G174" s="2"/>
    </row>
    <row r="175" spans="2:7">
      <c r="B175" s="2"/>
      <c r="C175" s="2"/>
      <c r="D175" s="2"/>
      <c r="E175" s="2"/>
      <c r="F175" s="2"/>
      <c r="G175" s="2"/>
    </row>
    <row r="176" spans="2:7">
      <c r="B176" s="2"/>
      <c r="C176" s="2"/>
      <c r="D176" s="2"/>
      <c r="E176" s="2"/>
      <c r="F176" s="2"/>
      <c r="G176" s="2"/>
    </row>
    <row r="177" spans="2:7">
      <c r="B177" s="2"/>
      <c r="C177" s="2"/>
      <c r="D177" s="2"/>
      <c r="E177" s="2"/>
      <c r="F177" s="2"/>
      <c r="G177" s="2"/>
    </row>
    <row r="178" spans="2:7">
      <c r="B178" s="2"/>
      <c r="C178" s="2"/>
      <c r="D178" s="2"/>
      <c r="E178" s="2"/>
      <c r="F178" s="2"/>
      <c r="G178" s="2"/>
    </row>
    <row r="179" spans="2:7">
      <c r="B179" s="2"/>
      <c r="C179" s="2"/>
      <c r="D179" s="2"/>
      <c r="E179" s="2"/>
      <c r="F179" s="2"/>
      <c r="G179" s="2"/>
    </row>
    <row r="180" spans="2:7">
      <c r="B180" s="2"/>
      <c r="C180" s="2"/>
      <c r="D180" s="2"/>
      <c r="E180" s="2"/>
      <c r="F180" s="2"/>
      <c r="G180" s="2"/>
    </row>
    <row r="181" spans="2:7">
      <c r="B181" s="2"/>
      <c r="C181" s="2"/>
      <c r="D181" s="2"/>
      <c r="E181" s="2"/>
      <c r="F181" s="2"/>
      <c r="G181" s="2"/>
    </row>
    <row r="182" spans="2:7">
      <c r="B182" s="2"/>
      <c r="C182" s="2"/>
      <c r="D182" s="2"/>
      <c r="E182" s="2"/>
      <c r="F182" s="2"/>
      <c r="G182" s="2"/>
    </row>
    <row r="183" spans="2:7">
      <c r="B183" s="2"/>
      <c r="C183" s="2"/>
      <c r="D183" s="2"/>
      <c r="E183" s="2"/>
      <c r="F183" s="2"/>
      <c r="G183" s="2"/>
    </row>
    <row r="184" spans="2:7">
      <c r="B184" s="2"/>
      <c r="C184" s="2"/>
      <c r="D184" s="2"/>
      <c r="E184" s="2"/>
      <c r="F184" s="2"/>
      <c r="G184" s="2"/>
    </row>
    <row r="185" spans="2:7">
      <c r="B185" s="2"/>
      <c r="C185" s="2"/>
      <c r="D185" s="2"/>
      <c r="E185" s="2"/>
      <c r="F185" s="2"/>
      <c r="G185" s="2"/>
    </row>
    <row r="186" spans="2:7">
      <c r="B186" s="2"/>
      <c r="C186" s="2"/>
      <c r="D186" s="2"/>
      <c r="E186" s="2"/>
      <c r="F186" s="2"/>
      <c r="G186" s="2"/>
    </row>
    <row r="187" spans="2:7">
      <c r="B187" s="2"/>
      <c r="C187" s="2"/>
      <c r="D187" s="2"/>
      <c r="E187" s="2"/>
      <c r="F187" s="2"/>
      <c r="G187" s="2"/>
    </row>
    <row r="188" spans="2:7">
      <c r="B188" s="2"/>
      <c r="C188" s="2"/>
      <c r="D188" s="2"/>
      <c r="E188" s="2"/>
      <c r="F188" s="2"/>
      <c r="G188" s="2"/>
    </row>
    <row r="189" spans="2:7">
      <c r="B189" s="2"/>
      <c r="C189" s="2"/>
      <c r="D189" s="2"/>
      <c r="E189" s="2"/>
      <c r="F189" s="2"/>
      <c r="G189" s="2"/>
    </row>
    <row r="190" spans="2:7">
      <c r="B190" s="2"/>
      <c r="C190" s="2"/>
      <c r="D190" s="2"/>
      <c r="E190" s="2"/>
      <c r="F190" s="2"/>
      <c r="G190" s="2"/>
    </row>
    <row r="191" spans="2:7">
      <c r="B191" s="2"/>
      <c r="C191" s="2"/>
      <c r="D191" s="2"/>
      <c r="E191" s="2"/>
      <c r="F191" s="2"/>
      <c r="G191" s="2"/>
    </row>
    <row r="192" spans="2:7">
      <c r="B192" s="2"/>
      <c r="C192" s="2"/>
      <c r="D192" s="2"/>
      <c r="E192" s="2"/>
      <c r="F192" s="2"/>
      <c r="G192" s="2"/>
    </row>
    <row r="193" spans="2:7">
      <c r="B193" s="2"/>
      <c r="C193" s="2"/>
      <c r="D193" s="2"/>
      <c r="E193" s="2"/>
      <c r="F193" s="2"/>
      <c r="G193" s="2"/>
    </row>
    <row r="194" spans="2:7">
      <c r="B194" s="2"/>
      <c r="C194" s="2"/>
      <c r="D194" s="2"/>
      <c r="E194" s="2"/>
      <c r="F194" s="2"/>
      <c r="G194" s="2"/>
    </row>
    <row r="195" spans="2:7">
      <c r="B195" s="2"/>
      <c r="C195" s="2"/>
      <c r="D195" s="2"/>
      <c r="E195" s="2"/>
      <c r="F195" s="2"/>
      <c r="G195" s="2"/>
    </row>
    <row r="196" spans="2:7">
      <c r="B196" s="2"/>
      <c r="C196" s="2"/>
      <c r="D196" s="2"/>
      <c r="E196" s="2"/>
      <c r="F196" s="2"/>
      <c r="G196" s="2"/>
    </row>
    <row r="197" spans="2:7">
      <c r="B197" s="2"/>
      <c r="C197" s="2"/>
      <c r="D197" s="2"/>
      <c r="E197" s="2"/>
      <c r="F197" s="2"/>
      <c r="G197" s="2"/>
    </row>
    <row r="198" spans="2:7">
      <c r="B198" s="2"/>
      <c r="C198" s="2"/>
      <c r="D198" s="2"/>
      <c r="E198" s="2"/>
      <c r="F198" s="2"/>
      <c r="G198" s="2"/>
    </row>
    <row r="199" spans="2:7">
      <c r="B199" s="2"/>
      <c r="C199" s="2"/>
      <c r="D199" s="2"/>
      <c r="E199" s="2"/>
      <c r="F199" s="2"/>
      <c r="G199" s="2"/>
    </row>
    <row r="200" spans="2:7">
      <c r="B200" s="2"/>
      <c r="C200" s="2"/>
      <c r="D200" s="2"/>
      <c r="E200" s="2"/>
      <c r="F200" s="2"/>
      <c r="G200" s="2"/>
    </row>
    <row r="201" spans="2:7">
      <c r="B201" s="2"/>
      <c r="C201" s="2"/>
      <c r="D201" s="2"/>
      <c r="E201" s="2"/>
      <c r="F201" s="2"/>
      <c r="G201" s="2"/>
    </row>
    <row r="202" spans="2:7">
      <c r="B202" s="2"/>
      <c r="C202" s="2"/>
      <c r="D202" s="2"/>
      <c r="E202" s="2"/>
      <c r="F202" s="2"/>
      <c r="G202" s="2"/>
    </row>
    <row r="203" spans="2:7">
      <c r="B203" s="2"/>
      <c r="C203" s="2"/>
      <c r="D203" s="2"/>
      <c r="E203" s="2"/>
      <c r="F203" s="2"/>
      <c r="G203" s="2"/>
    </row>
    <row r="204" spans="2:7">
      <c r="B204" s="2"/>
      <c r="C204" s="2"/>
      <c r="D204" s="2"/>
      <c r="E204" s="2"/>
      <c r="F204" s="2"/>
      <c r="G204" s="2"/>
    </row>
    <row r="205" spans="2:7">
      <c r="B205" s="2"/>
      <c r="C205" s="2"/>
      <c r="D205" s="2"/>
      <c r="E205" s="2"/>
      <c r="F205" s="2"/>
      <c r="G205" s="2"/>
    </row>
    <row r="206" spans="2:7">
      <c r="B206" s="2"/>
      <c r="C206" s="2"/>
      <c r="D206" s="2"/>
      <c r="E206" s="2"/>
      <c r="F206" s="2"/>
      <c r="G206" s="2"/>
    </row>
    <row r="207" spans="2:7">
      <c r="B207" s="2"/>
      <c r="C207" s="2"/>
      <c r="D207" s="2"/>
      <c r="E207" s="2"/>
      <c r="F207" s="2"/>
      <c r="G207" s="2"/>
    </row>
    <row r="208" spans="2:7">
      <c r="B208" s="2"/>
      <c r="C208" s="2"/>
      <c r="D208" s="2"/>
      <c r="E208" s="2"/>
      <c r="F208" s="2"/>
      <c r="G208" s="2"/>
    </row>
    <row r="209" spans="2:7">
      <c r="B209" s="2"/>
      <c r="C209" s="2"/>
      <c r="D209" s="2"/>
      <c r="E209" s="2"/>
      <c r="F209" s="2"/>
      <c r="G209" s="2"/>
    </row>
    <row r="210" spans="2:7">
      <c r="B210" s="2"/>
      <c r="C210" s="2"/>
      <c r="D210" s="2"/>
      <c r="E210" s="2"/>
      <c r="F210" s="2"/>
      <c r="G210" s="2"/>
    </row>
    <row r="211" spans="2:7">
      <c r="B211" s="2"/>
      <c r="C211" s="2"/>
      <c r="D211" s="2"/>
      <c r="E211" s="2"/>
      <c r="F211" s="2"/>
      <c r="G211" s="2"/>
    </row>
    <row r="212" spans="2:7">
      <c r="B212" s="2"/>
      <c r="C212" s="2"/>
      <c r="D212" s="2"/>
      <c r="E212" s="2"/>
      <c r="F212" s="2"/>
      <c r="G212" s="2"/>
    </row>
    <row r="213" spans="2:7">
      <c r="B213" s="2"/>
      <c r="C213" s="2"/>
      <c r="D213" s="2"/>
      <c r="E213" s="2"/>
      <c r="F213" s="2"/>
      <c r="G213" s="2"/>
    </row>
    <row r="214" spans="2:7">
      <c r="B214" s="2"/>
      <c r="C214" s="2"/>
      <c r="D214" s="2"/>
      <c r="E214" s="2"/>
      <c r="F214" s="2"/>
      <c r="G214" s="2"/>
    </row>
    <row r="215" spans="2:7">
      <c r="B215" s="2"/>
      <c r="C215" s="2"/>
      <c r="D215" s="2"/>
      <c r="E215" s="2"/>
      <c r="F215" s="2"/>
      <c r="G215" s="2"/>
    </row>
    <row r="216" spans="2:7">
      <c r="B216" s="2"/>
      <c r="C216" s="2"/>
      <c r="D216" s="2"/>
      <c r="E216" s="2"/>
      <c r="F216" s="2"/>
      <c r="G216" s="2"/>
    </row>
    <row r="217" spans="2:7">
      <c r="B217" s="2"/>
      <c r="C217" s="2"/>
      <c r="D217" s="2"/>
      <c r="E217" s="2"/>
      <c r="F217" s="2"/>
      <c r="G217" s="2"/>
    </row>
    <row r="218" spans="2:7">
      <c r="B218" s="2"/>
      <c r="C218" s="2"/>
      <c r="D218" s="2"/>
      <c r="E218" s="2"/>
      <c r="F218" s="2"/>
      <c r="G218" s="2"/>
    </row>
    <row r="219" spans="2:7">
      <c r="B219" s="2"/>
      <c r="C219" s="2"/>
      <c r="D219" s="2"/>
      <c r="E219" s="2"/>
      <c r="F219" s="2"/>
      <c r="G219" s="2"/>
    </row>
    <row r="220" spans="2:7">
      <c r="B220" s="2"/>
      <c r="C220" s="2"/>
      <c r="D220" s="2"/>
      <c r="E220" s="2"/>
      <c r="F220" s="2"/>
      <c r="G220" s="2"/>
    </row>
    <row r="221" spans="2:7">
      <c r="B221" s="2"/>
      <c r="C221" s="2"/>
      <c r="D221" s="2"/>
      <c r="E221" s="2"/>
      <c r="F221" s="2"/>
      <c r="G221" s="2"/>
    </row>
    <row r="222" spans="2:7">
      <c r="B222" s="2"/>
      <c r="C222" s="2"/>
      <c r="D222" s="2"/>
      <c r="E222" s="2"/>
      <c r="F222" s="2"/>
      <c r="G222" s="2"/>
    </row>
    <row r="223" spans="2:7">
      <c r="B223" s="2"/>
      <c r="C223" s="2"/>
      <c r="D223" s="2"/>
      <c r="E223" s="2"/>
      <c r="F223" s="2"/>
      <c r="G223" s="2"/>
    </row>
    <row r="224" spans="2:7">
      <c r="B224" s="2"/>
      <c r="C224" s="2"/>
      <c r="D224" s="2"/>
      <c r="E224" s="2"/>
      <c r="F224" s="2"/>
      <c r="G224" s="2"/>
    </row>
    <row r="225" spans="2:7">
      <c r="B225" s="2"/>
      <c r="C225" s="2"/>
      <c r="D225" s="2"/>
      <c r="E225" s="2"/>
      <c r="F225" s="2"/>
      <c r="G225" s="2"/>
    </row>
    <row r="226" spans="2:7">
      <c r="B226" s="2"/>
      <c r="C226" s="2"/>
      <c r="D226" s="2"/>
      <c r="E226" s="2"/>
      <c r="F226" s="2"/>
      <c r="G226" s="2"/>
    </row>
    <row r="227" spans="2:7">
      <c r="B227" s="2"/>
      <c r="C227" s="2"/>
      <c r="D227" s="2"/>
      <c r="E227" s="2"/>
      <c r="F227" s="2"/>
      <c r="G227" s="2"/>
    </row>
    <row r="228" spans="2:7">
      <c r="B228" s="2"/>
      <c r="C228" s="2"/>
      <c r="D228" s="2"/>
      <c r="E228" s="2"/>
      <c r="F228" s="2"/>
      <c r="G228" s="2"/>
    </row>
    <row r="229" spans="2:7">
      <c r="B229" s="2"/>
      <c r="C229" s="2"/>
      <c r="D229" s="2"/>
      <c r="E229" s="2"/>
      <c r="F229" s="2"/>
      <c r="G229" s="2"/>
    </row>
    <row r="230" spans="2:7">
      <c r="B230" s="2"/>
      <c r="C230" s="2"/>
      <c r="D230" s="2"/>
      <c r="E230" s="2"/>
      <c r="F230" s="2"/>
      <c r="G230" s="2"/>
    </row>
    <row r="231" spans="2:7">
      <c r="B231" s="2"/>
      <c r="C231" s="2"/>
      <c r="D231" s="2"/>
      <c r="E231" s="2"/>
      <c r="F231" s="2"/>
      <c r="G231" s="2"/>
    </row>
    <row r="232" spans="2:7">
      <c r="B232" s="2"/>
      <c r="C232" s="2"/>
      <c r="D232" s="2"/>
      <c r="E232" s="2"/>
      <c r="F232" s="2"/>
      <c r="G232" s="2"/>
    </row>
    <row r="233" spans="2:7">
      <c r="B233" s="2"/>
      <c r="C233" s="2"/>
      <c r="D233" s="2"/>
      <c r="E233" s="2"/>
      <c r="F233" s="2"/>
      <c r="G233" s="2"/>
    </row>
    <row r="234" spans="2:7">
      <c r="B234" s="2"/>
      <c r="C234" s="2"/>
      <c r="D234" s="2"/>
      <c r="E234" s="2"/>
      <c r="F234" s="2"/>
      <c r="G234" s="2"/>
    </row>
    <row r="235" spans="2:7">
      <c r="B235" s="2"/>
      <c r="C235" s="2"/>
      <c r="D235" s="2"/>
      <c r="E235" s="2"/>
      <c r="F235" s="2"/>
      <c r="G235" s="2"/>
    </row>
    <row r="236" spans="2:7">
      <c r="B236" s="2"/>
      <c r="C236" s="2"/>
      <c r="D236" s="2"/>
      <c r="E236" s="2"/>
      <c r="F236" s="2"/>
      <c r="G236" s="2"/>
    </row>
    <row r="237" spans="2:7">
      <c r="B237" s="2"/>
      <c r="C237" s="2"/>
      <c r="D237" s="2"/>
      <c r="E237" s="2"/>
      <c r="F237" s="2"/>
      <c r="G237" s="2"/>
    </row>
    <row r="238" spans="2:7">
      <c r="B238" s="2"/>
      <c r="C238" s="2"/>
      <c r="D238" s="2"/>
      <c r="E238" s="2"/>
      <c r="F238" s="2"/>
      <c r="G238" s="2"/>
    </row>
    <row r="239" spans="2:7">
      <c r="B239" s="2"/>
      <c r="C239" s="2"/>
      <c r="D239" s="2"/>
      <c r="E239" s="2"/>
      <c r="F239" s="2"/>
      <c r="G239" s="2"/>
    </row>
    <row r="240" spans="2:7">
      <c r="B240" s="2"/>
      <c r="C240" s="2"/>
      <c r="D240" s="2"/>
      <c r="E240" s="2"/>
      <c r="F240" s="2"/>
      <c r="G240" s="2"/>
    </row>
    <row r="241" spans="2:7">
      <c r="B241" s="2"/>
      <c r="C241" s="2"/>
      <c r="D241" s="2"/>
      <c r="E241" s="2"/>
      <c r="F241" s="2"/>
      <c r="G241" s="2"/>
    </row>
    <row r="242" spans="2:7">
      <c r="B242" s="2"/>
      <c r="C242" s="2"/>
      <c r="D242" s="2"/>
      <c r="E242" s="2"/>
      <c r="F242" s="2"/>
      <c r="G242" s="2"/>
    </row>
    <row r="243" spans="2:7">
      <c r="B243" s="2"/>
      <c r="C243" s="2"/>
      <c r="D243" s="2"/>
      <c r="E243" s="2"/>
      <c r="F243" s="2"/>
      <c r="G243" s="2"/>
    </row>
    <row r="244" spans="2:7">
      <c r="B244" s="2"/>
      <c r="C244" s="2"/>
      <c r="D244" s="2"/>
      <c r="E244" s="2"/>
      <c r="F244" s="2"/>
      <c r="G244" s="2"/>
    </row>
    <row r="245" spans="2:7">
      <c r="B245" s="2"/>
      <c r="C245" s="2"/>
      <c r="D245" s="2"/>
      <c r="E245" s="2"/>
      <c r="F245" s="2"/>
      <c r="G245" s="2"/>
    </row>
    <row r="246" spans="2:7">
      <c r="B246" s="2"/>
      <c r="C246" s="2"/>
      <c r="D246" s="2"/>
      <c r="E246" s="2"/>
      <c r="F246" s="2"/>
      <c r="G246" s="2"/>
    </row>
    <row r="247" spans="2:7">
      <c r="B247" s="2"/>
      <c r="C247" s="2"/>
      <c r="D247" s="2"/>
      <c r="E247" s="2"/>
      <c r="F247" s="2"/>
      <c r="G247" s="2"/>
    </row>
    <row r="248" spans="2:7">
      <c r="B248" s="2"/>
      <c r="C248" s="2"/>
      <c r="D248" s="2"/>
      <c r="E248" s="2"/>
      <c r="F248" s="2"/>
      <c r="G248" s="2"/>
    </row>
    <row r="249" spans="2:7">
      <c r="B249" s="2"/>
      <c r="C249" s="2"/>
      <c r="D249" s="2"/>
      <c r="E249" s="2"/>
      <c r="F249" s="2"/>
      <c r="G249" s="2"/>
    </row>
    <row r="250" spans="2:7">
      <c r="B250" s="2"/>
      <c r="C250" s="2"/>
      <c r="D250" s="2"/>
      <c r="E250" s="2"/>
      <c r="F250" s="2"/>
      <c r="G250" s="2"/>
    </row>
    <row r="251" spans="2:7">
      <c r="B251" s="2"/>
      <c r="C251" s="2"/>
      <c r="D251" s="2"/>
      <c r="E251" s="2"/>
      <c r="F251" s="2"/>
      <c r="G251" s="2"/>
    </row>
    <row r="252" spans="2:7">
      <c r="B252" s="2"/>
      <c r="C252" s="2"/>
      <c r="D252" s="2"/>
      <c r="E252" s="2"/>
      <c r="F252" s="2"/>
      <c r="G252" s="2"/>
    </row>
    <row r="253" spans="2:7">
      <c r="B253" s="2"/>
      <c r="C253" s="2"/>
      <c r="D253" s="2"/>
      <c r="E253" s="2"/>
      <c r="F253" s="2"/>
      <c r="G253" s="2"/>
    </row>
    <row r="254" spans="2:7">
      <c r="B254" s="2"/>
      <c r="C254" s="2"/>
      <c r="D254" s="2"/>
      <c r="E254" s="2"/>
      <c r="F254" s="2"/>
      <c r="G254" s="2"/>
    </row>
    <row r="255" spans="2:7">
      <c r="B255" s="2"/>
      <c r="C255" s="2"/>
      <c r="D255" s="2"/>
      <c r="E255" s="2"/>
      <c r="F255" s="2"/>
      <c r="G255" s="2"/>
    </row>
    <row r="256" spans="2:7">
      <c r="B256" s="2"/>
      <c r="C256" s="2"/>
      <c r="D256" s="2"/>
      <c r="E256" s="2"/>
      <c r="F256" s="2"/>
      <c r="G256" s="2"/>
    </row>
    <row r="257" spans="2:7">
      <c r="B257" s="2"/>
      <c r="C257" s="2"/>
      <c r="D257" s="2"/>
      <c r="E257" s="2"/>
      <c r="F257" s="2"/>
      <c r="G257" s="2"/>
    </row>
    <row r="258" spans="2:7">
      <c r="B258" s="2"/>
      <c r="C258" s="2"/>
      <c r="D258" s="2"/>
      <c r="E258" s="2"/>
      <c r="F258" s="2"/>
      <c r="G258" s="2"/>
    </row>
    <row r="259" spans="2:7">
      <c r="B259" s="2"/>
      <c r="C259" s="2"/>
      <c r="D259" s="2"/>
      <c r="E259" s="2"/>
      <c r="F259" s="2"/>
      <c r="G259" s="2"/>
    </row>
    <row r="260" spans="2:7">
      <c r="B260" s="2"/>
      <c r="C260" s="2"/>
      <c r="D260" s="2"/>
      <c r="E260" s="2"/>
      <c r="F260" s="2"/>
      <c r="G260" s="2"/>
    </row>
    <row r="261" spans="2:7">
      <c r="B261" s="2"/>
      <c r="C261" s="2"/>
      <c r="D261" s="2"/>
      <c r="E261" s="2"/>
      <c r="F261" s="2"/>
      <c r="G261" s="2"/>
    </row>
    <row r="262" spans="2:7">
      <c r="B262" s="2"/>
      <c r="C262" s="2"/>
      <c r="D262" s="2"/>
      <c r="E262" s="2"/>
      <c r="F262" s="2"/>
      <c r="G262" s="2"/>
    </row>
    <row r="263" spans="2:7">
      <c r="B263" s="2"/>
      <c r="C263" s="2"/>
      <c r="D263" s="2"/>
      <c r="E263" s="2"/>
      <c r="F263" s="2"/>
      <c r="G263" s="2"/>
    </row>
    <row r="264" spans="2:7">
      <c r="B264" s="2"/>
      <c r="C264" s="2"/>
      <c r="D264" s="2"/>
      <c r="E264" s="2"/>
      <c r="F264" s="2"/>
      <c r="G264" s="2"/>
    </row>
    <row r="265" spans="2:7">
      <c r="B265" s="2"/>
      <c r="C265" s="2"/>
      <c r="D265" s="2"/>
      <c r="E265" s="2"/>
      <c r="F265" s="2"/>
      <c r="G265" s="2"/>
    </row>
    <row r="266" spans="2:7">
      <c r="B266" s="2"/>
      <c r="C266" s="2"/>
      <c r="D266" s="2"/>
      <c r="E266" s="2"/>
      <c r="F266" s="2"/>
      <c r="G266" s="2"/>
    </row>
    <row r="267" spans="2:7">
      <c r="B267" s="2"/>
      <c r="C267" s="2"/>
      <c r="D267" s="2"/>
      <c r="E267" s="2"/>
      <c r="F267" s="2"/>
      <c r="G267" s="2"/>
    </row>
    <row r="268" spans="2:7">
      <c r="B268" s="2"/>
      <c r="C268" s="2"/>
      <c r="D268" s="2"/>
      <c r="E268" s="2"/>
      <c r="F268" s="2"/>
      <c r="G268" s="2"/>
    </row>
    <row r="269" spans="2:7">
      <c r="B269" s="2"/>
      <c r="C269" s="2"/>
      <c r="D269" s="2"/>
      <c r="E269" s="2"/>
      <c r="F269" s="2"/>
      <c r="G269" s="2"/>
    </row>
    <row r="270" spans="2:7">
      <c r="B270" s="2"/>
      <c r="C270" s="2"/>
      <c r="D270" s="2"/>
      <c r="E270" s="2"/>
      <c r="F270" s="2"/>
      <c r="G270" s="2"/>
    </row>
    <row r="271" spans="2:7">
      <c r="B271" s="2"/>
      <c r="C271" s="2"/>
      <c r="D271" s="2"/>
      <c r="E271" s="2"/>
      <c r="F271" s="2"/>
      <c r="G271" s="2"/>
    </row>
    <row r="272" spans="2:7">
      <c r="B272" s="2"/>
      <c r="C272" s="2"/>
      <c r="D272" s="2"/>
      <c r="E272" s="2"/>
      <c r="F272" s="2"/>
      <c r="G272" s="2"/>
    </row>
    <row r="273" spans="2:7">
      <c r="B273" s="10"/>
      <c r="C273" s="10"/>
      <c r="D273" s="10"/>
      <c r="E273" s="10"/>
      <c r="F273" s="10"/>
      <c r="G273" s="10"/>
    </row>
    <row r="274" spans="2:7">
      <c r="B274" s="10"/>
      <c r="C274" s="10"/>
      <c r="D274" s="10"/>
      <c r="E274" s="10"/>
      <c r="F274" s="10"/>
      <c r="G274" s="10"/>
    </row>
    <row r="275" spans="2:7">
      <c r="B275" s="10"/>
      <c r="C275" s="10"/>
      <c r="D275" s="10"/>
      <c r="E275" s="10"/>
      <c r="F275" s="10"/>
      <c r="G275" s="10"/>
    </row>
    <row r="276" spans="2:7">
      <c r="B276" s="10"/>
      <c r="C276" s="10"/>
      <c r="D276" s="10"/>
      <c r="E276" s="10"/>
      <c r="F276" s="10"/>
      <c r="G276" s="10"/>
    </row>
    <row r="277" spans="2:7">
      <c r="B277" s="10"/>
      <c r="C277" s="10"/>
      <c r="D277" s="10"/>
      <c r="E277" s="10"/>
      <c r="F277" s="10"/>
      <c r="G277" s="10"/>
    </row>
    <row r="278" spans="2:7">
      <c r="B278" s="10"/>
      <c r="C278" s="10"/>
      <c r="D278" s="10"/>
      <c r="E278" s="10"/>
      <c r="F278" s="10"/>
      <c r="G278" s="10"/>
    </row>
    <row r="279" spans="2:7">
      <c r="B279" s="10"/>
      <c r="C279" s="10"/>
      <c r="D279" s="10"/>
      <c r="E279" s="10"/>
      <c r="F279" s="10"/>
      <c r="G279" s="10"/>
    </row>
    <row r="280" spans="2:7">
      <c r="B280" s="10"/>
      <c r="C280" s="10"/>
      <c r="D280" s="10"/>
      <c r="E280" s="10"/>
      <c r="F280" s="10"/>
      <c r="G280" s="10"/>
    </row>
    <row r="281" spans="2:7">
      <c r="B281" s="10"/>
      <c r="C281" s="10"/>
      <c r="D281" s="10"/>
      <c r="E281" s="10"/>
      <c r="F281" s="10"/>
      <c r="G281" s="10"/>
    </row>
    <row r="282" spans="2:7">
      <c r="B282" s="10"/>
      <c r="C282" s="10"/>
      <c r="D282" s="10"/>
      <c r="E282" s="10"/>
      <c r="F282" s="10"/>
      <c r="G282" s="10"/>
    </row>
    <row r="283" spans="2:7">
      <c r="B283" s="10"/>
      <c r="C283" s="10"/>
      <c r="D283" s="10"/>
      <c r="E283" s="10"/>
      <c r="F283" s="10"/>
      <c r="G283" s="10"/>
    </row>
    <row r="284" spans="2:7">
      <c r="B284" s="10"/>
      <c r="C284" s="10"/>
      <c r="D284" s="10"/>
      <c r="E284" s="10"/>
      <c r="F284" s="10"/>
      <c r="G284" s="10"/>
    </row>
    <row r="285" spans="2:7">
      <c r="B285" s="10"/>
      <c r="C285" s="10"/>
      <c r="D285" s="10"/>
      <c r="E285" s="10"/>
      <c r="F285" s="10"/>
      <c r="G285" s="10"/>
    </row>
    <row r="286" spans="2:7">
      <c r="B286" s="10"/>
      <c r="C286" s="10"/>
      <c r="D286" s="10"/>
      <c r="E286" s="10"/>
      <c r="F286" s="10"/>
      <c r="G286" s="10"/>
    </row>
    <row r="287" spans="2:7">
      <c r="B287" s="10"/>
      <c r="C287" s="10"/>
      <c r="D287" s="10"/>
      <c r="E287" s="10"/>
      <c r="F287" s="10"/>
      <c r="G287" s="10"/>
    </row>
    <row r="288" spans="2:7">
      <c r="B288" s="10"/>
      <c r="C288" s="10"/>
      <c r="D288" s="10"/>
      <c r="E288" s="10"/>
      <c r="F288" s="10"/>
      <c r="G288" s="10"/>
    </row>
    <row r="289" spans="2:7">
      <c r="B289" s="10"/>
      <c r="C289" s="10"/>
      <c r="D289" s="10"/>
      <c r="E289" s="10"/>
      <c r="F289" s="10"/>
      <c r="G289" s="10"/>
    </row>
    <row r="290" spans="2:7">
      <c r="B290" s="10"/>
      <c r="C290" s="10"/>
      <c r="D290" s="10"/>
      <c r="E290" s="10"/>
      <c r="F290" s="10"/>
      <c r="G290" s="10"/>
    </row>
    <row r="291" spans="2:7">
      <c r="B291" s="10"/>
      <c r="C291" s="10"/>
      <c r="D291" s="10"/>
      <c r="E291" s="10"/>
      <c r="F291" s="10"/>
      <c r="G291" s="10"/>
    </row>
    <row r="292" spans="2:7">
      <c r="B292" s="10"/>
      <c r="C292" s="10"/>
      <c r="D292" s="10"/>
      <c r="E292" s="10"/>
      <c r="F292" s="10"/>
      <c r="G292" s="10"/>
    </row>
    <row r="293" spans="2:7">
      <c r="B293" s="10"/>
      <c r="C293" s="10"/>
      <c r="D293" s="10"/>
      <c r="E293" s="10"/>
      <c r="F293" s="10"/>
      <c r="G293" s="10"/>
    </row>
    <row r="294" spans="2:7">
      <c r="B294" s="10"/>
      <c r="C294" s="10"/>
      <c r="D294" s="10"/>
      <c r="E294" s="10"/>
      <c r="F294" s="10"/>
      <c r="G294" s="10"/>
    </row>
    <row r="295" spans="2:7">
      <c r="B295" s="10"/>
      <c r="C295" s="10"/>
      <c r="D295" s="10"/>
      <c r="E295" s="10"/>
      <c r="F295" s="10"/>
      <c r="G295" s="10"/>
    </row>
    <row r="296" spans="2:7">
      <c r="B296" s="10"/>
      <c r="C296" s="10"/>
      <c r="D296" s="10"/>
      <c r="E296" s="10"/>
      <c r="F296" s="10"/>
      <c r="G296" s="10"/>
    </row>
    <row r="297" spans="2:7">
      <c r="B297" s="10"/>
      <c r="C297" s="10"/>
      <c r="D297" s="10"/>
      <c r="E297" s="10"/>
      <c r="F297" s="10"/>
      <c r="G297" s="10"/>
    </row>
    <row r="298" spans="2:7">
      <c r="B298" s="10"/>
      <c r="C298" s="10"/>
      <c r="D298" s="10"/>
      <c r="E298" s="10"/>
      <c r="F298" s="10"/>
      <c r="G298" s="10"/>
    </row>
    <row r="299" spans="2:7">
      <c r="B299" s="10"/>
      <c r="C299" s="10"/>
      <c r="D299" s="10"/>
      <c r="E299" s="10"/>
      <c r="F299" s="10"/>
      <c r="G299" s="10"/>
    </row>
    <row r="300" spans="2:7">
      <c r="B300" s="10"/>
      <c r="C300" s="10"/>
      <c r="D300" s="10"/>
      <c r="E300" s="10"/>
      <c r="F300" s="10"/>
      <c r="G300" s="10"/>
    </row>
    <row r="301" spans="2:7">
      <c r="B301" s="10"/>
      <c r="C301" s="10"/>
      <c r="D301" s="10"/>
      <c r="E301" s="10"/>
      <c r="F301" s="10"/>
      <c r="G301" s="10"/>
    </row>
    <row r="302" spans="2:7">
      <c r="B302" s="10"/>
      <c r="C302" s="10"/>
      <c r="D302" s="10"/>
      <c r="E302" s="10"/>
      <c r="F302" s="10"/>
      <c r="G302" s="10"/>
    </row>
    <row r="303" spans="2:7">
      <c r="B303" s="10"/>
      <c r="C303" s="10"/>
      <c r="D303" s="10"/>
      <c r="E303" s="10"/>
      <c r="F303" s="10"/>
      <c r="G303" s="10"/>
    </row>
    <row r="304" spans="2:7">
      <c r="B304" s="10"/>
      <c r="C304" s="10"/>
      <c r="D304" s="10"/>
      <c r="E304" s="10"/>
      <c r="F304" s="10"/>
      <c r="G304" s="10"/>
    </row>
    <row r="305" spans="2:7">
      <c r="B305" s="10"/>
      <c r="C305" s="10"/>
      <c r="D305" s="10"/>
      <c r="E305" s="10"/>
      <c r="F305" s="10"/>
      <c r="G305" s="10"/>
    </row>
    <row r="306" spans="2:7">
      <c r="B306" s="10"/>
      <c r="C306" s="10"/>
      <c r="D306" s="10"/>
      <c r="E306" s="10"/>
      <c r="F306" s="10"/>
      <c r="G306" s="10"/>
    </row>
    <row r="307" spans="2:7">
      <c r="B307" s="10"/>
      <c r="C307" s="10"/>
      <c r="D307" s="10"/>
      <c r="E307" s="10"/>
      <c r="F307" s="10"/>
      <c r="G307" s="10"/>
    </row>
    <row r="308" spans="2:7">
      <c r="B308" s="10"/>
      <c r="C308" s="10"/>
      <c r="D308" s="10"/>
      <c r="E308" s="10"/>
      <c r="F308" s="10"/>
      <c r="G308" s="10"/>
    </row>
    <row r="309" spans="2:7">
      <c r="B309" s="10"/>
      <c r="C309" s="10"/>
      <c r="D309" s="10"/>
      <c r="E309" s="10"/>
      <c r="F309" s="10"/>
      <c r="G309" s="10"/>
    </row>
    <row r="310" spans="2:7">
      <c r="B310" s="10"/>
      <c r="C310" s="10"/>
      <c r="D310" s="10"/>
      <c r="E310" s="10"/>
      <c r="F310" s="10"/>
      <c r="G310" s="10"/>
    </row>
    <row r="311" spans="2:7">
      <c r="B311" s="10"/>
      <c r="C311" s="10"/>
      <c r="D311" s="10"/>
      <c r="E311" s="10"/>
      <c r="F311" s="10"/>
      <c r="G311" s="10"/>
    </row>
    <row r="312" spans="2:7">
      <c r="B312" s="10"/>
      <c r="C312" s="10"/>
      <c r="D312" s="10"/>
      <c r="E312" s="10"/>
      <c r="F312" s="10"/>
      <c r="G312" s="10"/>
    </row>
    <row r="313" spans="2:7">
      <c r="B313" s="10"/>
      <c r="C313" s="10"/>
      <c r="D313" s="10"/>
      <c r="E313" s="10"/>
      <c r="F313" s="10"/>
      <c r="G313" s="10"/>
    </row>
    <row r="314" spans="2:7">
      <c r="B314" s="10"/>
      <c r="C314" s="10"/>
      <c r="D314" s="10"/>
      <c r="E314" s="10"/>
      <c r="F314" s="10"/>
      <c r="G314" s="10"/>
    </row>
    <row r="315" spans="2:7">
      <c r="B315" s="10"/>
      <c r="C315" s="10"/>
      <c r="D315" s="10"/>
      <c r="E315" s="10"/>
      <c r="F315" s="10"/>
      <c r="G315" s="10"/>
    </row>
    <row r="316" spans="2:7">
      <c r="B316" s="10"/>
      <c r="C316" s="10"/>
      <c r="D316" s="10"/>
      <c r="E316" s="10"/>
      <c r="F316" s="10"/>
      <c r="G316" s="10"/>
    </row>
    <row r="317" spans="2:7">
      <c r="B317" s="10"/>
      <c r="C317" s="10"/>
      <c r="D317" s="10"/>
      <c r="E317" s="10"/>
      <c r="F317" s="10"/>
      <c r="G317" s="10"/>
    </row>
    <row r="318" spans="2:7">
      <c r="B318" s="2"/>
      <c r="C318" s="2"/>
      <c r="D318" s="2"/>
      <c r="E318" s="2"/>
      <c r="F318" s="2"/>
      <c r="G318" s="2"/>
    </row>
    <row r="319" spans="2:7">
      <c r="B319" s="2"/>
      <c r="C319" s="2"/>
      <c r="D319" s="2"/>
      <c r="E319" s="2"/>
      <c r="F319" s="2"/>
      <c r="G319" s="2"/>
    </row>
    <row r="320" spans="2:7">
      <c r="B320" s="2"/>
      <c r="C320" s="2"/>
      <c r="D320" s="2"/>
      <c r="E320" s="2"/>
      <c r="F320" s="2"/>
      <c r="G320" s="2"/>
    </row>
    <row r="321" spans="2:7">
      <c r="B321" s="2"/>
      <c r="C321" s="2"/>
      <c r="D321" s="2"/>
      <c r="E321" s="2"/>
      <c r="F321" s="2"/>
      <c r="G321" s="2"/>
    </row>
    <row r="322" spans="2:7">
      <c r="B322" s="2"/>
      <c r="C322" s="2"/>
      <c r="D322" s="2"/>
      <c r="E322" s="2"/>
      <c r="F322" s="2"/>
      <c r="G322" s="2"/>
    </row>
    <row r="323" spans="2:7">
      <c r="B323" s="2"/>
      <c r="C323" s="2"/>
      <c r="D323" s="2"/>
      <c r="E323" s="2"/>
      <c r="F323" s="2"/>
      <c r="G323" s="2"/>
    </row>
    <row r="324" spans="2:7">
      <c r="B324" s="2"/>
      <c r="C324" s="2"/>
      <c r="D324" s="2"/>
      <c r="E324" s="2"/>
      <c r="F324" s="2"/>
      <c r="G324" s="2"/>
    </row>
    <row r="325" spans="2:7">
      <c r="B325" s="2"/>
      <c r="C325" s="2"/>
      <c r="D325" s="2"/>
      <c r="E325" s="2"/>
      <c r="F325" s="2"/>
      <c r="G325" s="2"/>
    </row>
    <row r="326" spans="2:7">
      <c r="B326" s="2"/>
      <c r="C326" s="2"/>
      <c r="D326" s="2"/>
      <c r="E326" s="2"/>
      <c r="F326" s="2"/>
      <c r="G326" s="2"/>
    </row>
    <row r="327" spans="2:7">
      <c r="B327" s="2"/>
      <c r="C327" s="2"/>
      <c r="D327" s="2"/>
      <c r="E327" s="2"/>
      <c r="F327" s="2"/>
      <c r="G327" s="2"/>
    </row>
    <row r="328" spans="2:7">
      <c r="B328" s="2"/>
      <c r="C328" s="2"/>
      <c r="D328" s="2"/>
      <c r="E328" s="2"/>
      <c r="F328" s="2"/>
      <c r="G328" s="2"/>
    </row>
    <row r="329" spans="2:7">
      <c r="B329" s="2"/>
      <c r="C329" s="2"/>
      <c r="D329" s="2"/>
      <c r="E329" s="2"/>
      <c r="F329" s="2"/>
      <c r="G329" s="2"/>
    </row>
    <row r="330" spans="2:7">
      <c r="B330" s="2"/>
      <c r="C330" s="2"/>
      <c r="D330" s="2"/>
      <c r="E330" s="2"/>
      <c r="F330" s="2"/>
      <c r="G330" s="2"/>
    </row>
    <row r="331" spans="2:7">
      <c r="B331" s="2"/>
      <c r="C331" s="2"/>
      <c r="D331" s="2"/>
      <c r="E331" s="2"/>
      <c r="F331" s="2"/>
      <c r="G331" s="2"/>
    </row>
    <row r="332" spans="2:7">
      <c r="B332" s="2"/>
      <c r="C332" s="2"/>
      <c r="D332" s="2"/>
      <c r="E332" s="2"/>
      <c r="F332" s="2"/>
      <c r="G332" s="2"/>
    </row>
    <row r="333" spans="2:7">
      <c r="B333" s="2"/>
      <c r="C333" s="2"/>
      <c r="D333" s="2"/>
      <c r="E333" s="2"/>
      <c r="F333" s="2"/>
      <c r="G333" s="2"/>
    </row>
    <row r="334" spans="2:7">
      <c r="B334" s="2"/>
      <c r="C334" s="2"/>
      <c r="D334" s="2"/>
      <c r="E334" s="2"/>
      <c r="F334" s="2"/>
      <c r="G334" s="2"/>
    </row>
    <row r="335" spans="2:7">
      <c r="B335" s="2"/>
      <c r="C335" s="2"/>
      <c r="D335" s="2"/>
      <c r="E335" s="2"/>
      <c r="F335" s="2"/>
      <c r="G335" s="2"/>
    </row>
    <row r="336" spans="2:7">
      <c r="B336" s="2"/>
      <c r="C336" s="2"/>
      <c r="D336" s="2"/>
      <c r="E336" s="2"/>
      <c r="F336" s="2"/>
      <c r="G336" s="2"/>
    </row>
    <row r="337" spans="2:7">
      <c r="B337" s="2"/>
      <c r="C337" s="2"/>
      <c r="D337" s="2"/>
      <c r="E337" s="2"/>
      <c r="F337" s="2"/>
      <c r="G337" s="2"/>
    </row>
    <row r="338" spans="2:7">
      <c r="B338" s="2"/>
      <c r="C338" s="2"/>
      <c r="D338" s="2"/>
      <c r="E338" s="2"/>
      <c r="F338" s="2"/>
      <c r="G338" s="2"/>
    </row>
    <row r="339" spans="2:7">
      <c r="B339" s="2"/>
      <c r="C339" s="2"/>
      <c r="D339" s="2"/>
      <c r="E339" s="2"/>
      <c r="F339" s="2"/>
      <c r="G339" s="2"/>
    </row>
    <row r="340" spans="2:7">
      <c r="B340" s="2"/>
      <c r="C340" s="2"/>
      <c r="D340" s="2"/>
      <c r="E340" s="2"/>
      <c r="F340" s="2"/>
      <c r="G340" s="2"/>
    </row>
    <row r="341" spans="2:7">
      <c r="B341" s="2"/>
      <c r="C341" s="2"/>
      <c r="D341" s="2"/>
      <c r="E341" s="2"/>
      <c r="F341" s="2"/>
      <c r="G341" s="2"/>
    </row>
    <row r="342" spans="2:7">
      <c r="B342" s="2"/>
      <c r="C342" s="2"/>
      <c r="D342" s="2"/>
      <c r="E342" s="2"/>
      <c r="F342" s="2"/>
      <c r="G342" s="2"/>
    </row>
    <row r="343" spans="2:7">
      <c r="B343" s="2"/>
      <c r="C343" s="2"/>
      <c r="D343" s="2"/>
      <c r="E343" s="2"/>
      <c r="F343" s="2"/>
      <c r="G343" s="2"/>
    </row>
    <row r="344" spans="2:7">
      <c r="B344" s="2"/>
      <c r="C344" s="2"/>
      <c r="D344" s="2"/>
      <c r="E344" s="2"/>
      <c r="F344" s="2"/>
      <c r="G344" s="2"/>
    </row>
    <row r="345" spans="2:7">
      <c r="B345" s="2"/>
      <c r="C345" s="2"/>
      <c r="D345" s="2"/>
      <c r="E345" s="2"/>
      <c r="F345" s="2"/>
      <c r="G345" s="2"/>
    </row>
    <row r="346" spans="2:7">
      <c r="B346" s="2"/>
      <c r="C346" s="2"/>
      <c r="D346" s="2"/>
      <c r="E346" s="2"/>
      <c r="F346" s="2"/>
      <c r="G346" s="2"/>
    </row>
    <row r="347" spans="2:7">
      <c r="B347" s="2"/>
      <c r="C347" s="2"/>
      <c r="D347" s="2"/>
      <c r="E347" s="2"/>
      <c r="F347" s="2"/>
      <c r="G347" s="2"/>
    </row>
    <row r="348" spans="2:7">
      <c r="B348" s="2"/>
      <c r="C348" s="2"/>
      <c r="D348" s="2"/>
      <c r="E348" s="2"/>
      <c r="F348" s="2"/>
      <c r="G348" s="2"/>
    </row>
    <row r="349" spans="2:7">
      <c r="B349" s="2"/>
      <c r="C349" s="2"/>
      <c r="D349" s="2"/>
      <c r="E349" s="2"/>
      <c r="F349" s="2"/>
      <c r="G349" s="2"/>
    </row>
    <row r="350" spans="2:7">
      <c r="B350" s="2"/>
      <c r="C350" s="2"/>
      <c r="D350" s="2"/>
      <c r="E350" s="2"/>
      <c r="F350" s="2"/>
      <c r="G350" s="2"/>
    </row>
    <row r="351" spans="2:7">
      <c r="B351" s="2"/>
      <c r="C351" s="2"/>
      <c r="D351" s="2"/>
      <c r="E351" s="2"/>
      <c r="F351" s="2"/>
      <c r="G351" s="2"/>
    </row>
    <row r="352" spans="2:7">
      <c r="B352" s="2"/>
      <c r="C352" s="2"/>
      <c r="D352" s="2"/>
      <c r="E352" s="2"/>
      <c r="F352" s="2"/>
      <c r="G352" s="2"/>
    </row>
    <row r="353" spans="2:7">
      <c r="B353" s="2"/>
      <c r="C353" s="2"/>
      <c r="D353" s="2"/>
      <c r="E353" s="2"/>
      <c r="F353" s="2"/>
      <c r="G353" s="2"/>
    </row>
    <row r="354" spans="2:7">
      <c r="B354" s="2"/>
      <c r="C354" s="2"/>
      <c r="D354" s="2"/>
      <c r="E354" s="2"/>
      <c r="F354" s="2"/>
      <c r="G354" s="2"/>
    </row>
    <row r="355" spans="2:7">
      <c r="B355" s="2"/>
      <c r="C355" s="2"/>
      <c r="D355" s="2"/>
      <c r="E355" s="2"/>
      <c r="F355" s="2"/>
      <c r="G355" s="2"/>
    </row>
    <row r="356" spans="2:7">
      <c r="B356" s="2"/>
      <c r="C356" s="2"/>
      <c r="D356" s="2"/>
      <c r="E356" s="2"/>
      <c r="F356" s="2"/>
      <c r="G356" s="2"/>
    </row>
    <row r="357" spans="2:7">
      <c r="B357" s="2"/>
      <c r="C357" s="2"/>
      <c r="D357" s="2"/>
      <c r="E357" s="2"/>
      <c r="F357" s="2"/>
      <c r="G357" s="2"/>
    </row>
    <row r="358" spans="2:7">
      <c r="B358" s="2"/>
      <c r="C358" s="2"/>
      <c r="D358" s="2"/>
      <c r="E358" s="2"/>
      <c r="F358" s="2"/>
      <c r="G358" s="2"/>
    </row>
    <row r="359" spans="2:7">
      <c r="B359" s="2"/>
      <c r="C359" s="2"/>
      <c r="D359" s="2"/>
      <c r="E359" s="2"/>
      <c r="F359" s="2"/>
      <c r="G359" s="2"/>
    </row>
    <row r="360" spans="2:7">
      <c r="B360" s="2"/>
      <c r="C360" s="2"/>
      <c r="D360" s="2"/>
      <c r="E360" s="2"/>
      <c r="F360" s="2"/>
      <c r="G360" s="2"/>
    </row>
    <row r="361" spans="2:7">
      <c r="B361" s="2"/>
      <c r="C361" s="2"/>
      <c r="D361" s="2"/>
      <c r="E361" s="2"/>
      <c r="F361" s="2"/>
      <c r="G361" s="2"/>
    </row>
    <row r="362" spans="2:7">
      <c r="B362" s="2"/>
      <c r="C362" s="2"/>
      <c r="D362" s="2"/>
      <c r="E362" s="2"/>
      <c r="F362" s="2"/>
      <c r="G362" s="2"/>
    </row>
    <row r="363" spans="2:7">
      <c r="B363" s="2"/>
      <c r="C363" s="2"/>
      <c r="D363" s="2"/>
      <c r="E363" s="2"/>
      <c r="F363" s="2"/>
      <c r="G363" s="2"/>
    </row>
    <row r="364" spans="2:7">
      <c r="B364" s="2"/>
      <c r="C364" s="2"/>
      <c r="D364" s="2"/>
      <c r="E364" s="2"/>
      <c r="F364" s="2"/>
      <c r="G364" s="2"/>
    </row>
    <row r="365" spans="2:7">
      <c r="B365" s="2"/>
      <c r="C365" s="2"/>
      <c r="D365" s="2"/>
      <c r="E365" s="2"/>
      <c r="F365" s="2"/>
      <c r="G365" s="2"/>
    </row>
    <row r="366" spans="2:7">
      <c r="B366" s="2"/>
      <c r="C366" s="2"/>
      <c r="D366" s="2"/>
      <c r="E366" s="2"/>
      <c r="F366" s="2"/>
      <c r="G366" s="2"/>
    </row>
    <row r="367" spans="2:7">
      <c r="B367" s="2"/>
      <c r="C367" s="2"/>
      <c r="D367" s="2"/>
      <c r="E367" s="2"/>
      <c r="F367" s="2"/>
      <c r="G367" s="2"/>
    </row>
    <row r="368" spans="2:7">
      <c r="B368" s="2"/>
      <c r="C368" s="2"/>
      <c r="D368" s="2"/>
      <c r="E368" s="2"/>
      <c r="F368" s="2"/>
      <c r="G368" s="2"/>
    </row>
    <row r="369" spans="2:7">
      <c r="B369" s="2"/>
      <c r="C369" s="2"/>
      <c r="D369" s="2"/>
      <c r="E369" s="2"/>
      <c r="F369" s="2"/>
      <c r="G369" s="2"/>
    </row>
    <row r="370" spans="2:7">
      <c r="B370" s="2"/>
      <c r="C370" s="2"/>
      <c r="D370" s="2"/>
      <c r="E370" s="2"/>
      <c r="F370" s="2"/>
      <c r="G370" s="2"/>
    </row>
    <row r="371" spans="2:7">
      <c r="B371" s="2"/>
      <c r="C371" s="2"/>
      <c r="D371" s="2"/>
      <c r="E371" s="2"/>
      <c r="F371" s="2"/>
      <c r="G371" s="2"/>
    </row>
    <row r="372" spans="2:7">
      <c r="B372" s="2"/>
      <c r="C372" s="2"/>
      <c r="D372" s="2"/>
      <c r="E372" s="2"/>
      <c r="F372" s="2"/>
      <c r="G372" s="2"/>
    </row>
    <row r="373" spans="2:7">
      <c r="B373" s="2"/>
      <c r="C373" s="2"/>
      <c r="D373" s="2"/>
      <c r="E373" s="2"/>
      <c r="F373" s="2"/>
      <c r="G373" s="2"/>
    </row>
    <row r="374" spans="2:7">
      <c r="B374" s="2"/>
      <c r="C374" s="2"/>
      <c r="D374" s="2"/>
      <c r="E374" s="2"/>
      <c r="F374" s="2"/>
      <c r="G374" s="2"/>
    </row>
    <row r="375" spans="2:7">
      <c r="B375" s="2"/>
      <c r="C375" s="2"/>
      <c r="D375" s="2"/>
      <c r="E375" s="2"/>
      <c r="F375" s="2"/>
      <c r="G375" s="2"/>
    </row>
    <row r="376" spans="2:7">
      <c r="B376" s="2"/>
      <c r="C376" s="2"/>
      <c r="D376" s="2"/>
      <c r="E376" s="2"/>
      <c r="F376" s="2"/>
      <c r="G376" s="2"/>
    </row>
    <row r="377" spans="2:7">
      <c r="B377" s="2"/>
      <c r="C377" s="2"/>
      <c r="D377" s="2"/>
      <c r="E377" s="2"/>
      <c r="F377" s="2"/>
      <c r="G377" s="2"/>
    </row>
    <row r="378" spans="2:7">
      <c r="B378" s="2"/>
      <c r="C378" s="2"/>
      <c r="D378" s="2"/>
      <c r="E378" s="2"/>
      <c r="F378" s="2"/>
      <c r="G378" s="2"/>
    </row>
    <row r="379" spans="2:7">
      <c r="B379" s="2"/>
      <c r="C379" s="2"/>
      <c r="D379" s="2"/>
      <c r="E379" s="2"/>
      <c r="F379" s="2"/>
      <c r="G379" s="2"/>
    </row>
    <row r="380" spans="2:7">
      <c r="B380" s="2"/>
      <c r="C380" s="2"/>
      <c r="D380" s="2"/>
      <c r="E380" s="2"/>
      <c r="F380" s="2"/>
      <c r="G380" s="2"/>
    </row>
    <row r="381" spans="2:7">
      <c r="B381" s="2"/>
      <c r="C381" s="2"/>
      <c r="D381" s="2"/>
      <c r="E381" s="2"/>
      <c r="F381" s="2"/>
      <c r="G381" s="2"/>
    </row>
    <row r="382" spans="2:7">
      <c r="B382" s="2"/>
      <c r="C382" s="2"/>
      <c r="D382" s="2"/>
      <c r="E382" s="2"/>
      <c r="F382" s="2"/>
      <c r="G382" s="2"/>
    </row>
    <row r="383" spans="2:7">
      <c r="B383" s="2"/>
      <c r="C383" s="2"/>
      <c r="D383" s="2"/>
      <c r="E383" s="2"/>
      <c r="F383" s="2"/>
      <c r="G383" s="2"/>
    </row>
    <row r="384" spans="2:7">
      <c r="B384" s="2"/>
      <c r="C384" s="2"/>
      <c r="D384" s="2"/>
      <c r="E384" s="2"/>
      <c r="F384" s="2"/>
      <c r="G384" s="2"/>
    </row>
    <row r="385" spans="2:7">
      <c r="B385" s="2"/>
      <c r="C385" s="2"/>
      <c r="D385" s="2"/>
      <c r="E385" s="2"/>
      <c r="F385" s="2"/>
      <c r="G385" s="2"/>
    </row>
    <row r="386" spans="2:7">
      <c r="B386" s="2"/>
      <c r="C386" s="2"/>
      <c r="D386" s="2"/>
      <c r="E386" s="2"/>
      <c r="F386" s="2"/>
      <c r="G386" s="2"/>
    </row>
    <row r="387" spans="2:7">
      <c r="B387" s="2"/>
      <c r="C387" s="2"/>
      <c r="D387" s="2"/>
      <c r="E387" s="2"/>
      <c r="F387" s="2"/>
      <c r="G387" s="2"/>
    </row>
    <row r="388" spans="2:7">
      <c r="B388" s="2"/>
      <c r="C388" s="2"/>
      <c r="D388" s="2"/>
      <c r="E388" s="2"/>
      <c r="F388" s="2"/>
      <c r="G388" s="2"/>
    </row>
    <row r="389" spans="2:7">
      <c r="B389" s="2"/>
      <c r="C389" s="2"/>
      <c r="D389" s="2"/>
      <c r="E389" s="2"/>
      <c r="F389" s="2"/>
      <c r="G389" s="2"/>
    </row>
    <row r="390" spans="2:7">
      <c r="B390" s="2"/>
      <c r="C390" s="2"/>
      <c r="D390" s="2"/>
      <c r="E390" s="2"/>
      <c r="F390" s="2"/>
      <c r="G390" s="2"/>
    </row>
    <row r="391" spans="2:7">
      <c r="B391" s="2"/>
      <c r="C391" s="2"/>
      <c r="D391" s="2"/>
      <c r="E391" s="2"/>
      <c r="F391" s="2"/>
      <c r="G391" s="2"/>
    </row>
    <row r="392" spans="2:7">
      <c r="B392" s="2"/>
      <c r="C392" s="2"/>
      <c r="D392" s="2"/>
      <c r="E392" s="2"/>
      <c r="F392" s="2"/>
      <c r="G392" s="2"/>
    </row>
    <row r="393" spans="2:7">
      <c r="B393" s="2"/>
      <c r="C393" s="2"/>
      <c r="D393" s="2"/>
      <c r="E393" s="2"/>
      <c r="F393" s="2"/>
      <c r="G393" s="2"/>
    </row>
    <row r="394" spans="2:7">
      <c r="B394" s="2"/>
      <c r="C394" s="2"/>
      <c r="D394" s="2"/>
      <c r="E394" s="2"/>
      <c r="F394" s="2"/>
      <c r="G394" s="2"/>
    </row>
    <row r="395" spans="2:7">
      <c r="B395" s="2"/>
      <c r="C395" s="2"/>
      <c r="D395" s="2"/>
      <c r="E395" s="2"/>
      <c r="F395" s="2"/>
      <c r="G395" s="2"/>
    </row>
    <row r="396" spans="2:7">
      <c r="B396" s="2"/>
      <c r="C396" s="2"/>
      <c r="D396" s="2"/>
      <c r="E396" s="2"/>
      <c r="F396" s="2"/>
      <c r="G396" s="2"/>
    </row>
    <row r="397" spans="2:7">
      <c r="B397" s="2"/>
      <c r="C397" s="2"/>
      <c r="D397" s="2"/>
      <c r="E397" s="2"/>
      <c r="F397" s="2"/>
      <c r="G397" s="2"/>
    </row>
    <row r="398" spans="2:7">
      <c r="B398" s="2"/>
      <c r="C398" s="2"/>
      <c r="D398" s="2"/>
      <c r="E398" s="2"/>
      <c r="F398" s="2"/>
      <c r="G398" s="2"/>
    </row>
    <row r="399" spans="2:7">
      <c r="B399" s="2"/>
      <c r="C399" s="2"/>
      <c r="D399" s="2"/>
      <c r="E399" s="2"/>
      <c r="F399" s="2"/>
      <c r="G399" s="2"/>
    </row>
    <row r="400" spans="2:7">
      <c r="B400" s="2"/>
      <c r="C400" s="2"/>
      <c r="D400" s="2"/>
      <c r="E400" s="2"/>
      <c r="F400" s="2"/>
      <c r="G400" s="2"/>
    </row>
    <row r="401" spans="2:7">
      <c r="B401" s="2"/>
      <c r="C401" s="2"/>
      <c r="D401" s="2"/>
      <c r="E401" s="2"/>
      <c r="F401" s="2"/>
      <c r="G401" s="2"/>
    </row>
    <row r="402" spans="2:7">
      <c r="B402" s="2"/>
      <c r="C402" s="2"/>
      <c r="D402" s="2"/>
      <c r="E402" s="2"/>
      <c r="F402" s="2"/>
      <c r="G402" s="2"/>
    </row>
    <row r="403" spans="2:7">
      <c r="B403" s="2"/>
      <c r="C403" s="2"/>
      <c r="D403" s="2"/>
      <c r="E403" s="2"/>
      <c r="F403" s="2"/>
      <c r="G403" s="2"/>
    </row>
    <row r="404" spans="2:7">
      <c r="B404" s="2"/>
      <c r="C404" s="2"/>
      <c r="D404" s="2"/>
      <c r="E404" s="2"/>
      <c r="F404" s="2"/>
      <c r="G404" s="2"/>
    </row>
    <row r="405" spans="2:7">
      <c r="B405" s="2"/>
      <c r="C405" s="2"/>
      <c r="D405" s="2"/>
      <c r="E405" s="2"/>
      <c r="F405" s="2"/>
      <c r="G405" s="2"/>
    </row>
    <row r="406" spans="2:7">
      <c r="B406" s="2"/>
      <c r="C406" s="2"/>
      <c r="D406" s="2"/>
      <c r="E406" s="2"/>
      <c r="F406" s="2"/>
      <c r="G406" s="2"/>
    </row>
    <row r="407" spans="2:7">
      <c r="B407" s="2"/>
      <c r="C407" s="2"/>
      <c r="D407" s="2"/>
      <c r="E407" s="2"/>
      <c r="F407" s="2"/>
      <c r="G407" s="2"/>
    </row>
    <row r="408" spans="2:7">
      <c r="B408" s="2"/>
      <c r="C408" s="2"/>
      <c r="D408" s="2"/>
      <c r="E408" s="2"/>
      <c r="F408" s="2"/>
      <c r="G408" s="2"/>
    </row>
    <row r="409" spans="2:7">
      <c r="B409" s="2"/>
      <c r="C409" s="2"/>
      <c r="D409" s="2"/>
      <c r="E409" s="2"/>
      <c r="F409" s="2"/>
      <c r="G409" s="2"/>
    </row>
    <row r="410" spans="2:7">
      <c r="B410" s="2"/>
      <c r="C410" s="2"/>
      <c r="D410" s="2"/>
      <c r="E410" s="2"/>
      <c r="F410" s="2"/>
      <c r="G410" s="2"/>
    </row>
    <row r="411" spans="2:7">
      <c r="B411" s="2"/>
      <c r="C411" s="2"/>
      <c r="D411" s="2"/>
      <c r="E411" s="2"/>
      <c r="F411" s="2"/>
      <c r="G411" s="2"/>
    </row>
    <row r="412" spans="2:7">
      <c r="B412" s="2"/>
      <c r="C412" s="2"/>
      <c r="D412" s="2"/>
      <c r="E412" s="2"/>
      <c r="F412" s="2"/>
      <c r="G412" s="2"/>
    </row>
    <row r="413" spans="2:7">
      <c r="B413" s="2"/>
      <c r="C413" s="2"/>
      <c r="D413" s="2"/>
      <c r="E413" s="2"/>
      <c r="F413" s="2"/>
      <c r="G413" s="2"/>
    </row>
    <row r="414" spans="2:7">
      <c r="B414" s="2"/>
      <c r="C414" s="2"/>
      <c r="D414" s="2"/>
      <c r="E414" s="2"/>
      <c r="F414" s="2"/>
      <c r="G414" s="2"/>
    </row>
    <row r="415" spans="2:7">
      <c r="B415" s="2"/>
      <c r="C415" s="2"/>
      <c r="D415" s="2"/>
      <c r="E415" s="2"/>
      <c r="F415" s="2"/>
      <c r="G415" s="2"/>
    </row>
    <row r="416" spans="2:7">
      <c r="B416" s="2"/>
      <c r="C416" s="2"/>
      <c r="D416" s="2"/>
      <c r="E416" s="2"/>
      <c r="F416" s="2"/>
      <c r="G416" s="2"/>
    </row>
    <row r="417" spans="2:7">
      <c r="B417" s="2"/>
      <c r="C417" s="2"/>
      <c r="D417" s="2"/>
      <c r="E417" s="2"/>
      <c r="F417" s="2"/>
      <c r="G417" s="2"/>
    </row>
    <row r="418" spans="2:7">
      <c r="B418" s="2"/>
      <c r="C418" s="2"/>
      <c r="D418" s="2"/>
      <c r="E418" s="2"/>
      <c r="F418" s="2"/>
      <c r="G418" s="2"/>
    </row>
    <row r="419" spans="2:7">
      <c r="B419" s="2"/>
      <c r="C419" s="2"/>
      <c r="D419" s="2"/>
      <c r="E419" s="2"/>
      <c r="F419" s="2"/>
      <c r="G419" s="2"/>
    </row>
    <row r="420" spans="2:7">
      <c r="B420" s="2"/>
      <c r="C420" s="2"/>
      <c r="D420" s="2"/>
      <c r="E420" s="2"/>
      <c r="F420" s="2"/>
      <c r="G420" s="2"/>
    </row>
    <row r="421" spans="2:7">
      <c r="B421" s="2"/>
      <c r="C421" s="2"/>
      <c r="D421" s="2"/>
      <c r="E421" s="2"/>
      <c r="F421" s="2"/>
      <c r="G421" s="2"/>
    </row>
    <row r="422" spans="2:7">
      <c r="B422" s="2"/>
      <c r="C422" s="2"/>
      <c r="D422" s="2"/>
      <c r="E422" s="2"/>
      <c r="F422" s="2"/>
      <c r="G422" s="2"/>
    </row>
    <row r="423" spans="2:7">
      <c r="B423" s="2"/>
      <c r="C423" s="2"/>
      <c r="D423" s="2"/>
      <c r="E423" s="2"/>
      <c r="F423" s="2"/>
      <c r="G423" s="2"/>
    </row>
    <row r="424" spans="2:7">
      <c r="B424" s="2"/>
      <c r="C424" s="2"/>
      <c r="D424" s="2"/>
      <c r="E424" s="2"/>
      <c r="F424" s="2"/>
      <c r="G424" s="2"/>
    </row>
    <row r="425" spans="2:7">
      <c r="B425" s="2"/>
      <c r="C425" s="2"/>
      <c r="D425" s="2"/>
      <c r="E425" s="2"/>
      <c r="F425" s="2"/>
      <c r="G425" s="2"/>
    </row>
    <row r="426" spans="2:7">
      <c r="B426" s="2"/>
      <c r="C426" s="2"/>
      <c r="D426" s="2"/>
      <c r="E426" s="2"/>
      <c r="F426" s="2"/>
      <c r="G426" s="2"/>
    </row>
    <row r="427" spans="2:7">
      <c r="B427" s="2"/>
      <c r="C427" s="2"/>
      <c r="D427" s="2"/>
      <c r="E427" s="2"/>
      <c r="F427" s="2"/>
      <c r="G427" s="2"/>
    </row>
    <row r="428" spans="2:7">
      <c r="B428" s="2"/>
      <c r="C428" s="2"/>
      <c r="D428" s="2"/>
      <c r="E428" s="2"/>
      <c r="F428" s="2"/>
      <c r="G428" s="2"/>
    </row>
    <row r="429" spans="2:7">
      <c r="B429" s="2"/>
      <c r="C429" s="2"/>
      <c r="D429" s="2"/>
      <c r="E429" s="2"/>
      <c r="F429" s="2"/>
      <c r="G429" s="2"/>
    </row>
    <row r="430" spans="2:7">
      <c r="B430" s="2"/>
      <c r="C430" s="2"/>
      <c r="D430" s="2"/>
      <c r="E430" s="2"/>
      <c r="F430" s="2"/>
      <c r="G430" s="2"/>
    </row>
    <row r="431" spans="2:7">
      <c r="B431" s="2"/>
      <c r="C431" s="2"/>
      <c r="D431" s="2"/>
      <c r="E431" s="2"/>
      <c r="F431" s="2"/>
      <c r="G431" s="2"/>
    </row>
    <row r="432" spans="2:7">
      <c r="B432" s="2"/>
      <c r="C432" s="2"/>
      <c r="D432" s="2"/>
      <c r="E432" s="2"/>
      <c r="F432" s="2"/>
      <c r="G432" s="2"/>
    </row>
    <row r="433" spans="2:7">
      <c r="B433" s="2"/>
      <c r="C433" s="2"/>
      <c r="D433" s="2"/>
      <c r="E433" s="2"/>
      <c r="F433" s="2"/>
      <c r="G433" s="2"/>
    </row>
    <row r="434" spans="2:7">
      <c r="B434" s="2"/>
      <c r="C434" s="2"/>
      <c r="D434" s="2"/>
      <c r="E434" s="2"/>
      <c r="F434" s="2"/>
      <c r="G434" s="2"/>
    </row>
    <row r="435" spans="2:7">
      <c r="B435" s="2"/>
      <c r="C435" s="2"/>
      <c r="D435" s="2"/>
      <c r="E435" s="2"/>
      <c r="F435" s="2"/>
      <c r="G435" s="2"/>
    </row>
    <row r="436" spans="2:7">
      <c r="B436" s="2"/>
      <c r="C436" s="2"/>
      <c r="D436" s="2"/>
      <c r="E436" s="2"/>
      <c r="F436" s="2"/>
      <c r="G436" s="2"/>
    </row>
    <row r="437" spans="2:7">
      <c r="B437" s="2"/>
      <c r="C437" s="2"/>
      <c r="D437" s="2"/>
      <c r="E437" s="2"/>
      <c r="F437" s="2"/>
      <c r="G437" s="2"/>
    </row>
    <row r="438" spans="2:7">
      <c r="B438" s="2"/>
      <c r="C438" s="2"/>
      <c r="D438" s="2"/>
      <c r="E438" s="2"/>
      <c r="F438" s="2"/>
      <c r="G438" s="2"/>
    </row>
    <row r="439" spans="2:7">
      <c r="B439" s="2"/>
      <c r="C439" s="2"/>
      <c r="D439" s="2"/>
      <c r="E439" s="2"/>
      <c r="F439" s="2"/>
      <c r="G439" s="2"/>
    </row>
    <row r="440" spans="2:7">
      <c r="B440" s="2"/>
      <c r="C440" s="2"/>
      <c r="D440" s="2"/>
      <c r="E440" s="2"/>
      <c r="F440" s="2"/>
      <c r="G440" s="2"/>
    </row>
    <row r="441" spans="2:7">
      <c r="B441" s="2"/>
      <c r="C441" s="2"/>
      <c r="D441" s="2"/>
      <c r="E441" s="2"/>
      <c r="F441" s="2"/>
      <c r="G441" s="2"/>
    </row>
    <row r="442" spans="2:7">
      <c r="B442" s="2"/>
      <c r="C442" s="2"/>
      <c r="D442" s="2"/>
      <c r="E442" s="2"/>
      <c r="F442" s="2"/>
      <c r="G442" s="2"/>
    </row>
    <row r="443" spans="2:7">
      <c r="B443" s="2"/>
      <c r="C443" s="2"/>
      <c r="D443" s="2"/>
      <c r="E443" s="2"/>
      <c r="F443" s="2"/>
      <c r="G443" s="2"/>
    </row>
    <row r="444" spans="2:7">
      <c r="B444" s="2"/>
      <c r="C444" s="2"/>
      <c r="D444" s="2"/>
      <c r="E444" s="2"/>
      <c r="F444" s="2"/>
      <c r="G444" s="2"/>
    </row>
    <row r="445" spans="2:7">
      <c r="B445" s="2"/>
      <c r="C445" s="2"/>
      <c r="D445" s="2"/>
      <c r="E445" s="2"/>
      <c r="F445" s="2"/>
      <c r="G445" s="2"/>
    </row>
    <row r="446" spans="2:7">
      <c r="B446" s="2"/>
      <c r="C446" s="2"/>
      <c r="D446" s="2"/>
      <c r="E446" s="2"/>
      <c r="F446" s="2"/>
      <c r="G446" s="2"/>
    </row>
    <row r="447" spans="2:7">
      <c r="B447" s="2"/>
      <c r="C447" s="2"/>
      <c r="D447" s="2"/>
      <c r="E447" s="2"/>
      <c r="F447" s="2"/>
      <c r="G447" s="2"/>
    </row>
    <row r="448" spans="2:7">
      <c r="B448" s="2"/>
      <c r="C448" s="2"/>
      <c r="D448" s="2"/>
      <c r="E448" s="2"/>
      <c r="F448" s="2"/>
      <c r="G448" s="2"/>
    </row>
    <row r="449" spans="2:7">
      <c r="B449" s="2"/>
      <c r="C449" s="2"/>
      <c r="D449" s="2"/>
      <c r="E449" s="2"/>
      <c r="F449" s="2"/>
      <c r="G449" s="2"/>
    </row>
    <row r="450" spans="2:7">
      <c r="B450" s="2"/>
      <c r="C450" s="2"/>
      <c r="D450" s="2"/>
      <c r="E450" s="2"/>
      <c r="F450" s="2"/>
      <c r="G450" s="2"/>
    </row>
    <row r="451" spans="2:7">
      <c r="B451" s="2"/>
      <c r="C451" s="2"/>
      <c r="D451" s="2"/>
      <c r="E451" s="2"/>
      <c r="F451" s="2"/>
      <c r="G451" s="2"/>
    </row>
    <row r="452" spans="2:7">
      <c r="B452" s="2"/>
      <c r="C452" s="2"/>
      <c r="D452" s="2"/>
      <c r="E452" s="2"/>
      <c r="F452" s="2"/>
      <c r="G452" s="2"/>
    </row>
    <row r="453" spans="2:7">
      <c r="B453" s="2"/>
      <c r="C453" s="2"/>
      <c r="D453" s="2"/>
      <c r="E453" s="2"/>
      <c r="F453" s="2"/>
      <c r="G453" s="2"/>
    </row>
    <row r="454" spans="2:7">
      <c r="B454" s="2"/>
      <c r="C454" s="2"/>
      <c r="D454" s="2"/>
      <c r="E454" s="2"/>
      <c r="F454" s="2"/>
      <c r="G454" s="2"/>
    </row>
    <row r="455" spans="2:7">
      <c r="B455" s="2"/>
      <c r="C455" s="2"/>
      <c r="D455" s="2"/>
      <c r="E455" s="2"/>
      <c r="F455" s="2"/>
      <c r="G455" s="2"/>
    </row>
    <row r="456" spans="2:7">
      <c r="B456" s="2"/>
      <c r="C456" s="2"/>
      <c r="D456" s="2"/>
      <c r="E456" s="2"/>
      <c r="F456" s="2"/>
      <c r="G456" s="2"/>
    </row>
    <row r="457" spans="2:7">
      <c r="B457" s="2"/>
      <c r="C457" s="2"/>
      <c r="D457" s="2"/>
      <c r="E457" s="2"/>
      <c r="F457" s="2"/>
      <c r="G457" s="2"/>
    </row>
    <row r="458" spans="2:7">
      <c r="B458" s="2"/>
      <c r="C458" s="2"/>
      <c r="D458" s="2"/>
      <c r="E458" s="2"/>
      <c r="F458" s="2"/>
      <c r="G458" s="2"/>
    </row>
    <row r="459" spans="2:7">
      <c r="B459" s="2"/>
      <c r="C459" s="2"/>
      <c r="D459" s="2"/>
      <c r="E459" s="2"/>
      <c r="F459" s="2"/>
      <c r="G459" s="2"/>
    </row>
    <row r="460" spans="2:7">
      <c r="B460" s="2"/>
      <c r="C460" s="2"/>
      <c r="D460" s="2"/>
      <c r="E460" s="2"/>
      <c r="F460" s="2"/>
      <c r="G460" s="2"/>
    </row>
    <row r="461" spans="2:7">
      <c r="B461" s="2"/>
      <c r="C461" s="2"/>
      <c r="D461" s="2"/>
      <c r="E461" s="2"/>
      <c r="F461" s="2"/>
      <c r="G461" s="2"/>
    </row>
    <row r="462" spans="2:7">
      <c r="B462" s="2"/>
      <c r="C462" s="2"/>
      <c r="D462" s="2"/>
      <c r="E462" s="2"/>
      <c r="F462" s="2"/>
      <c r="G462" s="2"/>
    </row>
    <row r="463" spans="2:7">
      <c r="B463" s="2"/>
      <c r="C463" s="2"/>
      <c r="D463" s="2"/>
      <c r="E463" s="2"/>
      <c r="F463" s="2"/>
      <c r="G463" s="2"/>
    </row>
    <row r="464" spans="2:7">
      <c r="B464" s="2"/>
      <c r="C464" s="2"/>
      <c r="D464" s="2"/>
      <c r="E464" s="2"/>
      <c r="F464" s="2"/>
      <c r="G464" s="2"/>
    </row>
    <row r="465" spans="2:7">
      <c r="B465" s="2"/>
      <c r="C465" s="2"/>
      <c r="D465" s="2"/>
      <c r="E465" s="2"/>
      <c r="F465" s="2"/>
      <c r="G465" s="2"/>
    </row>
    <row r="466" spans="2:7">
      <c r="B466" s="2"/>
      <c r="C466" s="2"/>
      <c r="D466" s="2"/>
      <c r="E466" s="2"/>
      <c r="F466" s="2"/>
      <c r="G466" s="2"/>
    </row>
    <row r="467" spans="2:7">
      <c r="B467" s="2"/>
      <c r="C467" s="2"/>
      <c r="D467" s="2"/>
      <c r="E467" s="2"/>
      <c r="F467" s="2"/>
      <c r="G467" s="2"/>
    </row>
    <row r="468" spans="2:7">
      <c r="B468" s="2"/>
      <c r="C468" s="2"/>
      <c r="D468" s="2"/>
      <c r="E468" s="2"/>
      <c r="F468" s="2"/>
      <c r="G468" s="2"/>
    </row>
    <row r="469" spans="2:7">
      <c r="B469" s="2"/>
      <c r="C469" s="2"/>
      <c r="D469" s="2"/>
      <c r="E469" s="2"/>
      <c r="F469" s="2"/>
      <c r="G469" s="2"/>
    </row>
    <row r="470" spans="2:7">
      <c r="B470" s="2"/>
      <c r="C470" s="2"/>
      <c r="D470" s="2"/>
      <c r="E470" s="2"/>
      <c r="F470" s="2"/>
      <c r="G470" s="2"/>
    </row>
    <row r="471" spans="2:7">
      <c r="B471" s="2"/>
      <c r="C471" s="2"/>
      <c r="D471" s="2"/>
      <c r="E471" s="2"/>
      <c r="F471" s="2"/>
      <c r="G471" s="2"/>
    </row>
    <row r="472" spans="2:7">
      <c r="B472" s="2"/>
      <c r="C472" s="2"/>
      <c r="D472" s="2"/>
      <c r="E472" s="2"/>
      <c r="F472" s="2"/>
      <c r="G472" s="2"/>
    </row>
    <row r="473" spans="2:7">
      <c r="B473" s="2"/>
      <c r="C473" s="2"/>
      <c r="D473" s="2"/>
      <c r="E473" s="2"/>
      <c r="F473" s="2"/>
      <c r="G473" s="2"/>
    </row>
    <row r="474" spans="2:7">
      <c r="B474" s="2"/>
      <c r="C474" s="2"/>
      <c r="D474" s="2"/>
      <c r="E474" s="2"/>
      <c r="F474" s="2"/>
      <c r="G474" s="2"/>
    </row>
    <row r="475" spans="2:7">
      <c r="B475" s="2"/>
      <c r="C475" s="2"/>
      <c r="D475" s="2"/>
      <c r="E475" s="2"/>
      <c r="F475" s="2"/>
      <c r="G475" s="2"/>
    </row>
    <row r="476" spans="2:7">
      <c r="B476" s="2"/>
      <c r="C476" s="2"/>
      <c r="D476" s="2"/>
      <c r="E476" s="2"/>
      <c r="F476" s="2"/>
      <c r="G476" s="2"/>
    </row>
    <row r="477" spans="2:7">
      <c r="B477" s="2"/>
      <c r="C477" s="2"/>
      <c r="D477" s="2"/>
      <c r="E477" s="2"/>
      <c r="F477" s="2"/>
      <c r="G477" s="2"/>
    </row>
    <row r="478" spans="2:7">
      <c r="B478" s="2"/>
      <c r="C478" s="2"/>
      <c r="D478" s="2"/>
      <c r="E478" s="2"/>
      <c r="F478" s="2"/>
      <c r="G478" s="2"/>
    </row>
    <row r="479" spans="2:7">
      <c r="B479" s="2"/>
      <c r="C479" s="2"/>
      <c r="D479" s="2"/>
      <c r="E479" s="2"/>
      <c r="F479" s="2"/>
      <c r="G479" s="2"/>
    </row>
    <row r="480" spans="2:7">
      <c r="B480" s="2"/>
      <c r="C480" s="2"/>
      <c r="D480" s="2"/>
      <c r="E480" s="2"/>
      <c r="F480" s="2"/>
      <c r="G480" s="2"/>
    </row>
    <row r="481" spans="2:7">
      <c r="B481" s="2"/>
      <c r="C481" s="2"/>
      <c r="D481" s="2"/>
      <c r="E481" s="2"/>
      <c r="F481" s="2"/>
      <c r="G481" s="2"/>
    </row>
    <row r="482" spans="2:7">
      <c r="B482" s="2"/>
      <c r="C482" s="2"/>
      <c r="D482" s="2"/>
      <c r="E482" s="2"/>
      <c r="F482" s="2"/>
      <c r="G482" s="2"/>
    </row>
    <row r="483" spans="2:7">
      <c r="B483" s="2"/>
      <c r="C483" s="2"/>
      <c r="D483" s="2"/>
      <c r="E483" s="2"/>
      <c r="F483" s="2"/>
      <c r="G483" s="2"/>
    </row>
    <row r="484" spans="2:7">
      <c r="B484" s="2"/>
      <c r="C484" s="2"/>
      <c r="D484" s="2"/>
      <c r="E484" s="2"/>
      <c r="F484" s="2"/>
      <c r="G484" s="2"/>
    </row>
    <row r="485" spans="2:7">
      <c r="B485" s="2"/>
      <c r="C485" s="2"/>
      <c r="D485" s="2"/>
      <c r="E485" s="2"/>
      <c r="F485" s="2"/>
      <c r="G485" s="2"/>
    </row>
    <row r="486" spans="2:7">
      <c r="B486" s="2"/>
      <c r="C486" s="2"/>
      <c r="D486" s="2"/>
      <c r="E486" s="2"/>
      <c r="F486" s="2"/>
      <c r="G486" s="2"/>
    </row>
    <row r="487" spans="2:7">
      <c r="B487" s="2"/>
      <c r="C487" s="2"/>
      <c r="D487" s="2"/>
      <c r="E487" s="2"/>
      <c r="F487" s="2"/>
      <c r="G487" s="2"/>
    </row>
    <row r="488" spans="2:7">
      <c r="B488" s="2"/>
      <c r="C488" s="2"/>
      <c r="D488" s="2"/>
      <c r="E488" s="2"/>
      <c r="F488" s="2"/>
      <c r="G488" s="2"/>
    </row>
    <row r="489" spans="2:7">
      <c r="B489" s="2"/>
      <c r="C489" s="2"/>
      <c r="D489" s="2"/>
      <c r="E489" s="2"/>
      <c r="F489" s="2"/>
      <c r="G489" s="2"/>
    </row>
    <row r="490" spans="2:7">
      <c r="B490" s="2"/>
      <c r="C490" s="2"/>
      <c r="D490" s="2"/>
      <c r="E490" s="2"/>
      <c r="F490" s="2"/>
      <c r="G490" s="2"/>
    </row>
    <row r="491" spans="2:7">
      <c r="B491" s="2"/>
      <c r="C491" s="2"/>
      <c r="D491" s="2"/>
      <c r="E491" s="2"/>
      <c r="F491" s="2"/>
      <c r="G491" s="2"/>
    </row>
    <row r="492" spans="2:7">
      <c r="B492" s="2"/>
      <c r="C492" s="2"/>
      <c r="D492" s="2"/>
      <c r="E492" s="2"/>
      <c r="F492" s="2"/>
      <c r="G492" s="2"/>
    </row>
    <row r="493" spans="2:7">
      <c r="B493" s="2"/>
      <c r="C493" s="2"/>
      <c r="D493" s="2"/>
      <c r="E493" s="2"/>
      <c r="F493" s="2"/>
      <c r="G493" s="2"/>
    </row>
    <row r="494" spans="2:7">
      <c r="B494" s="2"/>
      <c r="C494" s="2"/>
      <c r="D494" s="2"/>
      <c r="E494" s="2"/>
      <c r="F494" s="2"/>
      <c r="G494" s="2"/>
    </row>
    <row r="495" spans="2:7">
      <c r="B495" s="2"/>
      <c r="C495" s="2"/>
      <c r="D495" s="2"/>
      <c r="E495" s="2"/>
      <c r="F495" s="2"/>
      <c r="G495" s="2"/>
    </row>
    <row r="496" spans="2:7">
      <c r="B496" s="2"/>
      <c r="C496" s="2"/>
      <c r="D496" s="2"/>
      <c r="E496" s="2"/>
      <c r="F496" s="2"/>
      <c r="G496" s="2"/>
    </row>
    <row r="497" spans="2:7">
      <c r="B497" s="2"/>
      <c r="C497" s="2"/>
      <c r="D497" s="2"/>
      <c r="E497" s="2"/>
      <c r="F497" s="2"/>
      <c r="G497" s="2"/>
    </row>
    <row r="498" spans="2:7">
      <c r="B498" s="2"/>
      <c r="C498" s="2"/>
      <c r="D498" s="2"/>
      <c r="E498" s="2"/>
      <c r="F498" s="2"/>
      <c r="G498" s="2"/>
    </row>
    <row r="499" spans="2:7">
      <c r="B499" s="2"/>
      <c r="C499" s="2"/>
      <c r="D499" s="2"/>
      <c r="E499" s="2"/>
      <c r="F499" s="2"/>
      <c r="G499" s="2"/>
    </row>
    <row r="500" spans="2:7">
      <c r="B500" s="2"/>
      <c r="C500" s="2"/>
      <c r="D500" s="2"/>
      <c r="E500" s="2"/>
      <c r="F500" s="2"/>
      <c r="G500" s="2"/>
    </row>
    <row r="501" spans="2:7">
      <c r="B501" s="2"/>
      <c r="C501" s="2"/>
      <c r="D501" s="2"/>
      <c r="E501" s="2"/>
      <c r="F501" s="2"/>
      <c r="G501" s="2"/>
    </row>
    <row r="502" spans="2:7">
      <c r="B502" s="2"/>
      <c r="C502" s="2"/>
      <c r="D502" s="2"/>
      <c r="E502" s="2"/>
      <c r="F502" s="2"/>
      <c r="G502" s="2"/>
    </row>
    <row r="503" spans="2:7">
      <c r="B503" s="2"/>
      <c r="C503" s="2"/>
      <c r="D503" s="2"/>
      <c r="E503" s="2"/>
      <c r="F503" s="2"/>
      <c r="G503" s="2"/>
    </row>
    <row r="504" spans="2:7">
      <c r="B504" s="2"/>
      <c r="C504" s="2"/>
      <c r="D504" s="2"/>
      <c r="E504" s="2"/>
      <c r="F504" s="2"/>
      <c r="G504" s="2"/>
    </row>
    <row r="505" spans="2:7">
      <c r="B505" s="2"/>
      <c r="C505" s="2"/>
      <c r="D505" s="2"/>
      <c r="E505" s="2"/>
      <c r="F505" s="2"/>
      <c r="G505" s="2"/>
    </row>
    <row r="506" spans="2:7">
      <c r="B506" s="2"/>
      <c r="C506" s="2"/>
      <c r="D506" s="2"/>
      <c r="E506" s="2"/>
      <c r="F506" s="2"/>
      <c r="G506" s="2"/>
    </row>
    <row r="507" spans="2:7">
      <c r="B507" s="2"/>
      <c r="C507" s="2"/>
      <c r="D507" s="2"/>
      <c r="E507" s="2"/>
      <c r="F507" s="2"/>
      <c r="G507" s="2"/>
    </row>
    <row r="508" spans="2:7">
      <c r="B508" s="2"/>
      <c r="C508" s="2"/>
      <c r="D508" s="2"/>
      <c r="E508" s="2"/>
      <c r="F508" s="2"/>
      <c r="G508" s="2"/>
    </row>
    <row r="509" spans="2:7">
      <c r="B509" s="2"/>
      <c r="C509" s="2"/>
      <c r="D509" s="2"/>
      <c r="E509" s="2"/>
      <c r="F509" s="2"/>
      <c r="G509" s="2"/>
    </row>
    <row r="510" spans="2:7">
      <c r="B510" s="2"/>
      <c r="C510" s="2"/>
      <c r="D510" s="2"/>
      <c r="E510" s="2"/>
      <c r="F510" s="2"/>
      <c r="G510" s="2"/>
    </row>
    <row r="511" spans="2:7">
      <c r="B511" s="2"/>
      <c r="C511" s="2"/>
      <c r="D511" s="2"/>
      <c r="E511" s="2"/>
      <c r="F511" s="2"/>
      <c r="G511" s="2"/>
    </row>
    <row r="512" spans="2:7">
      <c r="B512" s="2"/>
      <c r="C512" s="2"/>
      <c r="D512" s="2"/>
      <c r="E512" s="2"/>
      <c r="F512" s="2"/>
      <c r="G512" s="2"/>
    </row>
    <row r="513" spans="2:7">
      <c r="B513" s="2"/>
      <c r="C513" s="2"/>
      <c r="D513" s="2"/>
      <c r="E513" s="2"/>
      <c r="F513" s="2"/>
      <c r="G513" s="2"/>
    </row>
    <row r="514" spans="2:7">
      <c r="B514" s="2"/>
      <c r="C514" s="2"/>
      <c r="D514" s="2"/>
      <c r="E514" s="2"/>
      <c r="F514" s="2"/>
      <c r="G514" s="2"/>
    </row>
    <row r="515" spans="2:7">
      <c r="B515" s="2"/>
      <c r="C515" s="2"/>
      <c r="D515" s="2"/>
      <c r="E515" s="2"/>
      <c r="F515" s="2"/>
      <c r="G515" s="2"/>
    </row>
    <row r="516" spans="2:7">
      <c r="B516" s="2"/>
      <c r="C516" s="2"/>
      <c r="D516" s="2"/>
      <c r="E516" s="2"/>
      <c r="F516" s="2"/>
      <c r="G516" s="2"/>
    </row>
    <row r="517" spans="2:7">
      <c r="B517" s="2"/>
      <c r="C517" s="2"/>
      <c r="D517" s="2"/>
      <c r="E517" s="2"/>
      <c r="F517" s="2"/>
      <c r="G517" s="2"/>
    </row>
    <row r="518" spans="2:7">
      <c r="B518" s="2"/>
      <c r="C518" s="2"/>
      <c r="D518" s="2"/>
      <c r="E518" s="2"/>
      <c r="F518" s="2"/>
      <c r="G518" s="2"/>
    </row>
    <row r="519" spans="2:7">
      <c r="B519" s="2"/>
      <c r="C519" s="2"/>
      <c r="D519" s="2"/>
      <c r="E519" s="2"/>
      <c r="F519" s="2"/>
      <c r="G519" s="2"/>
    </row>
    <row r="520" spans="2:7">
      <c r="B520" s="2"/>
      <c r="C520" s="2"/>
      <c r="D520" s="2"/>
      <c r="E520" s="2"/>
      <c r="F520" s="2"/>
      <c r="G520" s="2"/>
    </row>
    <row r="521" spans="2:7">
      <c r="B521" s="2"/>
      <c r="C521" s="2"/>
      <c r="D521" s="2"/>
      <c r="E521" s="2"/>
      <c r="F521" s="2"/>
      <c r="G521" s="2"/>
    </row>
    <row r="522" spans="2:7">
      <c r="B522" s="2"/>
      <c r="C522" s="2"/>
      <c r="D522" s="2"/>
      <c r="E522" s="2"/>
      <c r="F522" s="2"/>
      <c r="G522" s="2"/>
    </row>
    <row r="523" spans="2:7">
      <c r="B523" s="2"/>
      <c r="C523" s="2"/>
      <c r="D523" s="2"/>
      <c r="E523" s="2"/>
      <c r="F523" s="2"/>
      <c r="G523" s="2"/>
    </row>
    <row r="524" spans="2:7">
      <c r="B524" s="2"/>
      <c r="C524" s="2"/>
      <c r="D524" s="2"/>
      <c r="E524" s="2"/>
      <c r="F524" s="2"/>
      <c r="G524" s="2"/>
    </row>
    <row r="525" spans="2:7">
      <c r="B525" s="2"/>
      <c r="C525" s="2"/>
      <c r="D525" s="2"/>
      <c r="E525" s="2"/>
      <c r="F525" s="2"/>
      <c r="G525" s="2"/>
    </row>
    <row r="526" spans="2:7">
      <c r="B526" s="2"/>
      <c r="C526" s="2"/>
      <c r="D526" s="2"/>
      <c r="E526" s="2"/>
      <c r="F526" s="2"/>
      <c r="G526" s="2"/>
    </row>
    <row r="527" spans="2:7">
      <c r="B527" s="2"/>
      <c r="C527" s="2"/>
      <c r="D527" s="2"/>
      <c r="E527" s="2"/>
      <c r="F527" s="2"/>
      <c r="G527" s="2"/>
    </row>
    <row r="528" spans="2:7">
      <c r="B528" s="2"/>
      <c r="C528" s="2"/>
      <c r="D528" s="2"/>
      <c r="E528" s="2"/>
      <c r="F528" s="2"/>
      <c r="G528" s="2"/>
    </row>
    <row r="529" spans="2:7">
      <c r="B529" s="2"/>
      <c r="C529" s="2"/>
      <c r="D529" s="2"/>
      <c r="E529" s="2"/>
      <c r="F529" s="2"/>
      <c r="G529" s="2"/>
    </row>
    <row r="530" spans="2:7">
      <c r="B530" s="2"/>
      <c r="C530" s="2"/>
      <c r="D530" s="2"/>
      <c r="E530" s="2"/>
      <c r="F530" s="2"/>
      <c r="G530" s="2"/>
    </row>
    <row r="531" spans="2:7">
      <c r="B531" s="2"/>
      <c r="C531" s="2"/>
      <c r="D531" s="2"/>
      <c r="E531" s="2"/>
      <c r="F531" s="2"/>
      <c r="G531" s="2"/>
    </row>
    <row r="532" spans="2:7">
      <c r="B532" s="2"/>
      <c r="C532" s="2"/>
      <c r="D532" s="2"/>
      <c r="E532" s="2"/>
      <c r="F532" s="2"/>
      <c r="G532" s="2"/>
    </row>
    <row r="533" spans="2:7">
      <c r="B533" s="2"/>
      <c r="C533" s="2"/>
      <c r="D533" s="2"/>
      <c r="E533" s="2"/>
      <c r="F533" s="2"/>
      <c r="G533" s="2"/>
    </row>
    <row r="534" spans="2:7">
      <c r="B534" s="2"/>
      <c r="C534" s="2"/>
      <c r="D534" s="2"/>
      <c r="E534" s="2"/>
      <c r="F534" s="2"/>
      <c r="G534" s="2"/>
    </row>
    <row r="535" spans="2:7">
      <c r="B535" s="2"/>
      <c r="C535" s="2"/>
      <c r="D535" s="2"/>
      <c r="E535" s="2"/>
      <c r="F535" s="2"/>
      <c r="G535" s="2"/>
    </row>
    <row r="536" spans="2:7">
      <c r="B536" s="2"/>
      <c r="C536" s="2"/>
      <c r="D536" s="2"/>
      <c r="E536" s="2"/>
      <c r="F536" s="2"/>
      <c r="G536" s="2"/>
    </row>
    <row r="537" spans="2:7">
      <c r="B537" s="2"/>
      <c r="C537" s="2"/>
      <c r="D537" s="2"/>
      <c r="E537" s="2"/>
      <c r="F537" s="2"/>
      <c r="G537" s="2"/>
    </row>
    <row r="538" spans="2:7">
      <c r="B538" s="2"/>
      <c r="C538" s="2"/>
      <c r="D538" s="2"/>
      <c r="E538" s="2"/>
      <c r="F538" s="2"/>
      <c r="G538" s="2"/>
    </row>
    <row r="539" spans="2:7">
      <c r="B539" s="2"/>
      <c r="C539" s="2"/>
      <c r="D539" s="2"/>
      <c r="E539" s="2"/>
      <c r="F539" s="2"/>
      <c r="G539" s="2"/>
    </row>
    <row r="540" spans="2:7">
      <c r="B540" s="2"/>
      <c r="C540" s="2"/>
      <c r="D540" s="2"/>
      <c r="E540" s="2"/>
      <c r="F540" s="2"/>
      <c r="G540" s="2"/>
    </row>
    <row r="541" spans="2:7">
      <c r="B541" s="2"/>
      <c r="C541" s="2"/>
      <c r="D541" s="2"/>
      <c r="E541" s="2"/>
      <c r="F541" s="2"/>
      <c r="G541" s="2"/>
    </row>
    <row r="542" spans="2:7">
      <c r="B542" s="2"/>
      <c r="C542" s="2"/>
      <c r="D542" s="2"/>
      <c r="E542" s="2"/>
      <c r="F542" s="2"/>
      <c r="G542" s="2"/>
    </row>
    <row r="543" spans="2:7">
      <c r="B543" s="2"/>
      <c r="C543" s="2"/>
      <c r="D543" s="2"/>
      <c r="E543" s="2"/>
      <c r="F543" s="2"/>
      <c r="G543" s="2"/>
    </row>
    <row r="544" spans="2:7">
      <c r="B544" s="2"/>
      <c r="C544" s="2"/>
      <c r="D544" s="2"/>
      <c r="E544" s="2"/>
      <c r="F544" s="2"/>
      <c r="G544" s="2"/>
    </row>
    <row r="545" spans="2:7">
      <c r="B545" s="2"/>
      <c r="C545" s="2"/>
      <c r="D545" s="2"/>
      <c r="E545" s="2"/>
      <c r="F545" s="2"/>
      <c r="G545" s="2"/>
    </row>
    <row r="546" spans="2:7">
      <c r="B546" s="2"/>
      <c r="C546" s="2"/>
      <c r="D546" s="2"/>
      <c r="E546" s="2"/>
      <c r="F546" s="2"/>
      <c r="G546" s="2"/>
    </row>
    <row r="547" spans="2:7">
      <c r="B547" s="2"/>
      <c r="C547" s="2"/>
      <c r="D547" s="2"/>
      <c r="E547" s="2"/>
      <c r="F547" s="2"/>
      <c r="G547" s="2"/>
    </row>
    <row r="548" spans="2:7">
      <c r="B548" s="2"/>
      <c r="C548" s="2"/>
      <c r="D548" s="2"/>
      <c r="E548" s="2"/>
      <c r="F548" s="2"/>
      <c r="G548" s="2"/>
    </row>
    <row r="549" spans="2:7">
      <c r="B549" s="2"/>
      <c r="C549" s="2"/>
      <c r="D549" s="2"/>
      <c r="E549" s="2"/>
      <c r="F549" s="2"/>
      <c r="G549" s="2"/>
    </row>
    <row r="550" spans="2:7">
      <c r="B550" s="2"/>
      <c r="C550" s="2"/>
      <c r="D550" s="2"/>
      <c r="E550" s="2"/>
      <c r="F550" s="2"/>
      <c r="G550" s="2"/>
    </row>
    <row r="551" spans="2:7">
      <c r="B551" s="2"/>
      <c r="C551" s="2"/>
      <c r="D551" s="2"/>
      <c r="E551" s="2"/>
      <c r="F551" s="2"/>
      <c r="G551" s="2"/>
    </row>
    <row r="552" spans="2:7">
      <c r="B552" s="2"/>
      <c r="C552" s="2"/>
      <c r="D552" s="2"/>
      <c r="E552" s="2"/>
      <c r="F552" s="2"/>
      <c r="G552" s="2"/>
    </row>
    <row r="553" spans="2:7">
      <c r="B553" s="2"/>
      <c r="C553" s="2"/>
      <c r="D553" s="2"/>
      <c r="E553" s="2"/>
      <c r="F553" s="2"/>
      <c r="G553" s="2"/>
    </row>
    <row r="554" spans="2:7">
      <c r="B554" s="2"/>
      <c r="C554" s="2"/>
      <c r="D554" s="2"/>
      <c r="E554" s="2"/>
      <c r="F554" s="2"/>
      <c r="G554" s="2"/>
    </row>
    <row r="555" spans="2:7">
      <c r="B555" s="2"/>
      <c r="C555" s="2"/>
      <c r="D555" s="2"/>
      <c r="E555" s="2"/>
      <c r="F555" s="2"/>
      <c r="G555" s="2"/>
    </row>
    <row r="556" spans="2:7">
      <c r="B556" s="2"/>
      <c r="C556" s="2"/>
      <c r="D556" s="2"/>
      <c r="E556" s="2"/>
      <c r="F556" s="2"/>
      <c r="G556" s="2"/>
    </row>
    <row r="557" spans="2:7">
      <c r="B557" s="2"/>
      <c r="C557" s="2"/>
      <c r="D557" s="2"/>
      <c r="E557" s="2"/>
      <c r="F557" s="2"/>
      <c r="G557" s="2"/>
    </row>
    <row r="558" spans="2:7">
      <c r="B558" s="2"/>
      <c r="C558" s="2"/>
      <c r="D558" s="2"/>
      <c r="E558" s="2"/>
      <c r="F558" s="2"/>
      <c r="G558" s="2"/>
    </row>
    <row r="559" spans="2:7">
      <c r="B559" s="2"/>
      <c r="C559" s="2"/>
      <c r="D559" s="2"/>
      <c r="E559" s="2"/>
      <c r="F559" s="2"/>
      <c r="G559" s="2"/>
    </row>
    <row r="560" spans="2:7">
      <c r="B560" s="2"/>
      <c r="C560" s="2"/>
      <c r="D560" s="2"/>
      <c r="E560" s="2"/>
      <c r="F560" s="2"/>
      <c r="G560" s="2"/>
    </row>
    <row r="561" spans="2:7">
      <c r="B561" s="2"/>
      <c r="C561" s="2"/>
      <c r="D561" s="2"/>
      <c r="E561" s="2"/>
      <c r="F561" s="2"/>
      <c r="G561" s="2"/>
    </row>
    <row r="562" spans="2:7">
      <c r="B562" s="2"/>
      <c r="C562" s="2"/>
      <c r="D562" s="2"/>
      <c r="E562" s="2"/>
      <c r="F562" s="2"/>
      <c r="G562" s="2"/>
    </row>
    <row r="563" spans="2:7">
      <c r="B563" s="2"/>
      <c r="C563" s="2"/>
      <c r="D563" s="2"/>
      <c r="E563" s="2"/>
      <c r="F563" s="2"/>
      <c r="G563" s="2"/>
    </row>
    <row r="564" spans="2:7">
      <c r="B564" s="2"/>
      <c r="C564" s="2"/>
      <c r="D564" s="2"/>
      <c r="E564" s="2"/>
      <c r="F564" s="2"/>
      <c r="G564" s="2"/>
    </row>
    <row r="565" spans="2:7">
      <c r="B565" s="2"/>
      <c r="C565" s="2"/>
      <c r="D565" s="2"/>
      <c r="E565" s="2"/>
      <c r="F565" s="2"/>
      <c r="G565" s="2"/>
    </row>
    <row r="566" spans="2:7">
      <c r="B566" s="2"/>
      <c r="C566" s="2"/>
      <c r="D566" s="2"/>
      <c r="E566" s="2"/>
      <c r="F566" s="2"/>
      <c r="G566" s="2"/>
    </row>
    <row r="567" spans="2:7">
      <c r="B567" s="2"/>
      <c r="C567" s="2"/>
      <c r="D567" s="2"/>
      <c r="E567" s="2"/>
      <c r="F567" s="2"/>
      <c r="G567" s="2"/>
    </row>
    <row r="568" spans="2:7">
      <c r="B568" s="2"/>
      <c r="C568" s="2"/>
      <c r="D568" s="2"/>
      <c r="E568" s="2"/>
      <c r="F568" s="2"/>
      <c r="G568" s="2"/>
    </row>
    <row r="569" spans="2:7">
      <c r="B569" s="2"/>
      <c r="C569" s="2"/>
      <c r="D569" s="2"/>
      <c r="E569" s="2"/>
      <c r="F569" s="2"/>
      <c r="G569" s="2"/>
    </row>
    <row r="570" spans="2:7">
      <c r="B570" s="2"/>
      <c r="C570" s="2"/>
      <c r="D570" s="2"/>
      <c r="E570" s="2"/>
      <c r="F570" s="2"/>
      <c r="G570" s="2"/>
    </row>
    <row r="571" spans="2:7">
      <c r="B571" s="2"/>
      <c r="C571" s="2"/>
      <c r="D571" s="2"/>
      <c r="E571" s="2"/>
      <c r="F571" s="2"/>
      <c r="G571" s="2"/>
    </row>
    <row r="572" spans="2:7">
      <c r="B572" s="2"/>
      <c r="C572" s="2"/>
      <c r="D572" s="2"/>
      <c r="E572" s="2"/>
      <c r="F572" s="2"/>
      <c r="G572" s="2"/>
    </row>
    <row r="573" spans="2:7">
      <c r="B573" s="2"/>
      <c r="C573" s="2"/>
      <c r="D573" s="2"/>
      <c r="E573" s="2"/>
      <c r="F573" s="2"/>
      <c r="G573" s="2"/>
    </row>
    <row r="574" spans="2:7">
      <c r="B574" s="2"/>
      <c r="C574" s="2"/>
      <c r="D574" s="2"/>
      <c r="E574" s="2"/>
      <c r="F574" s="2"/>
      <c r="G574" s="2"/>
    </row>
    <row r="575" spans="2:7">
      <c r="B575" s="2"/>
      <c r="C575" s="2"/>
      <c r="D575" s="2"/>
      <c r="E575" s="2"/>
      <c r="F575" s="2"/>
      <c r="G575" s="2"/>
    </row>
    <row r="576" spans="2:7">
      <c r="B576" s="2"/>
      <c r="C576" s="2"/>
      <c r="D576" s="2"/>
      <c r="E576" s="2"/>
      <c r="F576" s="2"/>
      <c r="G576" s="2"/>
    </row>
    <row r="577" spans="2:7">
      <c r="B577" s="2"/>
      <c r="C577" s="2"/>
      <c r="D577" s="2"/>
      <c r="E577" s="2"/>
      <c r="F577" s="2"/>
      <c r="G577" s="2"/>
    </row>
    <row r="578" spans="2:7">
      <c r="B578" s="2"/>
      <c r="C578" s="2"/>
      <c r="D578" s="2"/>
      <c r="E578" s="2"/>
      <c r="F578" s="2"/>
      <c r="G578" s="2"/>
    </row>
    <row r="579" spans="2:7">
      <c r="B579" s="2"/>
      <c r="C579" s="2"/>
      <c r="D579" s="2"/>
      <c r="E579" s="2"/>
      <c r="F579" s="2"/>
      <c r="G579" s="2"/>
    </row>
    <row r="580" spans="2:7">
      <c r="B580" s="2"/>
      <c r="C580" s="2"/>
      <c r="D580" s="2"/>
      <c r="E580" s="2"/>
      <c r="F580" s="2"/>
      <c r="G580" s="2"/>
    </row>
    <row r="581" spans="2:7">
      <c r="B581" s="2"/>
      <c r="C581" s="2"/>
      <c r="D581" s="2"/>
      <c r="E581" s="2"/>
      <c r="F581" s="2"/>
      <c r="G581" s="2"/>
    </row>
    <row r="582" spans="2:7">
      <c r="B582" s="2"/>
      <c r="C582" s="2"/>
      <c r="D582" s="2"/>
      <c r="E582" s="2"/>
      <c r="F582" s="2"/>
      <c r="G582" s="2"/>
    </row>
    <row r="583" spans="2:7">
      <c r="B583" s="2"/>
      <c r="C583" s="2"/>
      <c r="D583" s="2"/>
      <c r="E583" s="2"/>
      <c r="F583" s="2"/>
      <c r="G583" s="2"/>
    </row>
    <row r="584" spans="2:7">
      <c r="B584" s="2"/>
      <c r="C584" s="2"/>
      <c r="D584" s="2"/>
      <c r="E584" s="2"/>
      <c r="F584" s="2"/>
      <c r="G584" s="2"/>
    </row>
    <row r="585" spans="2:7">
      <c r="B585" s="2"/>
      <c r="C585" s="2"/>
      <c r="D585" s="2"/>
      <c r="E585" s="2"/>
      <c r="F585" s="2"/>
      <c r="G585" s="2"/>
    </row>
    <row r="586" spans="2:7">
      <c r="B586" s="2"/>
      <c r="C586" s="2"/>
      <c r="D586" s="2"/>
      <c r="E586" s="2"/>
      <c r="F586" s="2"/>
      <c r="G586" s="2"/>
    </row>
    <row r="587" spans="2:7">
      <c r="B587" s="2"/>
      <c r="C587" s="2"/>
      <c r="D587" s="2"/>
      <c r="E587" s="2"/>
      <c r="F587" s="2"/>
      <c r="G587" s="2"/>
    </row>
    <row r="588" spans="2:7">
      <c r="B588" s="2"/>
      <c r="C588" s="2"/>
      <c r="D588" s="2"/>
      <c r="E588" s="2"/>
      <c r="F588" s="2"/>
      <c r="G588" s="2"/>
    </row>
    <row r="589" spans="2:7">
      <c r="B589" s="2"/>
      <c r="C589" s="2"/>
      <c r="D589" s="2"/>
      <c r="E589" s="2"/>
      <c r="F589" s="2"/>
      <c r="G589" s="2"/>
    </row>
    <row r="590" spans="2:7">
      <c r="B590" s="2"/>
      <c r="C590" s="2"/>
      <c r="D590" s="2"/>
      <c r="E590" s="2"/>
      <c r="F590" s="2"/>
      <c r="G590" s="2"/>
    </row>
    <row r="591" spans="2:7">
      <c r="B591" s="2"/>
      <c r="C591" s="2"/>
      <c r="D591" s="2"/>
      <c r="E591" s="2"/>
      <c r="F591" s="2"/>
      <c r="G591" s="2"/>
    </row>
    <row r="592" spans="2:7">
      <c r="B592" s="2"/>
      <c r="C592" s="2"/>
      <c r="D592" s="2"/>
      <c r="E592" s="2"/>
      <c r="F592" s="2"/>
      <c r="G592" s="2"/>
    </row>
    <row r="593" spans="2:7">
      <c r="B593" s="2"/>
      <c r="C593" s="2"/>
      <c r="D593" s="2"/>
      <c r="E593" s="2"/>
      <c r="F593" s="2"/>
      <c r="G593" s="2"/>
    </row>
    <row r="594" spans="2:7">
      <c r="B594" s="2"/>
      <c r="C594" s="2"/>
      <c r="D594" s="2"/>
      <c r="E594" s="2"/>
      <c r="F594" s="2"/>
      <c r="G594" s="2"/>
    </row>
    <row r="595" spans="2:7">
      <c r="B595" s="2"/>
      <c r="C595" s="2"/>
      <c r="D595" s="2"/>
      <c r="E595" s="2"/>
      <c r="F595" s="2"/>
      <c r="G595" s="2"/>
    </row>
    <row r="596" spans="2:7">
      <c r="B596" s="2"/>
      <c r="C596" s="2"/>
      <c r="D596" s="2"/>
      <c r="E596" s="2"/>
      <c r="F596" s="2"/>
      <c r="G596" s="2"/>
    </row>
    <row r="597" spans="2:7">
      <c r="B597" s="2"/>
      <c r="C597" s="2"/>
      <c r="D597" s="2"/>
      <c r="E597" s="2"/>
      <c r="F597" s="2"/>
      <c r="G597" s="2"/>
    </row>
    <row r="598" spans="2:7">
      <c r="B598" s="2"/>
      <c r="C598" s="2"/>
      <c r="D598" s="2"/>
      <c r="E598" s="2"/>
      <c r="F598" s="2"/>
      <c r="G598" s="2"/>
    </row>
    <row r="599" spans="2:7">
      <c r="B599" s="2"/>
      <c r="C599" s="2"/>
      <c r="D599" s="2"/>
      <c r="E599" s="2"/>
      <c r="F599" s="2"/>
      <c r="G599" s="2"/>
    </row>
    <row r="600" spans="2:7">
      <c r="B600" s="2"/>
      <c r="C600" s="2"/>
      <c r="D600" s="2"/>
      <c r="E600" s="2"/>
      <c r="F600" s="2"/>
      <c r="G600" s="2"/>
    </row>
    <row r="601" spans="2:7">
      <c r="B601" s="2"/>
      <c r="C601" s="2"/>
      <c r="D601" s="2"/>
      <c r="E601" s="2"/>
      <c r="F601" s="2"/>
      <c r="G601" s="2"/>
    </row>
    <row r="602" spans="2:7">
      <c r="B602" s="2"/>
      <c r="C602" s="2"/>
      <c r="D602" s="2"/>
      <c r="E602" s="2"/>
      <c r="F602" s="2"/>
      <c r="G602" s="2"/>
    </row>
    <row r="603" spans="2:7">
      <c r="B603" s="2"/>
      <c r="C603" s="2"/>
      <c r="D603" s="2"/>
      <c r="E603" s="2"/>
      <c r="F603" s="2"/>
      <c r="G603" s="2"/>
    </row>
    <row r="604" spans="2:7">
      <c r="B604" s="2"/>
      <c r="C604" s="2"/>
      <c r="D604" s="2"/>
      <c r="E604" s="2"/>
      <c r="F604" s="2"/>
      <c r="G604" s="2"/>
    </row>
    <row r="605" spans="2:7">
      <c r="B605" s="2"/>
      <c r="C605" s="2"/>
      <c r="D605" s="2"/>
      <c r="E605" s="2"/>
      <c r="F605" s="2"/>
      <c r="G605" s="2"/>
    </row>
    <row r="606" spans="2:7">
      <c r="B606" s="2"/>
      <c r="C606" s="2"/>
      <c r="D606" s="2"/>
      <c r="E606" s="2"/>
      <c r="F606" s="2"/>
      <c r="G606" s="2"/>
    </row>
    <row r="607" spans="2:7">
      <c r="B607" s="2"/>
      <c r="C607" s="2"/>
      <c r="D607" s="2"/>
      <c r="E607" s="2"/>
      <c r="F607" s="2"/>
      <c r="G607" s="2"/>
    </row>
    <row r="608" spans="2:7">
      <c r="B608" s="2"/>
      <c r="C608" s="2"/>
      <c r="D608" s="2"/>
      <c r="E608" s="2"/>
      <c r="F608" s="2"/>
      <c r="G608" s="2"/>
    </row>
    <row r="609" spans="2:7">
      <c r="B609" s="2"/>
      <c r="C609" s="2"/>
      <c r="D609" s="2"/>
      <c r="E609" s="2"/>
      <c r="F609" s="2"/>
      <c r="G609" s="2"/>
    </row>
    <row r="610" spans="2:7">
      <c r="B610" s="2"/>
      <c r="C610" s="2"/>
      <c r="D610" s="2"/>
      <c r="E610" s="2"/>
      <c r="F610" s="2"/>
      <c r="G610" s="2"/>
    </row>
    <row r="611" spans="2:7">
      <c r="B611" s="2"/>
      <c r="C611" s="2"/>
      <c r="D611" s="2"/>
      <c r="E611" s="2"/>
      <c r="F611" s="2"/>
      <c r="G611" s="2"/>
    </row>
    <row r="612" spans="2:7">
      <c r="B612" s="2"/>
      <c r="C612" s="2"/>
      <c r="D612" s="2"/>
      <c r="E612" s="2"/>
      <c r="F612" s="2"/>
      <c r="G612" s="2"/>
    </row>
    <row r="613" spans="2:7">
      <c r="B613" s="2"/>
      <c r="C613" s="2"/>
      <c r="D613" s="2"/>
      <c r="E613" s="2"/>
      <c r="F613" s="2"/>
      <c r="G613" s="2"/>
    </row>
    <row r="614" spans="2:7">
      <c r="B614" s="2"/>
      <c r="C614" s="2"/>
      <c r="D614" s="2"/>
      <c r="E614" s="2"/>
      <c r="F614" s="2"/>
      <c r="G614" s="2"/>
    </row>
    <row r="615" spans="2:7">
      <c r="B615" s="2"/>
      <c r="C615" s="2"/>
      <c r="D615" s="2"/>
      <c r="E615" s="2"/>
      <c r="F615" s="2"/>
      <c r="G615" s="2"/>
    </row>
    <row r="616" spans="2:7">
      <c r="B616" s="2"/>
      <c r="C616" s="2"/>
      <c r="D616" s="2"/>
      <c r="E616" s="2"/>
      <c r="F616" s="2"/>
      <c r="G616" s="2"/>
    </row>
    <row r="617" spans="2:7">
      <c r="B617" s="2"/>
      <c r="C617" s="2"/>
      <c r="D617" s="2"/>
      <c r="E617" s="2"/>
      <c r="F617" s="2"/>
      <c r="G617" s="2"/>
    </row>
    <row r="618" spans="2:7">
      <c r="B618" s="2"/>
      <c r="C618" s="2"/>
      <c r="D618" s="2"/>
      <c r="E618" s="2"/>
      <c r="F618" s="2"/>
      <c r="G618" s="2"/>
    </row>
    <row r="619" spans="2:7">
      <c r="B619" s="2"/>
      <c r="C619" s="2"/>
      <c r="D619" s="2"/>
      <c r="E619" s="2"/>
      <c r="F619" s="2"/>
      <c r="G619" s="2"/>
    </row>
    <row r="620" spans="2:7">
      <c r="B620" s="2">
        <v>3.3333333333333335</v>
      </c>
      <c r="C620" s="2"/>
      <c r="D620" s="2"/>
      <c r="E620" s="2"/>
      <c r="F620" s="2"/>
      <c r="G620" s="2"/>
    </row>
    <row r="621" spans="2:7">
      <c r="B621" s="2"/>
      <c r="C621" s="2"/>
      <c r="D621" s="2"/>
      <c r="E621" s="2"/>
      <c r="F621" s="2"/>
      <c r="G621" s="2"/>
    </row>
    <row r="622" spans="2:7">
      <c r="B622" s="2"/>
      <c r="C622" s="2"/>
      <c r="D622" s="2"/>
      <c r="E622" s="2"/>
      <c r="F622" s="2"/>
      <c r="G622" s="2"/>
    </row>
    <row r="623" spans="2:7">
      <c r="B623" s="2">
        <v>10</v>
      </c>
      <c r="C623" s="2"/>
      <c r="D623" s="2"/>
      <c r="E623" s="2"/>
      <c r="F623" s="2"/>
      <c r="G623" s="2"/>
    </row>
    <row r="624" spans="2:7">
      <c r="B624" s="2">
        <v>5.3333333333333339</v>
      </c>
      <c r="C624" s="2"/>
      <c r="D624" s="2"/>
      <c r="E624" s="2"/>
      <c r="F624" s="2"/>
      <c r="G624" s="2"/>
    </row>
    <row r="625" spans="2:7">
      <c r="B625" s="2"/>
      <c r="C625" s="2"/>
      <c r="D625" s="2"/>
      <c r="E625" s="2"/>
      <c r="F625" s="2"/>
      <c r="G625" s="2"/>
    </row>
    <row r="626" spans="2:7">
      <c r="B626" s="2"/>
      <c r="C626" s="2"/>
      <c r="D626" s="2"/>
      <c r="E626" s="2"/>
      <c r="F626" s="2"/>
      <c r="G626" s="2"/>
    </row>
    <row r="627" spans="2:7">
      <c r="B627" s="2"/>
      <c r="C627" s="2"/>
      <c r="D627" s="2"/>
      <c r="E627" s="2"/>
      <c r="F627" s="2"/>
      <c r="G627" s="2"/>
    </row>
    <row r="628" spans="2:7">
      <c r="B628" s="2"/>
      <c r="C628" s="2"/>
      <c r="D628" s="2"/>
      <c r="E628" s="2"/>
      <c r="F628" s="2"/>
      <c r="G628" s="2"/>
    </row>
    <row r="629" spans="2:7">
      <c r="B629" s="2"/>
      <c r="C629" s="2"/>
      <c r="D629" s="2"/>
      <c r="E629" s="2"/>
      <c r="F629" s="2"/>
      <c r="G629" s="2"/>
    </row>
    <row r="630" spans="2:7">
      <c r="B630" s="2"/>
      <c r="C630" s="2"/>
      <c r="D630" s="2"/>
      <c r="E630" s="2"/>
      <c r="F630" s="2"/>
      <c r="G630" s="2"/>
    </row>
    <row r="631" spans="2:7">
      <c r="B631" s="2"/>
      <c r="C631" s="2"/>
      <c r="D631" s="2"/>
      <c r="E631" s="2"/>
      <c r="F631" s="2"/>
      <c r="G631" s="2"/>
    </row>
    <row r="632" spans="2:7">
      <c r="B632" s="2"/>
      <c r="C632" s="2"/>
      <c r="D632" s="2"/>
      <c r="E632" s="2"/>
      <c r="F632" s="2"/>
      <c r="G632" s="2"/>
    </row>
    <row r="633" spans="2:7">
      <c r="B633" s="2"/>
      <c r="C633" s="2"/>
      <c r="D633" s="2"/>
      <c r="E633" s="2"/>
      <c r="F633" s="2"/>
      <c r="G633" s="2"/>
    </row>
    <row r="634" spans="2:7">
      <c r="B634" s="2"/>
      <c r="C634" s="2"/>
      <c r="D634" s="2"/>
      <c r="E634" s="2"/>
      <c r="F634" s="2"/>
      <c r="G634" s="2"/>
    </row>
    <row r="635" spans="2:7">
      <c r="B635" s="2"/>
      <c r="C635" s="2"/>
      <c r="D635" s="2"/>
      <c r="E635" s="2"/>
      <c r="F635" s="2"/>
      <c r="G635" s="2"/>
    </row>
    <row r="636" spans="2:7">
      <c r="B636" s="2"/>
      <c r="C636" s="2"/>
      <c r="D636" s="2"/>
      <c r="E636" s="2"/>
      <c r="F636" s="2"/>
      <c r="G636" s="2"/>
    </row>
    <row r="637" spans="2:7">
      <c r="B637" s="2"/>
      <c r="C637" s="2"/>
      <c r="D637" s="2"/>
      <c r="E637" s="2"/>
      <c r="F637" s="2"/>
      <c r="G637" s="2"/>
    </row>
    <row r="638" spans="2:7">
      <c r="B638" s="2"/>
      <c r="C638" s="2"/>
      <c r="D638" s="2"/>
      <c r="E638" s="2"/>
      <c r="F638" s="2"/>
      <c r="G638" s="2"/>
    </row>
    <row r="639" spans="2:7">
      <c r="B639" s="2"/>
      <c r="C639" s="2"/>
      <c r="D639" s="2"/>
      <c r="E639" s="2"/>
      <c r="F639" s="2"/>
      <c r="G639" s="2"/>
    </row>
    <row r="640" spans="2:7">
      <c r="B640" s="2"/>
      <c r="C640" s="2"/>
      <c r="D640" s="2"/>
      <c r="E640" s="2"/>
      <c r="F640" s="2"/>
      <c r="G640" s="2"/>
    </row>
    <row r="641" spans="2:7">
      <c r="B641" s="2"/>
      <c r="C641" s="2"/>
      <c r="D641" s="2"/>
      <c r="E641" s="2"/>
      <c r="F641" s="2"/>
      <c r="G641" s="2"/>
    </row>
    <row r="642" spans="2:7">
      <c r="B642" s="2"/>
      <c r="C642" s="2"/>
      <c r="D642" s="2"/>
      <c r="E642" s="2"/>
      <c r="F642" s="2"/>
      <c r="G642" s="2"/>
    </row>
    <row r="643" spans="2:7">
      <c r="B643" s="2"/>
      <c r="C643" s="2"/>
      <c r="D643" s="2"/>
      <c r="E643" s="2"/>
      <c r="F643" s="2"/>
      <c r="G643" s="2"/>
    </row>
    <row r="644" spans="2:7">
      <c r="B644" s="2"/>
      <c r="C644" s="2"/>
      <c r="D644" s="2"/>
      <c r="E644" s="2"/>
      <c r="F644" s="2"/>
      <c r="G644" s="2"/>
    </row>
    <row r="645" spans="2:7">
      <c r="B645" s="2"/>
      <c r="C645" s="2"/>
      <c r="D645" s="2"/>
      <c r="E645" s="2"/>
      <c r="F645" s="2"/>
      <c r="G645" s="2"/>
    </row>
    <row r="646" spans="2:7">
      <c r="B646" s="2"/>
      <c r="C646" s="2"/>
      <c r="D646" s="2"/>
      <c r="E646" s="2"/>
      <c r="F646" s="2"/>
      <c r="G646" s="2"/>
    </row>
    <row r="647" spans="2:7">
      <c r="B647" s="2"/>
      <c r="C647" s="2"/>
      <c r="D647" s="2"/>
      <c r="E647" s="2"/>
      <c r="F647" s="2"/>
      <c r="G647" s="2"/>
    </row>
    <row r="648" spans="2:7">
      <c r="B648" s="2"/>
      <c r="C648" s="2"/>
      <c r="D648" s="2"/>
      <c r="E648" s="2"/>
      <c r="F648" s="2"/>
      <c r="G648" s="2"/>
    </row>
    <row r="649" spans="2:7">
      <c r="B649" s="2"/>
      <c r="C649" s="2"/>
      <c r="D649" s="2"/>
      <c r="E649" s="2"/>
      <c r="F649" s="2"/>
      <c r="G649" s="2"/>
    </row>
    <row r="650" spans="2:7">
      <c r="B650" s="2"/>
      <c r="C650" s="2"/>
      <c r="D650" s="2"/>
      <c r="E650" s="2"/>
      <c r="F650" s="2"/>
      <c r="G650" s="2"/>
    </row>
    <row r="651" spans="2:7">
      <c r="B651" s="2"/>
      <c r="C651" s="2"/>
      <c r="D651" s="2"/>
      <c r="E651" s="2"/>
      <c r="F651" s="2"/>
      <c r="G651" s="2"/>
    </row>
    <row r="652" spans="2:7">
      <c r="B652" s="2"/>
      <c r="C652" s="2"/>
      <c r="D652" s="2"/>
      <c r="E652" s="2"/>
      <c r="F652" s="2"/>
      <c r="G652" s="2"/>
    </row>
    <row r="653" spans="2:7">
      <c r="B653" s="2"/>
      <c r="C653" s="2"/>
      <c r="D653" s="2"/>
      <c r="E653" s="2"/>
      <c r="F653" s="2"/>
      <c r="G653" s="2"/>
    </row>
    <row r="654" spans="2:7">
      <c r="B654" s="2"/>
      <c r="C654" s="2"/>
      <c r="D654" s="2"/>
      <c r="E654" s="2"/>
      <c r="F654" s="2"/>
      <c r="G654" s="2"/>
    </row>
    <row r="655" spans="2:7">
      <c r="B655" s="2"/>
      <c r="C655" s="2"/>
      <c r="D655" s="2"/>
      <c r="E655" s="2"/>
      <c r="F655" s="2"/>
      <c r="G655" s="2"/>
    </row>
    <row r="656" spans="2:7">
      <c r="B656" s="2"/>
      <c r="C656" s="2"/>
      <c r="D656" s="2"/>
      <c r="E656" s="2"/>
      <c r="F656" s="2"/>
      <c r="G656" s="2"/>
    </row>
    <row r="657" spans="2:7">
      <c r="B657" s="2"/>
      <c r="C657" s="2"/>
      <c r="D657" s="2"/>
      <c r="E657" s="2"/>
      <c r="F657" s="2"/>
      <c r="G657" s="2"/>
    </row>
    <row r="658" spans="2:7">
      <c r="B658" s="2"/>
      <c r="C658" s="2"/>
      <c r="D658" s="2"/>
      <c r="E658" s="2"/>
      <c r="F658" s="2"/>
      <c r="G658" s="2"/>
    </row>
    <row r="659" spans="2:7">
      <c r="B659" s="2"/>
      <c r="C659" s="2"/>
      <c r="D659" s="2"/>
      <c r="E659" s="2"/>
      <c r="F659" s="2"/>
      <c r="G659" s="2"/>
    </row>
    <row r="660" spans="2:7">
      <c r="B660" s="2"/>
      <c r="C660" s="2"/>
      <c r="D660" s="2"/>
      <c r="E660" s="2"/>
      <c r="F660" s="2"/>
      <c r="G660" s="2"/>
    </row>
    <row r="661" spans="2:7">
      <c r="B661" s="2">
        <v>218.66666666666669</v>
      </c>
      <c r="C661" s="2"/>
      <c r="D661" s="2"/>
      <c r="E661" s="2"/>
      <c r="F661" s="2"/>
      <c r="G661" s="2"/>
    </row>
    <row r="662" spans="2:7">
      <c r="B662" s="2"/>
      <c r="C662" s="2"/>
      <c r="D662" s="2"/>
      <c r="E662" s="2"/>
      <c r="F662" s="2"/>
      <c r="G662" s="2"/>
    </row>
    <row r="663" spans="2:7">
      <c r="B663" s="2"/>
      <c r="C663" s="2"/>
      <c r="D663" s="2"/>
      <c r="E663" s="2"/>
      <c r="F663" s="2"/>
      <c r="G663" s="2"/>
    </row>
    <row r="664" spans="2:7">
      <c r="B664" s="2"/>
      <c r="C664" s="2"/>
      <c r="D664" s="2"/>
      <c r="E664" s="2"/>
      <c r="F664" s="2"/>
      <c r="G664" s="2"/>
    </row>
    <row r="665" spans="2:7">
      <c r="B665" s="2"/>
      <c r="C665" s="2"/>
      <c r="D665" s="2"/>
      <c r="E665" s="2"/>
      <c r="F665" s="2"/>
      <c r="G665" s="2"/>
    </row>
    <row r="666" spans="2:7">
      <c r="B666" s="2"/>
      <c r="C666" s="2"/>
      <c r="D666" s="2"/>
      <c r="E666" s="2"/>
      <c r="F666" s="2"/>
      <c r="G666" s="2"/>
    </row>
    <row r="667" spans="2:7">
      <c r="B667" s="2"/>
      <c r="C667" s="2"/>
      <c r="D667" s="2"/>
      <c r="E667" s="2"/>
      <c r="F667" s="2"/>
      <c r="G667" s="2"/>
    </row>
    <row r="668" spans="2:7">
      <c r="B668" s="2"/>
      <c r="C668" s="2"/>
      <c r="D668" s="2"/>
      <c r="E668" s="2"/>
      <c r="F668" s="2"/>
      <c r="G668" s="2"/>
    </row>
    <row r="669" spans="2:7">
      <c r="B669" s="2"/>
      <c r="C669" s="2"/>
      <c r="D669" s="2"/>
      <c r="E669" s="2"/>
      <c r="F669" s="2"/>
      <c r="G669" s="2"/>
    </row>
    <row r="670" spans="2:7">
      <c r="B670" s="2"/>
      <c r="C670" s="2"/>
      <c r="D670" s="2"/>
      <c r="E670" s="2"/>
      <c r="F670" s="2"/>
      <c r="G670" s="2"/>
    </row>
    <row r="671" spans="2:7">
      <c r="B671" s="2"/>
      <c r="C671" s="2"/>
      <c r="D671" s="2"/>
      <c r="E671" s="2"/>
      <c r="F671" s="2"/>
      <c r="G671" s="2"/>
    </row>
    <row r="672" spans="2:7">
      <c r="B672" s="2"/>
      <c r="C672" s="2"/>
      <c r="D672" s="2"/>
      <c r="E672" s="2"/>
      <c r="F672" s="2"/>
      <c r="G672" s="2"/>
    </row>
    <row r="673" spans="2:7">
      <c r="B673" s="2"/>
      <c r="C673" s="2"/>
      <c r="D673" s="2"/>
      <c r="E673" s="2"/>
      <c r="F673" s="2"/>
      <c r="G673" s="2"/>
    </row>
    <row r="674" spans="2:7">
      <c r="B674" s="2"/>
      <c r="C674" s="2"/>
      <c r="D674" s="2"/>
      <c r="E674" s="2"/>
      <c r="F674" s="2"/>
      <c r="G674" s="2"/>
    </row>
    <row r="675" spans="2:7">
      <c r="B675" s="2"/>
      <c r="C675" s="2"/>
      <c r="D675" s="2"/>
      <c r="E675" s="2"/>
      <c r="F675" s="2"/>
      <c r="G675" s="2"/>
    </row>
    <row r="676" spans="2:7">
      <c r="B676" s="2"/>
      <c r="C676" s="2"/>
      <c r="D676" s="2"/>
      <c r="E676" s="2"/>
      <c r="F676" s="2"/>
      <c r="G676" s="2"/>
    </row>
    <row r="677" spans="2:7">
      <c r="B677" s="2"/>
      <c r="C677" s="2"/>
      <c r="D677" s="2"/>
      <c r="E677" s="2"/>
      <c r="F677" s="2"/>
      <c r="G677" s="2"/>
    </row>
    <row r="678" spans="2:7">
      <c r="B678" s="2"/>
      <c r="C678" s="2"/>
      <c r="D678" s="2"/>
      <c r="E678" s="2"/>
      <c r="F678" s="2"/>
      <c r="G678" s="2"/>
    </row>
    <row r="679" spans="2:7">
      <c r="B679" s="2"/>
      <c r="C679" s="2"/>
      <c r="D679" s="2"/>
      <c r="E679" s="2"/>
      <c r="F679" s="2"/>
      <c r="G679" s="2"/>
    </row>
    <row r="680" spans="2:7">
      <c r="B680" s="2"/>
      <c r="C680" s="2"/>
      <c r="D680" s="2"/>
      <c r="E680" s="2"/>
      <c r="F680" s="2"/>
      <c r="G680" s="2"/>
    </row>
    <row r="681" spans="2:7">
      <c r="B681" s="2"/>
      <c r="C681" s="2"/>
      <c r="D681" s="2"/>
      <c r="E681" s="2"/>
      <c r="F681" s="2"/>
      <c r="G681" s="2"/>
    </row>
    <row r="682" spans="2:7">
      <c r="B682" s="2"/>
      <c r="C682" s="2"/>
      <c r="D682" s="2"/>
      <c r="E682" s="2"/>
      <c r="F682" s="2"/>
      <c r="G682" s="2"/>
    </row>
    <row r="683" spans="2:7">
      <c r="B683" s="2"/>
      <c r="C683" s="2"/>
      <c r="D683" s="2"/>
      <c r="E683" s="2"/>
      <c r="F683" s="2"/>
      <c r="G683" s="2"/>
    </row>
    <row r="684" spans="2:7">
      <c r="B684" s="2"/>
      <c r="C684" s="2"/>
      <c r="D684" s="2"/>
      <c r="E684" s="2"/>
      <c r="F684" s="2"/>
      <c r="G684" s="2"/>
    </row>
    <row r="685" spans="2:7">
      <c r="B685" s="2"/>
      <c r="C685" s="2"/>
      <c r="D685" s="2"/>
      <c r="E685" s="2"/>
      <c r="F685" s="2"/>
      <c r="G685" s="2"/>
    </row>
    <row r="686" spans="2:7">
      <c r="B686" s="2"/>
      <c r="C686" s="2"/>
      <c r="D686" s="2"/>
      <c r="E686" s="2"/>
      <c r="F686" s="2"/>
      <c r="G686" s="2"/>
    </row>
    <row r="687" spans="2:7">
      <c r="B687" s="2"/>
      <c r="C687" s="2"/>
      <c r="D687" s="2"/>
      <c r="E687" s="2"/>
      <c r="F687" s="2"/>
      <c r="G687" s="2"/>
    </row>
    <row r="688" spans="2:7">
      <c r="B688" s="2"/>
      <c r="C688" s="2"/>
      <c r="D688" s="2"/>
      <c r="E688" s="2"/>
      <c r="F688" s="2"/>
      <c r="G688" s="2"/>
    </row>
    <row r="689" spans="2:7">
      <c r="B689" s="2">
        <v>126.33333333333333</v>
      </c>
      <c r="C689" s="2"/>
      <c r="D689" s="2"/>
      <c r="E689" s="2"/>
      <c r="F689" s="2"/>
      <c r="G689" s="2"/>
    </row>
    <row r="690" spans="2:7">
      <c r="B690" s="2"/>
      <c r="C690" s="2"/>
      <c r="D690" s="2"/>
      <c r="E690" s="2"/>
      <c r="F690" s="2"/>
      <c r="G690" s="2"/>
    </row>
    <row r="691" spans="2:7">
      <c r="B691" s="2"/>
      <c r="C691" s="2"/>
      <c r="D691" s="2"/>
      <c r="E691" s="2"/>
      <c r="F691" s="2"/>
      <c r="G691" s="2"/>
    </row>
    <row r="692" spans="2:7">
      <c r="B692" s="2"/>
      <c r="C692" s="2"/>
      <c r="D692" s="2"/>
      <c r="E692" s="2"/>
      <c r="F692" s="2"/>
      <c r="G692" s="2"/>
    </row>
    <row r="693" spans="2:7">
      <c r="B693" s="2"/>
      <c r="C693" s="2"/>
      <c r="D693" s="2"/>
      <c r="E693" s="2"/>
      <c r="F693" s="2"/>
      <c r="G693" s="2"/>
    </row>
    <row r="694" spans="2:7">
      <c r="B694" s="2"/>
      <c r="C694" s="2"/>
      <c r="D694" s="2"/>
      <c r="E694" s="2"/>
      <c r="F694" s="2"/>
      <c r="G694" s="2"/>
    </row>
    <row r="695" spans="2:7">
      <c r="B695" s="2"/>
      <c r="C695" s="2"/>
      <c r="D695" s="2"/>
      <c r="E695" s="2"/>
      <c r="F695" s="2"/>
      <c r="G695" s="2"/>
    </row>
    <row r="696" spans="2:7">
      <c r="B696" s="2"/>
      <c r="C696" s="2"/>
      <c r="D696" s="2"/>
      <c r="E696" s="2"/>
      <c r="F696" s="2"/>
      <c r="G696" s="2"/>
    </row>
    <row r="697" spans="2:7">
      <c r="B697" s="2"/>
      <c r="C697" s="2"/>
      <c r="D697" s="2"/>
      <c r="E697" s="2"/>
      <c r="F697" s="2"/>
      <c r="G697" s="2"/>
    </row>
    <row r="698" spans="2:7">
      <c r="B698" s="2"/>
      <c r="C698" s="2"/>
      <c r="D698" s="2"/>
      <c r="E698" s="2"/>
      <c r="F698" s="2"/>
      <c r="G698" s="2"/>
    </row>
    <row r="699" spans="2:7">
      <c r="B699" s="2"/>
      <c r="C699" s="2"/>
      <c r="D699" s="2"/>
      <c r="E699" s="2"/>
      <c r="F699" s="2"/>
      <c r="G699" s="2"/>
    </row>
    <row r="700" spans="2:7">
      <c r="B700" s="2"/>
      <c r="C700" s="2"/>
      <c r="D700" s="2"/>
      <c r="E700" s="2"/>
      <c r="F700" s="2"/>
      <c r="G700" s="2"/>
    </row>
    <row r="701" spans="2:7">
      <c r="B701" s="2"/>
      <c r="C701" s="2"/>
      <c r="D701" s="2"/>
      <c r="E701" s="2"/>
      <c r="F701" s="2"/>
      <c r="G701" s="2"/>
    </row>
    <row r="702" spans="2:7">
      <c r="B702" s="2"/>
      <c r="C702" s="2"/>
      <c r="D702" s="2"/>
      <c r="E702" s="2"/>
      <c r="F702" s="2"/>
      <c r="G702" s="2"/>
    </row>
    <row r="703" spans="2:7">
      <c r="B703" s="2"/>
      <c r="C703" s="2"/>
      <c r="D703" s="2"/>
      <c r="E703" s="2"/>
      <c r="F703" s="2"/>
      <c r="G703" s="2"/>
    </row>
    <row r="704" spans="2:7">
      <c r="B704" s="2"/>
      <c r="C704" s="2"/>
      <c r="D704" s="2"/>
      <c r="E704" s="2"/>
      <c r="F704" s="2"/>
      <c r="G704" s="2"/>
    </row>
    <row r="705" spans="2:7">
      <c r="B705" s="2"/>
      <c r="C705" s="2"/>
      <c r="D705" s="2"/>
      <c r="E705" s="2"/>
      <c r="F705" s="2"/>
      <c r="G705" s="2"/>
    </row>
    <row r="706" spans="2:7">
      <c r="B706" s="2"/>
      <c r="C706" s="2"/>
      <c r="D706" s="2"/>
      <c r="E706" s="2"/>
      <c r="F706" s="2"/>
      <c r="G706" s="2"/>
    </row>
    <row r="707" spans="2:7">
      <c r="B707" s="2"/>
      <c r="C707" s="2"/>
      <c r="D707" s="2"/>
      <c r="E707" s="2"/>
      <c r="F707" s="2"/>
      <c r="G707" s="2"/>
    </row>
    <row r="708" spans="2:7">
      <c r="B708" s="2"/>
      <c r="C708" s="2"/>
      <c r="D708" s="2"/>
      <c r="E708" s="2"/>
      <c r="F708" s="2"/>
      <c r="G708" s="2"/>
    </row>
    <row r="709" spans="2:7">
      <c r="B709" s="2"/>
      <c r="C709" s="2"/>
      <c r="D709" s="2"/>
      <c r="E709" s="2"/>
      <c r="F709" s="2"/>
      <c r="G709" s="2"/>
    </row>
    <row r="710" spans="2:7">
      <c r="B710" s="2"/>
      <c r="C710" s="2"/>
      <c r="D710" s="2"/>
      <c r="E710" s="2"/>
      <c r="F710" s="2"/>
      <c r="G710" s="2"/>
    </row>
    <row r="711" spans="2:7">
      <c r="B711" s="2"/>
      <c r="C711" s="2"/>
      <c r="D711" s="2"/>
      <c r="E711" s="2"/>
      <c r="F711" s="2"/>
      <c r="G711" s="2"/>
    </row>
    <row r="712" spans="2:7">
      <c r="B712" s="2"/>
      <c r="C712" s="2"/>
      <c r="D712" s="2"/>
      <c r="E712" s="2"/>
      <c r="F712" s="2"/>
      <c r="G712" s="2"/>
    </row>
    <row r="713" spans="2:7">
      <c r="B713" s="2"/>
      <c r="C713" s="2"/>
      <c r="D713" s="2"/>
      <c r="E713" s="2"/>
      <c r="F713" s="2"/>
      <c r="G713" s="2"/>
    </row>
    <row r="714" spans="2:7">
      <c r="B714" s="2"/>
      <c r="C714" s="2"/>
      <c r="D714" s="2"/>
      <c r="E714" s="2"/>
      <c r="F714" s="2"/>
      <c r="G714" s="2"/>
    </row>
    <row r="715" spans="2:7">
      <c r="B715" s="2"/>
      <c r="C715" s="2"/>
      <c r="D715" s="2"/>
      <c r="E715" s="2"/>
      <c r="F715" s="2"/>
      <c r="G715" s="2"/>
    </row>
    <row r="716" spans="2:7">
      <c r="B716" s="2"/>
      <c r="C716" s="2"/>
      <c r="D716" s="2"/>
      <c r="E716" s="2"/>
      <c r="F716" s="2"/>
      <c r="G716" s="2"/>
    </row>
    <row r="717" spans="2:7">
      <c r="B717" s="2"/>
      <c r="C717" s="2"/>
      <c r="D717" s="2"/>
      <c r="E717" s="2"/>
      <c r="F717" s="2"/>
      <c r="G717" s="2"/>
    </row>
    <row r="718" spans="2:7">
      <c r="B718" s="2"/>
      <c r="C718" s="2"/>
      <c r="D718" s="2"/>
      <c r="E718" s="2"/>
      <c r="F718" s="2"/>
      <c r="G718" s="2"/>
    </row>
    <row r="719" spans="2:7">
      <c r="B719" s="2"/>
      <c r="C719" s="2"/>
      <c r="D719" s="2"/>
      <c r="E719" s="2"/>
      <c r="F719" s="2"/>
      <c r="G719" s="2"/>
    </row>
    <row r="720" spans="2:7">
      <c r="B720" s="2"/>
      <c r="C720" s="2"/>
      <c r="D720" s="2"/>
      <c r="E720" s="2"/>
      <c r="F720" s="2"/>
      <c r="G720" s="2"/>
    </row>
    <row r="721" spans="2:7">
      <c r="B721" s="2"/>
      <c r="C721" s="2"/>
      <c r="D721" s="2"/>
      <c r="E721" s="2"/>
      <c r="F721" s="2"/>
      <c r="G721" s="2"/>
    </row>
    <row r="722" spans="2:7">
      <c r="B722" s="2"/>
      <c r="C722" s="2"/>
      <c r="D722" s="2"/>
      <c r="E722" s="2"/>
      <c r="F722" s="2"/>
      <c r="G722" s="2"/>
    </row>
    <row r="723" spans="2:7">
      <c r="B723" s="2"/>
      <c r="C723" s="2"/>
      <c r="D723" s="2"/>
      <c r="E723" s="2"/>
      <c r="F723" s="2"/>
      <c r="G723" s="2"/>
    </row>
    <row r="724" spans="2:7">
      <c r="B724" s="2"/>
      <c r="C724" s="2"/>
      <c r="D724" s="2"/>
      <c r="E724" s="2"/>
      <c r="F724" s="2"/>
      <c r="G724" s="2"/>
    </row>
    <row r="725" spans="2:7">
      <c r="B725" s="2"/>
      <c r="C725" s="2"/>
      <c r="D725" s="2"/>
      <c r="E725" s="2"/>
      <c r="F725" s="2"/>
      <c r="G725" s="2"/>
    </row>
    <row r="726" spans="2:7">
      <c r="B726" s="2"/>
      <c r="C726" s="2"/>
      <c r="D726" s="2"/>
      <c r="E726" s="2"/>
      <c r="F726" s="2"/>
      <c r="G726" s="2"/>
    </row>
    <row r="727" spans="2:7">
      <c r="B727" s="2"/>
      <c r="C727" s="2"/>
      <c r="D727" s="2"/>
      <c r="E727" s="2"/>
      <c r="F727" s="2"/>
      <c r="G727" s="2"/>
    </row>
    <row r="728" spans="2:7">
      <c r="B728" s="2"/>
      <c r="C728" s="2"/>
      <c r="D728" s="2"/>
      <c r="E728" s="2"/>
      <c r="F728" s="2"/>
      <c r="G728" s="2"/>
    </row>
    <row r="729" spans="2:7">
      <c r="B729" s="2"/>
      <c r="C729" s="2"/>
      <c r="D729" s="2"/>
      <c r="E729" s="2"/>
      <c r="F729" s="2"/>
      <c r="G729" s="2"/>
    </row>
    <row r="730" spans="2:7">
      <c r="B730" s="2"/>
      <c r="C730" s="2"/>
      <c r="D730" s="2"/>
      <c r="E730" s="2"/>
      <c r="F730" s="2"/>
      <c r="G730" s="2"/>
    </row>
    <row r="731" spans="2:7">
      <c r="B731" s="2"/>
      <c r="C731" s="2"/>
      <c r="D731" s="2"/>
      <c r="E731" s="2"/>
      <c r="F731" s="2"/>
      <c r="G731" s="2"/>
    </row>
    <row r="732" spans="2:7">
      <c r="B732" s="2"/>
      <c r="C732" s="2"/>
      <c r="D732" s="2"/>
      <c r="E732" s="2"/>
      <c r="F732" s="2"/>
      <c r="G732" s="2"/>
    </row>
    <row r="733" spans="2:7">
      <c r="B733" s="2"/>
      <c r="C733" s="2"/>
      <c r="D733" s="2"/>
      <c r="E733" s="2"/>
      <c r="F733" s="2"/>
      <c r="G733" s="2"/>
    </row>
    <row r="734" spans="2:7">
      <c r="B734" s="2"/>
      <c r="C734" s="2"/>
      <c r="D734" s="2"/>
      <c r="E734" s="2"/>
      <c r="F734" s="2"/>
      <c r="G734" s="2"/>
    </row>
    <row r="735" spans="2:7">
      <c r="B735" s="2"/>
      <c r="C735" s="2"/>
      <c r="D735" s="2"/>
      <c r="E735" s="2"/>
      <c r="F735" s="2"/>
      <c r="G735" s="2"/>
    </row>
    <row r="736" spans="2:7">
      <c r="B736" s="2"/>
      <c r="C736" s="2"/>
      <c r="D736" s="2"/>
      <c r="E736" s="2"/>
      <c r="F736" s="2"/>
      <c r="G736" s="2"/>
    </row>
    <row r="737" spans="2:7">
      <c r="B737" s="2"/>
      <c r="C737" s="2"/>
      <c r="D737" s="2"/>
      <c r="E737" s="2"/>
      <c r="F737" s="2"/>
      <c r="G737" s="2"/>
    </row>
    <row r="738" spans="2:7">
      <c r="B738" s="2"/>
      <c r="C738" s="2"/>
      <c r="D738" s="2"/>
      <c r="E738" s="2"/>
      <c r="F738" s="2"/>
      <c r="G738" s="2"/>
    </row>
    <row r="739" spans="2:7">
      <c r="B739" s="2"/>
      <c r="C739" s="2"/>
      <c r="D739" s="2"/>
      <c r="E739" s="2"/>
      <c r="F739" s="2"/>
      <c r="G739" s="2"/>
    </row>
    <row r="740" spans="2:7">
      <c r="B740" s="2"/>
      <c r="C740" s="2"/>
      <c r="D740" s="2"/>
      <c r="E740" s="2"/>
      <c r="F740" s="2"/>
      <c r="G740" s="2"/>
    </row>
    <row r="741" spans="2:7">
      <c r="B741" s="2"/>
      <c r="C741" s="2"/>
      <c r="D741" s="2"/>
      <c r="E741" s="2"/>
      <c r="F741" s="2"/>
      <c r="G741" s="2"/>
    </row>
    <row r="742" spans="2:7">
      <c r="B742" s="2"/>
      <c r="C742" s="2"/>
      <c r="D742" s="2"/>
      <c r="E742" s="2"/>
      <c r="F742" s="2"/>
      <c r="G742" s="2"/>
    </row>
    <row r="743" spans="2:7">
      <c r="B743" s="2"/>
      <c r="C743" s="2"/>
      <c r="D743" s="2"/>
      <c r="E743" s="2"/>
      <c r="F743" s="2"/>
      <c r="G743" s="2"/>
    </row>
    <row r="744" spans="2:7">
      <c r="B744" s="2"/>
      <c r="C744" s="2"/>
      <c r="D744" s="2"/>
      <c r="E744" s="2"/>
      <c r="F744" s="2"/>
      <c r="G744" s="2"/>
    </row>
    <row r="745" spans="2:7">
      <c r="B745" s="2"/>
      <c r="C745" s="2"/>
      <c r="D745" s="2"/>
      <c r="E745" s="2"/>
      <c r="F745" s="2"/>
      <c r="G745" s="2"/>
    </row>
    <row r="746" spans="2:7">
      <c r="B746" s="2"/>
      <c r="C746" s="2"/>
      <c r="D746" s="2"/>
      <c r="E746" s="2"/>
      <c r="F746" s="2"/>
      <c r="G746" s="2"/>
    </row>
    <row r="747" spans="2:7">
      <c r="B747" s="2"/>
      <c r="C747" s="2"/>
      <c r="D747" s="2"/>
      <c r="E747" s="2"/>
      <c r="F747" s="2"/>
      <c r="G747" s="2"/>
    </row>
    <row r="748" spans="2:7">
      <c r="B748" s="2"/>
      <c r="C748" s="2"/>
      <c r="D748" s="2"/>
      <c r="E748" s="2"/>
      <c r="F748" s="2"/>
      <c r="G748" s="2"/>
    </row>
    <row r="749" spans="2:7">
      <c r="B749" s="2"/>
      <c r="C749" s="2"/>
      <c r="D749" s="2"/>
      <c r="E749" s="2"/>
      <c r="F749" s="2"/>
      <c r="G749" s="2"/>
    </row>
    <row r="750" spans="2:7">
      <c r="B750" s="2"/>
      <c r="C750" s="2"/>
      <c r="D750" s="2"/>
      <c r="E750" s="2"/>
      <c r="F750" s="2"/>
      <c r="G750" s="2"/>
    </row>
    <row r="751" spans="2:7">
      <c r="B751" s="2"/>
      <c r="C751" s="2"/>
      <c r="D751" s="2"/>
      <c r="E751" s="2"/>
      <c r="F751" s="2"/>
      <c r="G751" s="2"/>
    </row>
    <row r="752" spans="2:7">
      <c r="B752" s="2"/>
      <c r="C752" s="2"/>
      <c r="D752" s="2"/>
      <c r="E752" s="2"/>
      <c r="F752" s="2"/>
      <c r="G752" s="2"/>
    </row>
    <row r="753" spans="2:7">
      <c r="B753" s="2"/>
      <c r="C753" s="2"/>
      <c r="D753" s="2"/>
      <c r="E753" s="2"/>
      <c r="F753" s="2"/>
      <c r="G753" s="2"/>
    </row>
    <row r="754" spans="2:7">
      <c r="B754" s="2"/>
      <c r="C754" s="2"/>
      <c r="D754" s="2"/>
      <c r="E754" s="2"/>
      <c r="F754" s="2"/>
      <c r="G754" s="2"/>
    </row>
    <row r="755" spans="2:7">
      <c r="B755" s="2"/>
      <c r="C755" s="2"/>
      <c r="D755" s="2"/>
      <c r="E755" s="2"/>
      <c r="F755" s="2"/>
      <c r="G755" s="2"/>
    </row>
    <row r="756" spans="2:7">
      <c r="B756" s="2"/>
      <c r="C756" s="2"/>
      <c r="D756" s="2"/>
      <c r="E756" s="2"/>
      <c r="F756" s="2"/>
      <c r="G756" s="2"/>
    </row>
    <row r="757" spans="2:7">
      <c r="B757" s="2"/>
      <c r="C757" s="2"/>
      <c r="D757" s="2"/>
      <c r="E757" s="2"/>
      <c r="F757" s="2"/>
      <c r="G757" s="2"/>
    </row>
    <row r="758" spans="2:7">
      <c r="B758" s="2"/>
      <c r="C758" s="2"/>
      <c r="D758" s="2"/>
      <c r="E758" s="2"/>
      <c r="F758" s="2"/>
      <c r="G758" s="2"/>
    </row>
    <row r="759" spans="2:7">
      <c r="B759" s="2"/>
      <c r="C759" s="2"/>
      <c r="D759" s="2"/>
      <c r="E759" s="2"/>
      <c r="F759" s="2"/>
      <c r="G759" s="2"/>
    </row>
    <row r="760" spans="2:7">
      <c r="B760" s="2"/>
      <c r="C760" s="2"/>
      <c r="D760" s="2"/>
      <c r="E760" s="2"/>
      <c r="F760" s="2"/>
      <c r="G760" s="2"/>
    </row>
    <row r="761" spans="2:7">
      <c r="B761" s="2"/>
      <c r="C761" s="2"/>
      <c r="D761" s="2"/>
      <c r="E761" s="2"/>
      <c r="F761" s="2"/>
      <c r="G761" s="2"/>
    </row>
    <row r="762" spans="2:7">
      <c r="B762" s="2"/>
      <c r="C762" s="2"/>
      <c r="D762" s="2"/>
      <c r="E762" s="2"/>
      <c r="F762" s="2"/>
      <c r="G762" s="2"/>
    </row>
    <row r="763" spans="2:7">
      <c r="B763" s="2"/>
      <c r="C763" s="2"/>
      <c r="D763" s="2"/>
      <c r="E763" s="2"/>
      <c r="F763" s="2"/>
      <c r="G763" s="2"/>
    </row>
    <row r="764" spans="2:7">
      <c r="B764" s="2"/>
      <c r="C764" s="2"/>
      <c r="D764" s="2"/>
      <c r="E764" s="2"/>
      <c r="F764" s="2"/>
      <c r="G764" s="2"/>
    </row>
    <row r="765" spans="2:7">
      <c r="B765" s="2"/>
      <c r="C765" s="2"/>
      <c r="D765" s="2"/>
      <c r="E765" s="2"/>
      <c r="F765" s="2"/>
      <c r="G765" s="2"/>
    </row>
    <row r="766" spans="2:7">
      <c r="B766" s="2"/>
      <c r="C766" s="2"/>
      <c r="D766" s="2"/>
      <c r="E766" s="2"/>
      <c r="F766" s="2"/>
      <c r="G766" s="2"/>
    </row>
    <row r="767" spans="2:7">
      <c r="B767" s="2"/>
      <c r="C767" s="2"/>
      <c r="D767" s="2"/>
      <c r="E767" s="2"/>
      <c r="F767" s="2"/>
      <c r="G767" s="2"/>
    </row>
    <row r="768" spans="2:7">
      <c r="B768" s="2"/>
      <c r="C768" s="2"/>
      <c r="D768" s="2"/>
      <c r="E768" s="2"/>
      <c r="F768" s="2"/>
      <c r="G768" s="2"/>
    </row>
    <row r="769" spans="2:7">
      <c r="B769" s="2"/>
      <c r="C769" s="2"/>
      <c r="D769" s="2"/>
      <c r="E769" s="2"/>
      <c r="F769" s="2"/>
      <c r="G769" s="2"/>
    </row>
    <row r="770" spans="2:7">
      <c r="B770" s="2"/>
      <c r="C770" s="2"/>
      <c r="D770" s="2"/>
      <c r="E770" s="2"/>
      <c r="F770" s="2"/>
      <c r="G770" s="2"/>
    </row>
    <row r="771" spans="2:7">
      <c r="B771" s="2"/>
      <c r="C771" s="2"/>
      <c r="D771" s="2"/>
      <c r="E771" s="2"/>
      <c r="F771" s="2"/>
      <c r="G771" s="2"/>
    </row>
    <row r="772" spans="2:7">
      <c r="B772" s="2"/>
      <c r="C772" s="2"/>
      <c r="D772" s="2"/>
      <c r="E772" s="2"/>
      <c r="F772" s="2"/>
      <c r="G772" s="2"/>
    </row>
    <row r="773" spans="2:7">
      <c r="B773" s="2"/>
      <c r="C773" s="2"/>
      <c r="D773" s="2"/>
      <c r="E773" s="2"/>
      <c r="F773" s="2"/>
      <c r="G773" s="2"/>
    </row>
    <row r="774" spans="2:7">
      <c r="B774" s="2"/>
      <c r="C774" s="2"/>
      <c r="D774" s="2"/>
      <c r="E774" s="2"/>
      <c r="F774" s="2"/>
      <c r="G774" s="2"/>
    </row>
    <row r="775" spans="2:7">
      <c r="B775" s="2"/>
      <c r="C775" s="2"/>
      <c r="D775" s="2"/>
      <c r="E775" s="2"/>
      <c r="F775" s="2"/>
      <c r="G775" s="2"/>
    </row>
    <row r="776" spans="2:7">
      <c r="B776" s="2"/>
      <c r="C776" s="2"/>
      <c r="D776" s="2"/>
      <c r="E776" s="2"/>
      <c r="F776" s="2"/>
      <c r="G776" s="2"/>
    </row>
    <row r="777" spans="2:7">
      <c r="B777" s="2"/>
      <c r="C777" s="2"/>
      <c r="D777" s="2"/>
      <c r="E777" s="2"/>
      <c r="F777" s="2"/>
      <c r="G777" s="2"/>
    </row>
    <row r="778" spans="2:7">
      <c r="B778" s="2"/>
      <c r="C778" s="2"/>
      <c r="D778" s="2"/>
      <c r="E778" s="2"/>
      <c r="F778" s="2"/>
      <c r="G778" s="2"/>
    </row>
    <row r="779" spans="2:7">
      <c r="B779" s="2"/>
      <c r="C779" s="2"/>
      <c r="D779" s="2"/>
      <c r="E779" s="2"/>
      <c r="F779" s="2"/>
      <c r="G779" s="2"/>
    </row>
    <row r="780" spans="2:7">
      <c r="B780" s="2"/>
      <c r="C780" s="2"/>
      <c r="D780" s="2"/>
      <c r="E780" s="2"/>
      <c r="F780" s="2"/>
      <c r="G780" s="2"/>
    </row>
    <row r="781" spans="2:7">
      <c r="B781" s="2"/>
      <c r="C781" s="2"/>
      <c r="D781" s="2"/>
      <c r="E781" s="2"/>
      <c r="F781" s="2"/>
      <c r="G781" s="2"/>
    </row>
    <row r="782" spans="2:7">
      <c r="B782" s="2"/>
      <c r="C782" s="2"/>
      <c r="D782" s="2"/>
      <c r="E782" s="2"/>
      <c r="F782" s="2"/>
      <c r="G782" s="2"/>
    </row>
    <row r="783" spans="2:7">
      <c r="B783" s="2"/>
      <c r="C783" s="2"/>
      <c r="D783" s="2"/>
      <c r="E783" s="2"/>
      <c r="F783" s="2"/>
      <c r="G783" s="2"/>
    </row>
    <row r="784" spans="2:7">
      <c r="B784" s="2"/>
      <c r="C784" s="2"/>
      <c r="D784" s="2"/>
      <c r="E784" s="2"/>
      <c r="F784" s="2"/>
      <c r="G784" s="2"/>
    </row>
    <row r="785" spans="2:7">
      <c r="B785" s="2"/>
      <c r="C785" s="2"/>
      <c r="D785" s="2"/>
      <c r="E785" s="2"/>
      <c r="F785" s="2"/>
      <c r="G785" s="2"/>
    </row>
    <row r="786" spans="2:7">
      <c r="B786" s="2"/>
      <c r="C786" s="2"/>
      <c r="D786" s="2"/>
      <c r="E786" s="2"/>
      <c r="F786" s="2"/>
      <c r="G786" s="2"/>
    </row>
    <row r="787" spans="2:7">
      <c r="B787" s="2"/>
      <c r="C787" s="2"/>
      <c r="D787" s="2"/>
      <c r="E787" s="2"/>
      <c r="F787" s="2"/>
      <c r="G787" s="2"/>
    </row>
    <row r="788" spans="2:7">
      <c r="B788" s="2"/>
      <c r="C788" s="2"/>
      <c r="D788" s="2"/>
      <c r="E788" s="2"/>
      <c r="F788" s="2"/>
      <c r="G788" s="2"/>
    </row>
    <row r="789" spans="2:7">
      <c r="B789" s="2"/>
      <c r="C789" s="2"/>
      <c r="D789" s="2"/>
      <c r="E789" s="2"/>
      <c r="F789" s="2"/>
      <c r="G789" s="2"/>
    </row>
    <row r="790" spans="2:7">
      <c r="B790" s="2"/>
      <c r="C790" s="2"/>
      <c r="D790" s="2"/>
      <c r="E790" s="2"/>
      <c r="F790" s="2"/>
      <c r="G790" s="2"/>
    </row>
    <row r="791" spans="2:7">
      <c r="B791" s="2"/>
      <c r="C791" s="2"/>
      <c r="D791" s="2"/>
      <c r="E791" s="2"/>
      <c r="F791" s="2"/>
      <c r="G791" s="2"/>
    </row>
    <row r="792" spans="2:7">
      <c r="B792" s="2"/>
      <c r="C792" s="2"/>
      <c r="D792" s="2"/>
      <c r="E792" s="2"/>
      <c r="F792" s="2"/>
      <c r="G792" s="2"/>
    </row>
    <row r="793" spans="2:7">
      <c r="B793" s="2"/>
      <c r="C793" s="2"/>
      <c r="D793" s="2"/>
      <c r="E793" s="2"/>
      <c r="F793" s="2"/>
      <c r="G793" s="2"/>
    </row>
    <row r="794" spans="2:7">
      <c r="B794" s="2"/>
      <c r="C794" s="2"/>
      <c r="D794" s="2"/>
      <c r="E794" s="2"/>
      <c r="F794" s="2"/>
      <c r="G794" s="2"/>
    </row>
    <row r="795" spans="2:7">
      <c r="B795" s="2"/>
      <c r="C795" s="2"/>
      <c r="D795" s="2"/>
      <c r="E795" s="2"/>
      <c r="F795" s="2"/>
      <c r="G795" s="2"/>
    </row>
    <row r="796" spans="2:7">
      <c r="B796" s="2"/>
      <c r="C796" s="2"/>
      <c r="D796" s="2"/>
      <c r="E796" s="2"/>
      <c r="F796" s="2"/>
      <c r="G796" s="2"/>
    </row>
    <row r="797" spans="2:7">
      <c r="B797" s="2"/>
      <c r="C797" s="2"/>
      <c r="D797" s="2"/>
      <c r="E797" s="2"/>
      <c r="F797" s="2"/>
      <c r="G797" s="2"/>
    </row>
    <row r="798" spans="2:7">
      <c r="B798" s="2"/>
      <c r="C798" s="2"/>
      <c r="D798" s="2"/>
      <c r="E798" s="2"/>
      <c r="F798" s="2"/>
      <c r="G798" s="2"/>
    </row>
    <row r="799" spans="2:7">
      <c r="B799" s="2"/>
      <c r="C799" s="2"/>
      <c r="D799" s="2"/>
      <c r="E799" s="2"/>
      <c r="F799" s="2"/>
      <c r="G799" s="2"/>
    </row>
    <row r="800" spans="2:7">
      <c r="B800" s="2"/>
      <c r="C800" s="2"/>
      <c r="D800" s="2"/>
      <c r="E800" s="2"/>
      <c r="F800" s="2"/>
      <c r="G800" s="2"/>
    </row>
    <row r="801" spans="2:7">
      <c r="B801" s="2"/>
      <c r="C801" s="2"/>
      <c r="D801" s="2"/>
      <c r="E801" s="2"/>
      <c r="F801" s="2"/>
      <c r="G801" s="2"/>
    </row>
    <row r="802" spans="2:7">
      <c r="B802" s="2"/>
      <c r="C802" s="2"/>
      <c r="D802" s="2"/>
      <c r="E802" s="2"/>
      <c r="F802" s="2"/>
      <c r="G802" s="2"/>
    </row>
    <row r="803" spans="2:7">
      <c r="B803" s="2"/>
      <c r="C803" s="2"/>
      <c r="D803" s="2"/>
      <c r="E803" s="2"/>
      <c r="F803" s="2"/>
      <c r="G803" s="2"/>
    </row>
    <row r="804" spans="2:7">
      <c r="B804" s="2"/>
      <c r="C804" s="2"/>
      <c r="D804" s="2"/>
      <c r="E804" s="2"/>
      <c r="F804" s="2"/>
      <c r="G804" s="2"/>
    </row>
    <row r="805" spans="2:7">
      <c r="B805" s="2"/>
      <c r="C805" s="2"/>
      <c r="D805" s="2"/>
      <c r="E805" s="2"/>
      <c r="F805" s="2"/>
      <c r="G805" s="2"/>
    </row>
    <row r="806" spans="2:7">
      <c r="B806" s="2"/>
      <c r="C806" s="2"/>
      <c r="D806" s="2"/>
      <c r="E806" s="2"/>
      <c r="F806" s="2"/>
      <c r="G806" s="2"/>
    </row>
    <row r="807" spans="2:7">
      <c r="B807" s="2"/>
      <c r="C807" s="2"/>
      <c r="D807" s="2"/>
      <c r="E807" s="2"/>
      <c r="F807" s="2"/>
      <c r="G807" s="2"/>
    </row>
    <row r="808" spans="2:7">
      <c r="B808" s="2"/>
      <c r="C808" s="2"/>
      <c r="D808" s="2"/>
      <c r="E808" s="2"/>
      <c r="F808" s="2"/>
      <c r="G808" s="2"/>
    </row>
    <row r="809" spans="2:7">
      <c r="B809" s="2"/>
      <c r="C809" s="2"/>
      <c r="D809" s="2"/>
      <c r="E809" s="2"/>
      <c r="F809" s="2"/>
      <c r="G809" s="2"/>
    </row>
    <row r="810" spans="2:7">
      <c r="B810" s="2"/>
      <c r="C810" s="2"/>
      <c r="D810" s="2"/>
      <c r="E810" s="2"/>
      <c r="F810" s="2"/>
      <c r="G810" s="2"/>
    </row>
    <row r="811" spans="2:7">
      <c r="B811" s="2"/>
      <c r="C811" s="2"/>
      <c r="D811" s="2"/>
      <c r="E811" s="2"/>
      <c r="F811" s="2"/>
      <c r="G811" s="2"/>
    </row>
    <row r="812" spans="2:7">
      <c r="B812" s="2"/>
      <c r="C812" s="2"/>
      <c r="D812" s="2"/>
      <c r="E812" s="2"/>
      <c r="F812" s="2"/>
      <c r="G812" s="2"/>
    </row>
    <row r="813" spans="2:7">
      <c r="B813" s="2"/>
      <c r="C813" s="2"/>
      <c r="D813" s="2"/>
      <c r="E813" s="2"/>
      <c r="F813" s="2"/>
      <c r="G813" s="2"/>
    </row>
    <row r="814" spans="2:7">
      <c r="B814" s="2"/>
      <c r="C814" s="2"/>
      <c r="D814" s="2"/>
      <c r="E814" s="2"/>
      <c r="F814" s="2"/>
      <c r="G814" s="2"/>
    </row>
    <row r="815" spans="2:7">
      <c r="B815" s="2"/>
      <c r="C815" s="2"/>
      <c r="D815" s="2"/>
      <c r="E815" s="2"/>
      <c r="F815" s="2"/>
      <c r="G815" s="2"/>
    </row>
    <row r="816" spans="2:7">
      <c r="B816" s="2"/>
      <c r="C816" s="2"/>
      <c r="D816" s="2"/>
      <c r="E816" s="2"/>
      <c r="F816" s="2"/>
      <c r="G816" s="2"/>
    </row>
    <row r="817" spans="2:7">
      <c r="B817" s="2"/>
      <c r="C817" s="2"/>
      <c r="D817" s="2"/>
      <c r="E817" s="2"/>
      <c r="F817" s="2"/>
      <c r="G817" s="2"/>
    </row>
    <row r="818" spans="2:7">
      <c r="B818" s="2"/>
      <c r="C818" s="2"/>
      <c r="D818" s="2"/>
      <c r="E818" s="2"/>
      <c r="F818" s="2"/>
      <c r="G818" s="2"/>
    </row>
    <row r="819" spans="2:7">
      <c r="B819" s="2"/>
      <c r="C819" s="2"/>
      <c r="D819" s="2"/>
      <c r="E819" s="2"/>
      <c r="F819" s="2"/>
      <c r="G819" s="2"/>
    </row>
    <row r="820" spans="2:7">
      <c r="B820" s="2"/>
      <c r="C820" s="2"/>
      <c r="D820" s="2"/>
      <c r="E820" s="2"/>
      <c r="F820" s="2"/>
      <c r="G820" s="2"/>
    </row>
    <row r="821" spans="2:7">
      <c r="B821" s="2"/>
      <c r="C821" s="2"/>
      <c r="D821" s="2"/>
      <c r="E821" s="2"/>
      <c r="F821" s="2"/>
      <c r="G821" s="2"/>
    </row>
    <row r="822" spans="2:7">
      <c r="B822" s="2"/>
      <c r="C822" s="2"/>
      <c r="D822" s="2"/>
      <c r="E822" s="2"/>
      <c r="F822" s="2"/>
      <c r="G822" s="2"/>
    </row>
    <row r="823" spans="2:7">
      <c r="B823" s="2"/>
      <c r="C823" s="2"/>
      <c r="D823" s="2"/>
      <c r="E823" s="2"/>
      <c r="F823" s="2"/>
      <c r="G823" s="2"/>
    </row>
    <row r="824" spans="2:7">
      <c r="B824" s="2"/>
      <c r="C824" s="2"/>
      <c r="D824" s="2"/>
      <c r="E824" s="2"/>
      <c r="F824" s="2"/>
      <c r="G824" s="2"/>
    </row>
    <row r="825" spans="2:7">
      <c r="B825" s="2"/>
      <c r="C825" s="2"/>
      <c r="D825" s="2"/>
      <c r="E825" s="2"/>
      <c r="F825" s="2"/>
      <c r="G825" s="2"/>
    </row>
    <row r="826" spans="2:7">
      <c r="B826" s="2"/>
      <c r="C826" s="2"/>
      <c r="D826" s="2"/>
      <c r="E826" s="2"/>
      <c r="F826" s="2"/>
      <c r="G826" s="2"/>
    </row>
    <row r="827" spans="2:7">
      <c r="B827" s="2"/>
      <c r="C827" s="2"/>
      <c r="D827" s="2"/>
      <c r="E827" s="2"/>
      <c r="F827" s="2"/>
      <c r="G827" s="2"/>
    </row>
    <row r="828" spans="2:7">
      <c r="B828" s="2"/>
      <c r="C828" s="2"/>
      <c r="D828" s="2"/>
      <c r="E828" s="2"/>
      <c r="F828" s="2"/>
      <c r="G828" s="2"/>
    </row>
    <row r="829" spans="2:7">
      <c r="B829" s="2"/>
      <c r="C829" s="2"/>
      <c r="D829" s="2"/>
      <c r="E829" s="2"/>
      <c r="F829" s="2"/>
      <c r="G829" s="2"/>
    </row>
    <row r="830" spans="2:7">
      <c r="B830" s="2"/>
      <c r="C830" s="2"/>
      <c r="D830" s="2"/>
      <c r="E830" s="2"/>
      <c r="F830" s="2"/>
      <c r="G830" s="2"/>
    </row>
    <row r="831" spans="2:7">
      <c r="B831" s="2"/>
      <c r="C831" s="2"/>
      <c r="D831" s="2"/>
      <c r="E831" s="2"/>
      <c r="F831" s="2"/>
      <c r="G831" s="2"/>
    </row>
    <row r="832" spans="2:7">
      <c r="B832" s="2"/>
      <c r="C832" s="2"/>
      <c r="D832" s="2"/>
      <c r="E832" s="2"/>
      <c r="F832" s="2"/>
      <c r="G832" s="2"/>
    </row>
    <row r="833" spans="2:7">
      <c r="B833" s="2"/>
      <c r="C833" s="2"/>
      <c r="D833" s="2"/>
      <c r="E833" s="2"/>
      <c r="F833" s="2"/>
      <c r="G833" s="2"/>
    </row>
    <row r="834" spans="2:7">
      <c r="B834" s="2"/>
      <c r="C834" s="2"/>
      <c r="D834" s="2"/>
      <c r="E834" s="2"/>
      <c r="F834" s="2"/>
      <c r="G834" s="2"/>
    </row>
    <row r="835" spans="2:7">
      <c r="B835" s="2"/>
      <c r="C835" s="2"/>
      <c r="D835" s="2"/>
      <c r="E835" s="2"/>
      <c r="F835" s="2"/>
      <c r="G835" s="2"/>
    </row>
    <row r="836" spans="2:7">
      <c r="B836" s="2"/>
      <c r="C836" s="2"/>
      <c r="D836" s="2"/>
      <c r="E836" s="2"/>
      <c r="F836" s="2"/>
      <c r="G836" s="2"/>
    </row>
    <row r="837" spans="2:7">
      <c r="B837" s="2"/>
      <c r="C837" s="2"/>
      <c r="D837" s="2"/>
      <c r="E837" s="2"/>
      <c r="F837" s="2"/>
      <c r="G837" s="2"/>
    </row>
    <row r="838" spans="2:7">
      <c r="B838" s="2"/>
      <c r="C838" s="2"/>
      <c r="D838" s="2"/>
      <c r="E838" s="2"/>
      <c r="F838" s="2"/>
      <c r="G838" s="2"/>
    </row>
    <row r="839" spans="2:7">
      <c r="B839" s="2"/>
      <c r="C839" s="2"/>
      <c r="D839" s="2"/>
      <c r="E839" s="2"/>
      <c r="F839" s="2"/>
      <c r="G839" s="2"/>
    </row>
    <row r="840" spans="2:7">
      <c r="B840" s="2"/>
      <c r="C840" s="2"/>
      <c r="D840" s="2"/>
      <c r="E840" s="2"/>
      <c r="F840" s="2"/>
      <c r="G840" s="2"/>
    </row>
    <row r="841" spans="2:7">
      <c r="B841" s="2"/>
      <c r="C841" s="2"/>
      <c r="D841" s="2"/>
      <c r="E841" s="2"/>
      <c r="F841" s="2"/>
      <c r="G841" s="2"/>
    </row>
    <row r="842" spans="2:7">
      <c r="B842" s="2"/>
      <c r="C842" s="2"/>
      <c r="D842" s="2"/>
      <c r="E842" s="2"/>
      <c r="F842" s="2"/>
      <c r="G842" s="2"/>
    </row>
    <row r="843" spans="2:7">
      <c r="B843" s="2"/>
      <c r="C843" s="2"/>
      <c r="D843" s="2"/>
      <c r="E843" s="2"/>
      <c r="F843" s="2"/>
      <c r="G843" s="2"/>
    </row>
    <row r="844" spans="2:7">
      <c r="B844" s="2"/>
      <c r="C844" s="2"/>
      <c r="D844" s="2"/>
      <c r="E844" s="2"/>
      <c r="F844" s="2"/>
      <c r="G844" s="2"/>
    </row>
    <row r="845" spans="2:7">
      <c r="B845" s="2"/>
      <c r="C845" s="2"/>
      <c r="D845" s="2"/>
      <c r="E845" s="2"/>
      <c r="F845" s="2"/>
      <c r="G845" s="2"/>
    </row>
    <row r="846" spans="2:7">
      <c r="B846" s="2"/>
      <c r="C846" s="2"/>
      <c r="D846" s="2"/>
      <c r="E846" s="2"/>
      <c r="F846" s="2"/>
      <c r="G846" s="2"/>
    </row>
    <row r="847" spans="2:7">
      <c r="B847" s="2"/>
      <c r="C847" s="2"/>
      <c r="D847" s="2"/>
      <c r="E847" s="2"/>
      <c r="F847" s="2"/>
      <c r="G847" s="2"/>
    </row>
    <row r="848" spans="2:7">
      <c r="B848" s="2"/>
      <c r="C848" s="2"/>
      <c r="D848" s="2"/>
      <c r="E848" s="2"/>
      <c r="F848" s="2"/>
      <c r="G848" s="2"/>
    </row>
    <row r="849" spans="2:7">
      <c r="B849" s="2"/>
      <c r="C849" s="2"/>
      <c r="D849" s="2"/>
      <c r="E849" s="2"/>
      <c r="F849" s="2"/>
      <c r="G849" s="2"/>
    </row>
    <row r="850" spans="2:7">
      <c r="B850" s="2"/>
      <c r="C850" s="2"/>
      <c r="D850" s="2"/>
      <c r="E850" s="2"/>
      <c r="F850" s="2"/>
      <c r="G850" s="2"/>
    </row>
    <row r="851" spans="2:7">
      <c r="B851" s="2"/>
      <c r="C851" s="2"/>
      <c r="D851" s="2"/>
      <c r="E851" s="2"/>
      <c r="F851" s="2"/>
      <c r="G851" s="2"/>
    </row>
    <row r="852" spans="2:7">
      <c r="B852" s="2"/>
      <c r="C852" s="2"/>
      <c r="D852" s="2"/>
      <c r="E852" s="2"/>
      <c r="F852" s="2"/>
      <c r="G852" s="2"/>
    </row>
    <row r="853" spans="2:7">
      <c r="B853" s="2"/>
      <c r="C853" s="2"/>
      <c r="D853" s="2"/>
      <c r="E853" s="2"/>
      <c r="F853" s="2"/>
      <c r="G853" s="2"/>
    </row>
    <row r="854" spans="2:7">
      <c r="B854" s="2"/>
      <c r="C854" s="2"/>
      <c r="D854" s="2"/>
      <c r="E854" s="2"/>
      <c r="F854" s="2"/>
      <c r="G854" s="2"/>
    </row>
    <row r="855" spans="2:7">
      <c r="B855" s="2"/>
      <c r="C855" s="2"/>
      <c r="D855" s="2"/>
      <c r="E855" s="2"/>
      <c r="F855" s="2"/>
      <c r="G855" s="2"/>
    </row>
    <row r="856" spans="2:7">
      <c r="B856" s="2"/>
      <c r="C856" s="2"/>
      <c r="D856" s="2"/>
      <c r="E856" s="2"/>
      <c r="F856" s="2"/>
      <c r="G856" s="2"/>
    </row>
    <row r="857" spans="2:7">
      <c r="B857" s="2"/>
      <c r="C857" s="2"/>
      <c r="D857" s="2"/>
      <c r="E857" s="2"/>
      <c r="F857" s="2"/>
      <c r="G857" s="2"/>
    </row>
    <row r="858" spans="2:7">
      <c r="B858" s="2"/>
      <c r="C858" s="2"/>
      <c r="D858" s="2"/>
      <c r="E858" s="2"/>
      <c r="F858" s="2"/>
      <c r="G858" s="2"/>
    </row>
    <row r="859" spans="2:7">
      <c r="B859" s="2"/>
      <c r="C859" s="2"/>
      <c r="D859" s="2"/>
      <c r="E859" s="2"/>
      <c r="F859" s="2"/>
      <c r="G859" s="2"/>
    </row>
    <row r="860" spans="2:7">
      <c r="B860" s="2"/>
      <c r="C860" s="2"/>
      <c r="D860" s="2"/>
      <c r="E860" s="2"/>
      <c r="F860" s="2"/>
      <c r="G860" s="2"/>
    </row>
    <row r="861" spans="2:7">
      <c r="B861" s="2"/>
      <c r="C861" s="2"/>
      <c r="D861" s="2"/>
      <c r="E861" s="2"/>
      <c r="F861" s="2"/>
      <c r="G861" s="2"/>
    </row>
    <row r="862" spans="2:7">
      <c r="B862" s="2"/>
      <c r="C862" s="2"/>
      <c r="D862" s="2"/>
      <c r="E862" s="2"/>
      <c r="F862" s="2"/>
      <c r="G862" s="2"/>
    </row>
    <row r="863" spans="2:7">
      <c r="B863" s="2"/>
      <c r="C863" s="2"/>
      <c r="D863" s="2"/>
      <c r="E863" s="2"/>
      <c r="F863" s="2"/>
      <c r="G863" s="2"/>
    </row>
    <row r="864" spans="2:7">
      <c r="B864" s="2"/>
      <c r="C864" s="2"/>
      <c r="D864" s="2"/>
      <c r="E864" s="2"/>
      <c r="F864" s="2"/>
      <c r="G864" s="2"/>
    </row>
    <row r="865" spans="2:7">
      <c r="B865" s="2"/>
      <c r="C865" s="2"/>
      <c r="D865" s="2"/>
      <c r="E865" s="2"/>
      <c r="F865" s="2"/>
      <c r="G865" s="2"/>
    </row>
    <row r="866" spans="2:7">
      <c r="B866" s="2"/>
      <c r="C866" s="2"/>
      <c r="D866" s="2"/>
      <c r="E866" s="2"/>
      <c r="F866" s="2"/>
      <c r="G866" s="2"/>
    </row>
    <row r="867" spans="2:7">
      <c r="B867" s="2"/>
      <c r="C867" s="2"/>
      <c r="D867" s="2"/>
      <c r="E867" s="2"/>
      <c r="F867" s="2"/>
      <c r="G867" s="2"/>
    </row>
    <row r="868" spans="2:7">
      <c r="B868" s="2"/>
      <c r="C868" s="2"/>
      <c r="D868" s="2"/>
      <c r="E868" s="2"/>
      <c r="F868" s="2"/>
      <c r="G868" s="2"/>
    </row>
    <row r="869" spans="2:7">
      <c r="B869" s="2"/>
      <c r="C869" s="2"/>
      <c r="D869" s="2"/>
      <c r="E869" s="2"/>
      <c r="F869" s="2"/>
      <c r="G869" s="2"/>
    </row>
    <row r="870" spans="2:7">
      <c r="B870" s="2"/>
      <c r="C870" s="2"/>
      <c r="D870" s="2"/>
      <c r="E870" s="2"/>
      <c r="F870" s="2"/>
      <c r="G870" s="2"/>
    </row>
    <row r="871" spans="2:7">
      <c r="B871" s="2"/>
      <c r="C871" s="2"/>
      <c r="D871" s="2"/>
      <c r="E871" s="2"/>
      <c r="F871" s="2"/>
      <c r="G871" s="2"/>
    </row>
    <row r="872" spans="2:7">
      <c r="B872" s="2"/>
      <c r="C872" s="2"/>
      <c r="D872" s="2"/>
      <c r="E872" s="2"/>
      <c r="F872" s="2"/>
      <c r="G872" s="2"/>
    </row>
    <row r="873" spans="2:7">
      <c r="B873" s="2"/>
      <c r="C873" s="2"/>
      <c r="D873" s="2"/>
      <c r="E873" s="2"/>
      <c r="F873" s="2"/>
      <c r="G873" s="2"/>
    </row>
    <row r="874" spans="2:7">
      <c r="B874" s="2"/>
      <c r="C874" s="2"/>
      <c r="D874" s="2"/>
      <c r="E874" s="2"/>
      <c r="F874" s="2"/>
      <c r="G874" s="2"/>
    </row>
    <row r="875" spans="2:7">
      <c r="B875" s="2"/>
      <c r="C875" s="2"/>
      <c r="D875" s="2"/>
      <c r="E875" s="2"/>
      <c r="F875" s="2"/>
      <c r="G875" s="2"/>
    </row>
    <row r="876" spans="2:7">
      <c r="B876" s="2"/>
      <c r="C876" s="2"/>
      <c r="D876" s="2"/>
      <c r="E876" s="2"/>
      <c r="F876" s="2"/>
      <c r="G876" s="2"/>
    </row>
    <row r="877" spans="2:7">
      <c r="B877" s="2"/>
      <c r="C877" s="2"/>
      <c r="D877" s="2"/>
      <c r="E877" s="2"/>
      <c r="F877" s="2"/>
      <c r="G877" s="2"/>
    </row>
    <row r="878" spans="2:7">
      <c r="B878" s="2"/>
      <c r="C878" s="2"/>
      <c r="D878" s="2"/>
      <c r="E878" s="2"/>
      <c r="F878" s="2"/>
      <c r="G878" s="2"/>
    </row>
    <row r="879" spans="2:7">
      <c r="B879" s="2"/>
      <c r="C879" s="2"/>
      <c r="D879" s="2"/>
      <c r="E879" s="2"/>
      <c r="F879" s="2"/>
      <c r="G879" s="2"/>
    </row>
    <row r="880" spans="2:7">
      <c r="B880" s="2"/>
      <c r="C880" s="2"/>
      <c r="D880" s="2"/>
      <c r="E880" s="2"/>
      <c r="F880" s="2"/>
      <c r="G880" s="2"/>
    </row>
    <row r="881" spans="2:7">
      <c r="B881" s="2"/>
      <c r="C881" s="2"/>
      <c r="D881" s="2"/>
      <c r="E881" s="2"/>
      <c r="F881" s="2"/>
      <c r="G881" s="2"/>
    </row>
    <row r="882" spans="2:7">
      <c r="B882" s="2"/>
      <c r="C882" s="2"/>
      <c r="D882" s="2"/>
      <c r="E882" s="2"/>
      <c r="F882" s="2"/>
      <c r="G882" s="2"/>
    </row>
    <row r="883" spans="2:7">
      <c r="B883" s="2"/>
      <c r="C883" s="2"/>
      <c r="D883" s="2"/>
      <c r="E883" s="2"/>
      <c r="F883" s="2"/>
      <c r="G883" s="2"/>
    </row>
    <row r="884" spans="2:7">
      <c r="B884" s="2"/>
      <c r="C884" s="2"/>
      <c r="D884" s="2"/>
      <c r="E884" s="2"/>
      <c r="F884" s="2"/>
      <c r="G884" s="2"/>
    </row>
    <row r="885" spans="2:7">
      <c r="B885" s="2"/>
      <c r="C885" s="2"/>
      <c r="D885" s="2"/>
      <c r="E885" s="2"/>
      <c r="F885" s="2"/>
      <c r="G885" s="2"/>
    </row>
    <row r="886" spans="2:7">
      <c r="B886" s="2"/>
      <c r="C886" s="2"/>
      <c r="D886" s="2"/>
      <c r="E886" s="2"/>
      <c r="F886" s="2"/>
      <c r="G886" s="2"/>
    </row>
    <row r="887" spans="2:7">
      <c r="B887" s="2"/>
      <c r="C887" s="2"/>
      <c r="D887" s="2"/>
      <c r="E887" s="2"/>
      <c r="F887" s="2"/>
      <c r="G887" s="2"/>
    </row>
    <row r="888" spans="2:7">
      <c r="B888" s="2"/>
      <c r="C888" s="2"/>
      <c r="D888" s="2"/>
      <c r="E888" s="2"/>
      <c r="F888" s="2"/>
      <c r="G888" s="2"/>
    </row>
    <row r="889" spans="2:7">
      <c r="B889" s="2"/>
      <c r="C889" s="2"/>
      <c r="D889" s="2"/>
      <c r="E889" s="2"/>
      <c r="F889" s="2"/>
      <c r="G889" s="2"/>
    </row>
    <row r="890" spans="2:7">
      <c r="B890" s="2"/>
      <c r="C890" s="2"/>
      <c r="D890" s="2"/>
      <c r="E890" s="2"/>
      <c r="F890" s="2"/>
      <c r="G890" s="2"/>
    </row>
    <row r="891" spans="2:7">
      <c r="B891" s="2"/>
      <c r="C891" s="2"/>
      <c r="D891" s="2"/>
      <c r="E891" s="2"/>
      <c r="F891" s="2"/>
      <c r="G891" s="2"/>
    </row>
    <row r="892" spans="2:7">
      <c r="B892" s="2"/>
      <c r="C892" s="2"/>
      <c r="D892" s="2"/>
      <c r="E892" s="2"/>
      <c r="F892" s="2"/>
      <c r="G892" s="2"/>
    </row>
    <row r="893" spans="2:7">
      <c r="B893" s="2"/>
      <c r="C893" s="2"/>
      <c r="D893" s="2"/>
      <c r="E893" s="2"/>
      <c r="F893" s="2"/>
      <c r="G893" s="2"/>
    </row>
    <row r="894" spans="2:7">
      <c r="B894" s="2"/>
      <c r="C894" s="2"/>
      <c r="D894" s="2"/>
      <c r="E894" s="2"/>
      <c r="F894" s="2"/>
      <c r="G894" s="2"/>
    </row>
    <row r="895" spans="2:7">
      <c r="B895" s="2"/>
      <c r="C895" s="2"/>
      <c r="D895" s="2"/>
      <c r="E895" s="2"/>
      <c r="F895" s="2"/>
      <c r="G895" s="2"/>
    </row>
    <row r="896" spans="2:7">
      <c r="B896" s="2"/>
      <c r="C896" s="2"/>
      <c r="D896" s="2"/>
      <c r="E896" s="2"/>
      <c r="F896" s="2"/>
      <c r="G896" s="2"/>
    </row>
    <row r="897" spans="2:7">
      <c r="B897" s="2"/>
      <c r="C897" s="2"/>
      <c r="D897" s="2"/>
      <c r="E897" s="2"/>
      <c r="F897" s="2"/>
      <c r="G897" s="2"/>
    </row>
    <row r="898" spans="2:7">
      <c r="B898" s="2"/>
      <c r="C898" s="2"/>
      <c r="D898" s="2"/>
      <c r="E898" s="2"/>
      <c r="F898" s="2"/>
      <c r="G898" s="2"/>
    </row>
    <row r="899" spans="2:7">
      <c r="B899" s="2"/>
      <c r="C899" s="2"/>
      <c r="D899" s="2"/>
      <c r="E899" s="2"/>
      <c r="F899" s="2"/>
      <c r="G899" s="2"/>
    </row>
    <row r="900" spans="2:7">
      <c r="B900" s="2"/>
      <c r="C900" s="2"/>
      <c r="D900" s="2"/>
      <c r="E900" s="2"/>
      <c r="F900" s="2"/>
      <c r="G900" s="2"/>
    </row>
    <row r="901" spans="2:7">
      <c r="B901" s="2"/>
      <c r="C901" s="2"/>
      <c r="D901" s="2"/>
      <c r="E901" s="2"/>
      <c r="F901" s="2"/>
      <c r="G901" s="2"/>
    </row>
    <row r="902" spans="2:7">
      <c r="B902" s="2"/>
      <c r="C902" s="2"/>
      <c r="D902" s="2"/>
      <c r="E902" s="2"/>
      <c r="F902" s="2"/>
      <c r="G902" s="2"/>
    </row>
    <row r="903" spans="2:7">
      <c r="B903" s="2"/>
      <c r="C903" s="2"/>
      <c r="D903" s="2"/>
      <c r="E903" s="2"/>
      <c r="F903" s="2"/>
      <c r="G903" s="2"/>
    </row>
    <row r="904" spans="2:7">
      <c r="B904" s="2"/>
      <c r="C904" s="2"/>
      <c r="D904" s="2"/>
      <c r="E904" s="2"/>
      <c r="F904" s="2"/>
      <c r="G904" s="2"/>
    </row>
    <row r="905" spans="2:7">
      <c r="B905" s="2"/>
      <c r="C905" s="2"/>
      <c r="D905" s="2"/>
      <c r="E905" s="2"/>
      <c r="F905" s="2"/>
      <c r="G905" s="2"/>
    </row>
    <row r="906" spans="2:7">
      <c r="B906" s="2"/>
      <c r="C906" s="2"/>
      <c r="D906" s="2"/>
      <c r="E906" s="2"/>
      <c r="F906" s="2"/>
      <c r="G906" s="2"/>
    </row>
    <row r="907" spans="2:7">
      <c r="B907" s="2"/>
      <c r="C907" s="2"/>
      <c r="D907" s="2"/>
      <c r="E907" s="2"/>
      <c r="F907" s="2"/>
      <c r="G907" s="2"/>
    </row>
    <row r="908" spans="2:7">
      <c r="B908" s="2"/>
      <c r="C908" s="2"/>
      <c r="D908" s="2"/>
      <c r="E908" s="2"/>
      <c r="F908" s="2"/>
      <c r="G908" s="2"/>
    </row>
    <row r="909" spans="2:7">
      <c r="B909" s="2"/>
      <c r="C909" s="2"/>
      <c r="D909" s="2"/>
      <c r="E909" s="2"/>
      <c r="F909" s="2"/>
      <c r="G909" s="2"/>
    </row>
    <row r="910" spans="2:7">
      <c r="B910" s="2"/>
      <c r="C910" s="2"/>
      <c r="D910" s="2"/>
      <c r="E910" s="2"/>
      <c r="F910" s="2"/>
      <c r="G910" s="2"/>
    </row>
    <row r="911" spans="2:7">
      <c r="B911" s="2"/>
      <c r="C911" s="2"/>
      <c r="D911" s="2"/>
      <c r="E911" s="2"/>
      <c r="F911" s="2"/>
      <c r="G911" s="2"/>
    </row>
    <row r="912" spans="2:7">
      <c r="B912" s="2"/>
      <c r="C912" s="2"/>
      <c r="D912" s="2"/>
      <c r="E912" s="2"/>
      <c r="F912" s="2"/>
      <c r="G912" s="2"/>
    </row>
    <row r="913" spans="2:7">
      <c r="B913" s="2"/>
      <c r="C913" s="2"/>
      <c r="D913" s="2"/>
      <c r="E913" s="2"/>
      <c r="F913" s="2"/>
      <c r="G913" s="2"/>
    </row>
    <row r="914" spans="2:7">
      <c r="B914" s="2"/>
      <c r="C914" s="2"/>
      <c r="D914" s="2"/>
      <c r="E914" s="2"/>
      <c r="F914" s="2"/>
      <c r="G914" s="2"/>
    </row>
    <row r="915" spans="2:7">
      <c r="B915" s="2"/>
      <c r="C915" s="2"/>
      <c r="D915" s="2"/>
      <c r="E915" s="2"/>
      <c r="F915" s="2"/>
      <c r="G915" s="2"/>
    </row>
    <row r="916" spans="2:7">
      <c r="B916" s="2"/>
      <c r="C916" s="2"/>
      <c r="D916" s="2"/>
      <c r="E916" s="2"/>
      <c r="F916" s="2"/>
      <c r="G916" s="2"/>
    </row>
    <row r="917" spans="2:7">
      <c r="B917" s="2"/>
      <c r="C917" s="2"/>
      <c r="D917" s="2"/>
      <c r="E917" s="2"/>
      <c r="F917" s="2"/>
      <c r="G917" s="2"/>
    </row>
    <row r="918" spans="2:7">
      <c r="B918" s="2"/>
      <c r="C918" s="2"/>
      <c r="D918" s="2"/>
      <c r="E918" s="2"/>
      <c r="F918" s="2"/>
      <c r="G918" s="2"/>
    </row>
    <row r="919" spans="2:7">
      <c r="B919" s="2"/>
      <c r="C919" s="2"/>
      <c r="D919" s="2"/>
      <c r="E919" s="2"/>
      <c r="F919" s="2"/>
      <c r="G919" s="2"/>
    </row>
    <row r="920" spans="2:7">
      <c r="B920" s="2"/>
      <c r="C920" s="2"/>
      <c r="D920" s="2"/>
      <c r="E920" s="2"/>
      <c r="F920" s="2"/>
      <c r="G920" s="2"/>
    </row>
    <row r="921" spans="2:7">
      <c r="B921" s="2"/>
      <c r="C921" s="2"/>
      <c r="D921" s="2"/>
      <c r="E921" s="2"/>
      <c r="F921" s="2"/>
      <c r="G921" s="2"/>
    </row>
    <row r="922" spans="2:7">
      <c r="B922" s="2"/>
      <c r="C922" s="2"/>
      <c r="D922" s="2"/>
      <c r="E922" s="2"/>
      <c r="F922" s="2"/>
      <c r="G922" s="2"/>
    </row>
    <row r="923" spans="2:7">
      <c r="B923" s="2">
        <v>35</v>
      </c>
      <c r="C923" s="2"/>
      <c r="D923" s="2"/>
      <c r="E923" s="2"/>
      <c r="F923" s="2"/>
      <c r="G923" s="2"/>
    </row>
    <row r="924" spans="2:7">
      <c r="B924" s="2"/>
      <c r="C924" s="2"/>
      <c r="D924" s="2"/>
      <c r="E924" s="2"/>
      <c r="F924" s="2"/>
      <c r="G924" s="2"/>
    </row>
    <row r="925" spans="2:7">
      <c r="B925" s="2"/>
      <c r="C925" s="2"/>
      <c r="D925" s="2"/>
      <c r="E925" s="2"/>
      <c r="F925" s="2"/>
      <c r="G925" s="2"/>
    </row>
    <row r="926" spans="2:7">
      <c r="B926" s="2"/>
      <c r="C926" s="2"/>
      <c r="D926" s="2"/>
      <c r="E926" s="2"/>
      <c r="F926" s="2"/>
      <c r="G926" s="2"/>
    </row>
    <row r="927" spans="2:7">
      <c r="B927" s="2"/>
      <c r="C927" s="2"/>
      <c r="D927" s="2"/>
      <c r="E927" s="2"/>
      <c r="F927" s="2"/>
      <c r="G927" s="2"/>
    </row>
    <row r="928" spans="2:7">
      <c r="B928" s="2"/>
      <c r="C928" s="2"/>
      <c r="D928" s="2"/>
      <c r="E928" s="2"/>
      <c r="F928" s="2"/>
      <c r="G928" s="2"/>
    </row>
    <row r="929" spans="2:7">
      <c r="B929" s="2"/>
      <c r="C929" s="2"/>
      <c r="D929" s="2"/>
      <c r="E929" s="2"/>
      <c r="F929" s="2"/>
      <c r="G929" s="2"/>
    </row>
    <row r="930" spans="2:7">
      <c r="B930" s="2"/>
      <c r="C930" s="2"/>
      <c r="D930" s="2"/>
      <c r="E930" s="2"/>
      <c r="F930" s="2"/>
      <c r="G930" s="2"/>
    </row>
    <row r="931" spans="2:7">
      <c r="B931" s="2"/>
      <c r="C931" s="2"/>
      <c r="D931" s="2"/>
      <c r="E931" s="2"/>
      <c r="F931" s="2"/>
      <c r="G931" s="2"/>
    </row>
    <row r="932" spans="2:7">
      <c r="B932" s="2"/>
      <c r="C932" s="2"/>
      <c r="D932" s="2"/>
      <c r="E932" s="2"/>
      <c r="F932" s="2"/>
      <c r="G932" s="2"/>
    </row>
    <row r="933" spans="2:7">
      <c r="B933" s="2"/>
      <c r="C933" s="2"/>
      <c r="D933" s="2"/>
      <c r="E933" s="2"/>
      <c r="F933" s="2"/>
      <c r="G933" s="2"/>
    </row>
    <row r="934" spans="2:7">
      <c r="B934" s="2"/>
      <c r="C934" s="2"/>
      <c r="D934" s="2"/>
      <c r="E934" s="2"/>
      <c r="F934" s="2"/>
      <c r="G934" s="2"/>
    </row>
    <row r="935" spans="2:7">
      <c r="B935" s="2"/>
      <c r="C935" s="2"/>
      <c r="D935" s="2"/>
      <c r="E935" s="2"/>
      <c r="F935" s="2"/>
      <c r="G935" s="2"/>
    </row>
    <row r="936" spans="2:7">
      <c r="B936" s="2"/>
      <c r="C936" s="2"/>
      <c r="D936" s="2"/>
      <c r="E936" s="2"/>
      <c r="F936" s="2"/>
      <c r="G936" s="2"/>
    </row>
    <row r="937" spans="2:7">
      <c r="B937" s="2"/>
      <c r="C937" s="2"/>
      <c r="D937" s="2"/>
      <c r="E937" s="2"/>
      <c r="F937" s="2"/>
      <c r="G937" s="2"/>
    </row>
    <row r="938" spans="2:7">
      <c r="B938" s="2"/>
      <c r="C938" s="2"/>
      <c r="D938" s="2"/>
      <c r="E938" s="2"/>
      <c r="F938" s="2"/>
      <c r="G938" s="2"/>
    </row>
    <row r="939" spans="2:7">
      <c r="B939" s="2"/>
      <c r="C939" s="2"/>
      <c r="D939" s="2"/>
      <c r="E939" s="2"/>
      <c r="F939" s="2"/>
      <c r="G939" s="2"/>
    </row>
    <row r="940" spans="2:7">
      <c r="B940" s="2"/>
      <c r="C940" s="2"/>
      <c r="D940" s="2"/>
      <c r="E940" s="2"/>
      <c r="F940" s="2"/>
      <c r="G940" s="2"/>
    </row>
    <row r="941" spans="2:7">
      <c r="B941" s="2"/>
      <c r="C941" s="2"/>
      <c r="D941" s="2"/>
      <c r="E941" s="2"/>
      <c r="F941" s="2"/>
      <c r="G941" s="2"/>
    </row>
    <row r="942" spans="2:7">
      <c r="B942" s="2"/>
      <c r="C942" s="2"/>
      <c r="D942" s="2"/>
      <c r="E942" s="2"/>
      <c r="F942" s="2"/>
      <c r="G942" s="2"/>
    </row>
    <row r="943" spans="2:7">
      <c r="B943" s="2"/>
      <c r="C943" s="2"/>
      <c r="D943" s="2"/>
      <c r="E943" s="2"/>
      <c r="F943" s="2"/>
      <c r="G943" s="2"/>
    </row>
    <row r="944" spans="2:7">
      <c r="B944" s="2"/>
      <c r="C944" s="2"/>
      <c r="D944" s="2"/>
      <c r="E944" s="2"/>
      <c r="F944" s="2"/>
      <c r="G944" s="2"/>
    </row>
    <row r="945" spans="2:7">
      <c r="B945" s="2"/>
      <c r="C945" s="2"/>
      <c r="D945" s="2"/>
      <c r="E945" s="2"/>
      <c r="F945" s="2"/>
      <c r="G945" s="2"/>
    </row>
    <row r="946" spans="2:7">
      <c r="B946" s="2"/>
      <c r="C946" s="2"/>
      <c r="D946" s="2"/>
      <c r="E946" s="2"/>
      <c r="F946" s="2"/>
      <c r="G946" s="2"/>
    </row>
    <row r="947" spans="2:7">
      <c r="B947" s="2"/>
      <c r="C947" s="2"/>
      <c r="D947" s="2"/>
      <c r="E947" s="2"/>
      <c r="F947" s="2"/>
      <c r="G947" s="2"/>
    </row>
    <row r="948" spans="2:7">
      <c r="B948" s="2"/>
      <c r="C948" s="2"/>
      <c r="D948" s="2"/>
      <c r="E948" s="2"/>
      <c r="F948" s="2"/>
      <c r="G948" s="2"/>
    </row>
    <row r="949" spans="2:7">
      <c r="B949" s="2"/>
      <c r="C949" s="2"/>
      <c r="D949" s="2"/>
      <c r="E949" s="2"/>
      <c r="F949" s="2"/>
      <c r="G949" s="2"/>
    </row>
    <row r="950" spans="2:7">
      <c r="B950" s="2"/>
      <c r="C950" s="2"/>
      <c r="D950" s="2"/>
      <c r="E950" s="2"/>
      <c r="F950" s="2"/>
      <c r="G950" s="2"/>
    </row>
    <row r="951" spans="2:7">
      <c r="B951" s="2"/>
      <c r="C951" s="2"/>
      <c r="D951" s="2"/>
      <c r="E951" s="2"/>
      <c r="F951" s="2"/>
      <c r="G951" s="2"/>
    </row>
    <row r="952" spans="2:7">
      <c r="B952" s="2"/>
      <c r="C952" s="2"/>
      <c r="D952" s="2"/>
      <c r="E952" s="2"/>
      <c r="F952" s="2"/>
      <c r="G952" s="2"/>
    </row>
    <row r="953" spans="2:7">
      <c r="B953" s="2"/>
      <c r="C953" s="2"/>
      <c r="D953" s="2"/>
      <c r="E953" s="2"/>
      <c r="F953" s="2"/>
      <c r="G953" s="2"/>
    </row>
    <row r="954" spans="2:7">
      <c r="B954" s="2"/>
      <c r="C954" s="2"/>
      <c r="D954" s="2"/>
      <c r="E954" s="2"/>
      <c r="F954" s="2"/>
      <c r="G954" s="2"/>
    </row>
    <row r="955" spans="2:7">
      <c r="B955" s="2"/>
      <c r="C955" s="2"/>
      <c r="D955" s="2"/>
      <c r="E955" s="2"/>
      <c r="F955" s="2"/>
      <c r="G955" s="2"/>
    </row>
    <row r="956" spans="2:7">
      <c r="B956" s="2"/>
      <c r="C956" s="2"/>
      <c r="D956" s="2"/>
      <c r="E956" s="2"/>
      <c r="F956" s="2"/>
      <c r="G956" s="2"/>
    </row>
    <row r="957" spans="2:7">
      <c r="B957" s="2"/>
      <c r="C957" s="2"/>
      <c r="D957" s="2"/>
      <c r="E957" s="2"/>
      <c r="F957" s="2"/>
      <c r="G957" s="2"/>
    </row>
    <row r="958" spans="2:7">
      <c r="B958" s="2"/>
      <c r="C958" s="2"/>
      <c r="D958" s="2"/>
      <c r="E958" s="2"/>
      <c r="F958" s="2"/>
      <c r="G958" s="2"/>
    </row>
    <row r="959" spans="2:7">
      <c r="B959" s="2"/>
      <c r="C959" s="2"/>
      <c r="D959" s="2"/>
      <c r="E959" s="2"/>
      <c r="F959" s="2"/>
      <c r="G959" s="2"/>
    </row>
    <row r="960" spans="2:7">
      <c r="B960" s="2"/>
      <c r="C960" s="2"/>
      <c r="D960" s="2"/>
      <c r="E960" s="2"/>
      <c r="F960" s="2"/>
      <c r="G960" s="2"/>
    </row>
    <row r="961" spans="2:7">
      <c r="B961" s="2"/>
      <c r="C961" s="2"/>
      <c r="D961" s="2"/>
      <c r="E961" s="2"/>
      <c r="F961" s="2"/>
      <c r="G961" s="2"/>
    </row>
    <row r="962" spans="2:7">
      <c r="B962" s="2"/>
      <c r="C962" s="2"/>
      <c r="D962" s="2"/>
      <c r="E962" s="2"/>
      <c r="F962" s="2"/>
      <c r="G962" s="2"/>
    </row>
    <row r="963" spans="2:7">
      <c r="B963" s="2"/>
      <c r="C963" s="2"/>
      <c r="D963" s="2"/>
      <c r="E963" s="2"/>
      <c r="F963" s="2"/>
      <c r="G963" s="2"/>
    </row>
    <row r="964" spans="2:7">
      <c r="B964" s="2"/>
      <c r="C964" s="2"/>
      <c r="D964" s="2"/>
      <c r="E964" s="2"/>
      <c r="F964" s="2"/>
      <c r="G964" s="2"/>
    </row>
    <row r="965" spans="2:7">
      <c r="B965" s="2"/>
      <c r="C965" s="2"/>
      <c r="D965" s="2"/>
      <c r="E965" s="2"/>
      <c r="F965" s="2"/>
      <c r="G965" s="2"/>
    </row>
    <row r="966" spans="2:7">
      <c r="B966" s="2"/>
      <c r="C966" s="2"/>
      <c r="D966" s="2"/>
      <c r="E966" s="2"/>
      <c r="F966" s="2"/>
      <c r="G966" s="2"/>
    </row>
    <row r="967" spans="2:7">
      <c r="B967" s="2"/>
      <c r="C967" s="2"/>
      <c r="D967" s="2"/>
      <c r="E967" s="2"/>
      <c r="F967" s="2"/>
      <c r="G967" s="2"/>
    </row>
    <row r="968" spans="2:7">
      <c r="B968" s="2"/>
      <c r="C968" s="2"/>
      <c r="D968" s="2"/>
      <c r="E968" s="2"/>
      <c r="F968" s="2"/>
      <c r="G968" s="2"/>
    </row>
    <row r="969" spans="2:7">
      <c r="B969" s="2"/>
      <c r="C969" s="2"/>
      <c r="D969" s="2"/>
      <c r="E969" s="2"/>
      <c r="F969" s="2"/>
      <c r="G969" s="2"/>
    </row>
    <row r="970" spans="2:7">
      <c r="B970" s="2">
        <v>58.666666666666671</v>
      </c>
      <c r="C970" s="2"/>
      <c r="D970" s="2"/>
      <c r="E970" s="2"/>
      <c r="F970" s="2"/>
      <c r="G970" s="2"/>
    </row>
    <row r="971" spans="2:7">
      <c r="B971" s="2"/>
      <c r="C971" s="2"/>
      <c r="D971" s="2"/>
      <c r="E971" s="2"/>
      <c r="F971" s="2"/>
      <c r="G971" s="2"/>
    </row>
    <row r="972" spans="2:7">
      <c r="B972" s="2"/>
      <c r="C972" s="2"/>
      <c r="D972" s="2"/>
      <c r="E972" s="2"/>
      <c r="F972" s="2"/>
      <c r="G972" s="2"/>
    </row>
    <row r="973" spans="2:7">
      <c r="B973" s="2"/>
      <c r="C973" s="2"/>
      <c r="D973" s="2"/>
      <c r="E973" s="2"/>
      <c r="F973" s="2"/>
      <c r="G973" s="2"/>
    </row>
    <row r="974" spans="2:7">
      <c r="B974" s="2"/>
      <c r="C974" s="2"/>
      <c r="D974" s="2"/>
      <c r="E974" s="2"/>
      <c r="F974" s="2"/>
      <c r="G974" s="2"/>
    </row>
    <row r="975" spans="2:7">
      <c r="B975" s="2"/>
      <c r="C975" s="2"/>
      <c r="D975" s="2"/>
      <c r="E975" s="2"/>
      <c r="F975" s="2"/>
      <c r="G975" s="2"/>
    </row>
    <row r="976" spans="2:7">
      <c r="B976" s="2"/>
      <c r="C976" s="2"/>
      <c r="D976" s="2"/>
      <c r="E976" s="2"/>
      <c r="F976" s="2"/>
      <c r="G976" s="2"/>
    </row>
    <row r="977" spans="2:7">
      <c r="B977" s="2"/>
      <c r="C977" s="2"/>
      <c r="D977" s="2"/>
      <c r="E977" s="2"/>
      <c r="F977" s="2"/>
      <c r="G977" s="2"/>
    </row>
    <row r="978" spans="2:7">
      <c r="B978" s="2"/>
      <c r="C978" s="2"/>
      <c r="D978" s="2"/>
      <c r="E978" s="2"/>
      <c r="F978" s="2"/>
      <c r="G978" s="2"/>
    </row>
    <row r="979" spans="2:7">
      <c r="B979" s="2"/>
      <c r="C979" s="2"/>
      <c r="D979" s="2"/>
      <c r="E979" s="2"/>
      <c r="F979" s="2"/>
      <c r="G979" s="2"/>
    </row>
    <row r="980" spans="2:7">
      <c r="B980" s="2"/>
      <c r="C980" s="2"/>
      <c r="D980" s="2"/>
      <c r="E980" s="2"/>
      <c r="F980" s="2"/>
      <c r="G980" s="2"/>
    </row>
    <row r="981" spans="2:7">
      <c r="B981" s="2"/>
      <c r="C981" s="2"/>
      <c r="D981" s="2"/>
      <c r="E981" s="2"/>
      <c r="F981" s="2"/>
      <c r="G981" s="2"/>
    </row>
    <row r="982" spans="2:7">
      <c r="B982" s="2"/>
      <c r="C982" s="2"/>
      <c r="D982" s="2"/>
      <c r="E982" s="2"/>
      <c r="F982" s="2"/>
      <c r="G982" s="2"/>
    </row>
    <row r="983" spans="2:7">
      <c r="B983" s="2"/>
      <c r="C983" s="2"/>
      <c r="D983" s="2"/>
      <c r="E983" s="2"/>
      <c r="F983" s="2"/>
      <c r="G983" s="2"/>
    </row>
    <row r="984" spans="2:7">
      <c r="B984" s="2"/>
      <c r="C984" s="2"/>
      <c r="D984" s="2"/>
      <c r="E984" s="2"/>
      <c r="F984" s="2"/>
      <c r="G984" s="2"/>
    </row>
    <row r="985" spans="2:7">
      <c r="B985" s="2"/>
      <c r="C985" s="2"/>
      <c r="D985" s="2"/>
      <c r="E985" s="2"/>
      <c r="F985" s="2"/>
      <c r="G985" s="2"/>
    </row>
    <row r="986" spans="2:7">
      <c r="B986" s="2"/>
      <c r="C986" s="2"/>
      <c r="D986" s="2"/>
      <c r="E986" s="2"/>
      <c r="F986" s="2"/>
      <c r="G986" s="2"/>
    </row>
    <row r="987" spans="2:7">
      <c r="B987" s="2"/>
      <c r="C987" s="2"/>
      <c r="D987" s="2"/>
      <c r="E987" s="2"/>
      <c r="F987" s="2"/>
      <c r="G987" s="2"/>
    </row>
    <row r="988" spans="2:7">
      <c r="B988" s="2"/>
      <c r="C988" s="2"/>
      <c r="D988" s="2"/>
      <c r="E988" s="2"/>
      <c r="F988" s="2"/>
      <c r="G988" s="2"/>
    </row>
    <row r="989" spans="2:7">
      <c r="B989" s="2"/>
      <c r="C989" s="2"/>
      <c r="D989" s="2"/>
      <c r="E989" s="2"/>
      <c r="F989" s="2"/>
      <c r="G989" s="2"/>
    </row>
    <row r="990" spans="2:7">
      <c r="B990" s="2"/>
      <c r="C990" s="2"/>
      <c r="D990" s="2"/>
      <c r="E990" s="2"/>
      <c r="F990" s="2"/>
      <c r="G990" s="2"/>
    </row>
    <row r="991" spans="2:7">
      <c r="B991" s="2"/>
      <c r="C991" s="2"/>
      <c r="D991" s="2"/>
      <c r="E991" s="2"/>
      <c r="F991" s="2"/>
      <c r="G991" s="2"/>
    </row>
    <row r="992" spans="2:7">
      <c r="B992" s="2"/>
      <c r="C992" s="2"/>
      <c r="D992" s="2"/>
      <c r="E992" s="2"/>
      <c r="F992" s="2"/>
      <c r="G992" s="2"/>
    </row>
    <row r="993" spans="2:7">
      <c r="B993" s="2"/>
      <c r="C993" s="2"/>
      <c r="D993" s="2"/>
      <c r="E993" s="2"/>
      <c r="F993" s="2"/>
      <c r="G993" s="2"/>
    </row>
    <row r="994" spans="2:7">
      <c r="B994" s="2"/>
      <c r="C994" s="2"/>
      <c r="D994" s="2"/>
      <c r="E994" s="2"/>
      <c r="F994" s="2"/>
      <c r="G994" s="2"/>
    </row>
    <row r="995" spans="2:7">
      <c r="B995" s="2"/>
      <c r="C995" s="2"/>
      <c r="D995" s="2"/>
      <c r="E995" s="2"/>
      <c r="F995" s="2"/>
      <c r="G995" s="2"/>
    </row>
    <row r="996" spans="2:7">
      <c r="B996" s="2"/>
      <c r="C996" s="2"/>
      <c r="D996" s="2"/>
      <c r="E996" s="2"/>
      <c r="F996" s="2"/>
      <c r="G996" s="2"/>
    </row>
    <row r="997" spans="2:7">
      <c r="B997" s="2"/>
      <c r="C997" s="2"/>
      <c r="D997" s="2"/>
      <c r="E997" s="2"/>
      <c r="F997" s="2"/>
      <c r="G997" s="2"/>
    </row>
    <row r="998" spans="2:7">
      <c r="B998" s="2"/>
      <c r="C998" s="2"/>
      <c r="D998" s="2"/>
      <c r="E998" s="2"/>
      <c r="F998" s="2"/>
      <c r="G998" s="2"/>
    </row>
    <row r="999" spans="2:7">
      <c r="B999" s="2"/>
      <c r="C999" s="2"/>
      <c r="D999" s="2"/>
      <c r="E999" s="2"/>
      <c r="F999" s="2"/>
      <c r="G999" s="2"/>
    </row>
    <row r="1000" spans="2:7">
      <c r="B1000" s="2"/>
      <c r="C1000" s="2"/>
      <c r="D1000" s="2"/>
      <c r="E1000" s="2"/>
      <c r="F1000" s="2"/>
      <c r="G1000" s="2"/>
    </row>
    <row r="1001" spans="2:7">
      <c r="B1001" s="2"/>
      <c r="C1001" s="2"/>
      <c r="D1001" s="2"/>
      <c r="E1001" s="2"/>
      <c r="F1001" s="2"/>
      <c r="G1001" s="2"/>
    </row>
    <row r="1002" spans="2:7">
      <c r="B1002" s="2"/>
      <c r="C1002" s="2"/>
      <c r="D1002" s="2"/>
      <c r="E1002" s="2"/>
      <c r="F1002" s="2"/>
      <c r="G1002" s="2"/>
    </row>
    <row r="1003" spans="2:7">
      <c r="B1003" s="2"/>
      <c r="C1003" s="2"/>
      <c r="D1003" s="2"/>
      <c r="E1003" s="2"/>
      <c r="F1003" s="2"/>
      <c r="G1003" s="2"/>
    </row>
    <row r="1004" spans="2:7">
      <c r="B1004" s="2"/>
      <c r="C1004" s="2"/>
      <c r="D1004" s="2"/>
      <c r="E1004" s="2"/>
      <c r="F1004" s="2"/>
      <c r="G1004" s="2"/>
    </row>
    <row r="1005" spans="2:7">
      <c r="B1005" s="2"/>
      <c r="C1005" s="2"/>
      <c r="D1005" s="2"/>
      <c r="E1005" s="2"/>
      <c r="F1005" s="2"/>
      <c r="G1005" s="2"/>
    </row>
    <row r="1006" spans="2:7">
      <c r="B1006" s="2"/>
      <c r="C1006" s="2"/>
      <c r="D1006" s="2"/>
      <c r="E1006" s="2"/>
      <c r="F1006" s="2"/>
      <c r="G1006" s="2"/>
    </row>
    <row r="1007" spans="2:7">
      <c r="B1007" s="2"/>
      <c r="C1007" s="2"/>
      <c r="D1007" s="2"/>
      <c r="E1007" s="2"/>
      <c r="F1007" s="2"/>
      <c r="G1007" s="2"/>
    </row>
    <row r="1008" spans="2:7">
      <c r="B1008" s="2">
        <v>80</v>
      </c>
      <c r="C1008" s="2"/>
      <c r="D1008" s="2"/>
      <c r="E1008" s="2"/>
      <c r="F1008" s="2"/>
      <c r="G1008" s="2"/>
    </row>
    <row r="1009" spans="2:7">
      <c r="B1009" s="2"/>
      <c r="C1009" s="2"/>
      <c r="D1009" s="2"/>
      <c r="E1009" s="2"/>
      <c r="F1009" s="2"/>
      <c r="G1009" s="2"/>
    </row>
    <row r="1010" spans="2:7">
      <c r="B1010" s="2"/>
      <c r="C1010" s="2"/>
      <c r="D1010" s="2"/>
      <c r="E1010" s="2"/>
      <c r="F1010" s="2"/>
      <c r="G1010" s="2"/>
    </row>
    <row r="1011" spans="2:7">
      <c r="B1011" s="2"/>
      <c r="C1011" s="2"/>
      <c r="D1011" s="2"/>
      <c r="E1011" s="2"/>
      <c r="F1011" s="2"/>
      <c r="G1011" s="2"/>
    </row>
    <row r="1012" spans="2:7">
      <c r="B1012" s="2"/>
      <c r="C1012" s="2"/>
      <c r="D1012" s="2"/>
      <c r="E1012" s="2"/>
      <c r="F1012" s="2"/>
      <c r="G1012" s="2"/>
    </row>
    <row r="1013" spans="2:7">
      <c r="B1013" s="2"/>
      <c r="C1013" s="2"/>
      <c r="D1013" s="2"/>
      <c r="E1013" s="2"/>
      <c r="F1013" s="2"/>
      <c r="G1013" s="2"/>
    </row>
    <row r="1014" spans="2:7">
      <c r="B1014" s="2"/>
      <c r="C1014" s="2"/>
      <c r="D1014" s="2"/>
      <c r="E1014" s="2"/>
      <c r="F1014" s="2"/>
      <c r="G1014" s="2"/>
    </row>
    <row r="1015" spans="2:7">
      <c r="B1015" s="2"/>
      <c r="C1015" s="2"/>
      <c r="D1015" s="2"/>
      <c r="E1015" s="2"/>
      <c r="F1015" s="2"/>
      <c r="G1015" s="2"/>
    </row>
    <row r="1016" spans="2:7">
      <c r="B1016" s="2"/>
      <c r="C1016" s="2"/>
      <c r="D1016" s="2"/>
      <c r="E1016" s="2"/>
      <c r="F1016" s="2"/>
      <c r="G1016" s="2"/>
    </row>
    <row r="1017" spans="2:7">
      <c r="B1017" s="2"/>
      <c r="C1017" s="2"/>
      <c r="D1017" s="2"/>
      <c r="E1017" s="2"/>
      <c r="F1017" s="2"/>
      <c r="G1017" s="2"/>
    </row>
    <row r="1018" spans="2:7">
      <c r="B1018" s="2"/>
      <c r="C1018" s="2"/>
      <c r="D1018" s="2"/>
      <c r="E1018" s="2"/>
      <c r="F1018" s="2"/>
      <c r="G1018" s="2"/>
    </row>
    <row r="1019" spans="2:7">
      <c r="B1019" s="2"/>
      <c r="C1019" s="2"/>
      <c r="D1019" s="2"/>
      <c r="E1019" s="2"/>
      <c r="F1019" s="2"/>
      <c r="G1019" s="2"/>
    </row>
    <row r="1020" spans="2:7">
      <c r="B1020" s="2">
        <v>202.66666666666666</v>
      </c>
      <c r="C1020" s="2"/>
      <c r="D1020" s="2"/>
      <c r="E1020" s="2"/>
      <c r="F1020" s="2"/>
      <c r="G1020" s="2"/>
    </row>
    <row r="1021" spans="2:7">
      <c r="B1021" s="2"/>
      <c r="C1021" s="2"/>
      <c r="D1021" s="2"/>
      <c r="E1021" s="2"/>
      <c r="F1021" s="2"/>
      <c r="G1021" s="2"/>
    </row>
    <row r="1022" spans="2:7">
      <c r="B1022" s="2"/>
      <c r="C1022" s="2"/>
      <c r="D1022" s="2"/>
      <c r="E1022" s="2"/>
      <c r="F1022" s="2"/>
      <c r="G1022" s="2"/>
    </row>
    <row r="1023" spans="2:7">
      <c r="B1023" s="2"/>
      <c r="C1023" s="2"/>
      <c r="D1023" s="2"/>
      <c r="E1023" s="2"/>
      <c r="F1023" s="2"/>
      <c r="G1023" s="2"/>
    </row>
    <row r="1024" spans="2:7">
      <c r="B1024" s="2"/>
      <c r="C1024" s="2"/>
      <c r="D1024" s="2"/>
      <c r="E1024" s="2"/>
      <c r="F1024" s="2"/>
      <c r="G1024" s="2"/>
    </row>
    <row r="1025" spans="2:7">
      <c r="B1025" s="2"/>
      <c r="C1025" s="2"/>
      <c r="D1025" s="2"/>
      <c r="E1025" s="2"/>
      <c r="F1025" s="2"/>
      <c r="G1025" s="2"/>
    </row>
    <row r="1026" spans="2:7">
      <c r="B1026" s="2"/>
      <c r="C1026" s="2"/>
      <c r="D1026" s="2"/>
      <c r="E1026" s="2"/>
      <c r="F1026" s="2"/>
      <c r="G1026" s="2"/>
    </row>
    <row r="1027" spans="2:7">
      <c r="B1027" s="2"/>
      <c r="C1027" s="2"/>
      <c r="D1027" s="2"/>
      <c r="E1027" s="2"/>
      <c r="F1027" s="2"/>
      <c r="G1027" s="2"/>
    </row>
    <row r="1028" spans="2:7">
      <c r="B1028" s="2"/>
      <c r="C1028" s="2"/>
      <c r="D1028" s="2"/>
      <c r="E1028" s="2"/>
      <c r="F1028" s="2"/>
      <c r="G1028" s="2"/>
    </row>
    <row r="1029" spans="2:7">
      <c r="B1029" s="2"/>
      <c r="C1029" s="2"/>
      <c r="D1029" s="2"/>
      <c r="E1029" s="2"/>
      <c r="F1029" s="2"/>
      <c r="G1029" s="2"/>
    </row>
    <row r="1030" spans="2:7">
      <c r="B1030" s="2"/>
      <c r="C1030" s="2"/>
      <c r="D1030" s="2"/>
      <c r="E1030" s="2"/>
      <c r="F1030" s="2"/>
      <c r="G1030" s="2"/>
    </row>
    <row r="1031" spans="2:7">
      <c r="B1031" s="2"/>
      <c r="C1031" s="2"/>
      <c r="D1031" s="2"/>
      <c r="E1031" s="2"/>
      <c r="F1031" s="2"/>
      <c r="G1031" s="2"/>
    </row>
    <row r="1032" spans="2:7">
      <c r="B1032" s="2"/>
      <c r="C1032" s="2"/>
      <c r="D1032" s="2"/>
      <c r="E1032" s="2"/>
      <c r="F1032" s="2"/>
      <c r="G1032" s="2"/>
    </row>
    <row r="1033" spans="2:7">
      <c r="B1033" s="2"/>
      <c r="C1033" s="2"/>
      <c r="D1033" s="2"/>
      <c r="E1033" s="2"/>
      <c r="F1033" s="2"/>
      <c r="G1033" s="2"/>
    </row>
    <row r="1034" spans="2:7">
      <c r="B1034" s="2"/>
      <c r="C1034" s="2"/>
      <c r="D1034" s="2"/>
      <c r="E1034" s="2"/>
      <c r="F1034" s="2"/>
      <c r="G1034" s="2"/>
    </row>
    <row r="1035" spans="2:7">
      <c r="B1035" s="2"/>
      <c r="C1035" s="2"/>
      <c r="D1035" s="2"/>
      <c r="E1035" s="2"/>
      <c r="F1035" s="2"/>
      <c r="G1035" s="2"/>
    </row>
    <row r="1036" spans="2:7">
      <c r="B1036" s="2"/>
      <c r="C1036" s="2"/>
      <c r="D1036" s="2"/>
      <c r="E1036" s="2"/>
      <c r="F1036" s="2"/>
      <c r="G1036" s="2"/>
    </row>
    <row r="1037" spans="2:7">
      <c r="B1037" s="2"/>
      <c r="C1037" s="2"/>
      <c r="D1037" s="2"/>
      <c r="E1037" s="2"/>
      <c r="F1037" s="2"/>
      <c r="G1037" s="2"/>
    </row>
    <row r="1038" spans="2:7">
      <c r="B1038" s="2"/>
      <c r="C1038" s="2"/>
      <c r="D1038" s="2"/>
      <c r="E1038" s="2"/>
      <c r="F1038" s="2"/>
      <c r="G1038" s="2"/>
    </row>
    <row r="1039" spans="2:7">
      <c r="B1039" s="2"/>
      <c r="C1039" s="2"/>
      <c r="D1039" s="2"/>
      <c r="E1039" s="2"/>
      <c r="F1039" s="2"/>
      <c r="G1039" s="2"/>
    </row>
    <row r="1040" spans="2:7">
      <c r="B1040" s="2"/>
      <c r="C1040" s="2"/>
      <c r="D1040" s="2"/>
      <c r="E1040" s="2"/>
      <c r="F1040" s="2"/>
      <c r="G1040" s="2"/>
    </row>
    <row r="1041" spans="2:7">
      <c r="B1041" s="2"/>
      <c r="C1041" s="2"/>
      <c r="D1041" s="2"/>
      <c r="E1041" s="2"/>
      <c r="F1041" s="2"/>
      <c r="G1041" s="2"/>
    </row>
    <row r="1042" spans="2:7">
      <c r="B1042" s="2"/>
      <c r="C1042" s="2"/>
      <c r="D1042" s="2"/>
      <c r="E1042" s="2"/>
      <c r="F1042" s="2"/>
      <c r="G1042" s="2"/>
    </row>
    <row r="1043" spans="2:7">
      <c r="B1043" s="2"/>
      <c r="C1043" s="2"/>
      <c r="D1043" s="2"/>
      <c r="E1043" s="2"/>
      <c r="F1043" s="2"/>
      <c r="G1043" s="2"/>
    </row>
    <row r="1044" spans="2:7">
      <c r="B1044" s="2"/>
      <c r="C1044" s="2"/>
      <c r="D1044" s="2"/>
      <c r="E1044" s="2"/>
      <c r="F1044" s="2"/>
      <c r="G1044" s="2"/>
    </row>
    <row r="1045" spans="2:7">
      <c r="B1045" s="2"/>
      <c r="C1045" s="2"/>
      <c r="D1045" s="2"/>
      <c r="E1045" s="2"/>
      <c r="F1045" s="2"/>
      <c r="G1045" s="2"/>
    </row>
    <row r="1046" spans="2:7">
      <c r="B1046" s="2"/>
      <c r="C1046" s="2"/>
      <c r="D1046" s="2"/>
      <c r="E1046" s="2"/>
      <c r="F1046" s="2"/>
      <c r="G1046" s="2"/>
    </row>
    <row r="1047" spans="2:7">
      <c r="B1047" s="2"/>
      <c r="C1047" s="2"/>
      <c r="D1047" s="2"/>
      <c r="E1047" s="2"/>
      <c r="F1047" s="2"/>
      <c r="G1047" s="2"/>
    </row>
    <row r="1048" spans="2:7">
      <c r="B1048" s="2"/>
      <c r="C1048" s="2"/>
      <c r="D1048" s="2"/>
      <c r="E1048" s="2"/>
      <c r="F1048" s="2"/>
      <c r="G1048" s="2"/>
    </row>
    <row r="1049" spans="2:7">
      <c r="B1049" s="2"/>
      <c r="C1049" s="2"/>
      <c r="D1049" s="2"/>
      <c r="E1049" s="2"/>
      <c r="F1049" s="2"/>
      <c r="G1049" s="2"/>
    </row>
    <row r="1050" spans="2:7">
      <c r="B1050" s="2"/>
      <c r="C1050" s="2"/>
      <c r="D1050" s="2"/>
      <c r="E1050" s="2"/>
      <c r="F1050" s="2"/>
      <c r="G1050" s="2"/>
    </row>
    <row r="1051" spans="2:7">
      <c r="B1051" s="2"/>
      <c r="C1051" s="2"/>
      <c r="D1051" s="2"/>
      <c r="E1051" s="2"/>
      <c r="F1051" s="2"/>
      <c r="G1051" s="2"/>
    </row>
    <row r="1052" spans="2:7">
      <c r="B1052" s="2"/>
      <c r="C1052" s="2"/>
      <c r="D1052" s="2"/>
      <c r="E1052" s="2"/>
      <c r="F1052" s="2"/>
      <c r="G1052" s="2"/>
    </row>
    <row r="1053" spans="2:7">
      <c r="B1053" s="2"/>
      <c r="C1053" s="2"/>
      <c r="D1053" s="2"/>
      <c r="E1053" s="2"/>
      <c r="F1053" s="2"/>
      <c r="G1053" s="2"/>
    </row>
    <row r="1054" spans="2:7">
      <c r="B1054" s="2"/>
      <c r="C1054" s="2"/>
      <c r="D1054" s="2"/>
      <c r="E1054" s="2"/>
      <c r="F1054" s="2"/>
      <c r="G1054" s="2"/>
    </row>
    <row r="1055" spans="2:7">
      <c r="B1055" s="2"/>
      <c r="C1055" s="2"/>
      <c r="D1055" s="2"/>
      <c r="E1055" s="2"/>
      <c r="F1055" s="2"/>
      <c r="G1055" s="2"/>
    </row>
    <row r="1056" spans="2:7">
      <c r="B1056" s="2"/>
      <c r="C1056" s="2"/>
      <c r="D1056" s="2"/>
      <c r="E1056" s="2"/>
      <c r="F1056" s="2"/>
      <c r="G1056" s="2"/>
    </row>
    <row r="1057" spans="2:7">
      <c r="B1057" s="2"/>
      <c r="C1057" s="2"/>
      <c r="D1057" s="2"/>
      <c r="E1057" s="2"/>
      <c r="F1057" s="2"/>
      <c r="G1057" s="2"/>
    </row>
    <row r="1058" spans="2:7">
      <c r="B1058" s="2"/>
      <c r="C1058" s="2"/>
      <c r="D1058" s="2"/>
      <c r="E1058" s="2"/>
      <c r="F1058" s="2"/>
      <c r="G1058" s="2"/>
    </row>
    <row r="1059" spans="2:7">
      <c r="B1059" s="2"/>
      <c r="C1059" s="2"/>
      <c r="D1059" s="2"/>
      <c r="E1059" s="2"/>
      <c r="F1059" s="2"/>
      <c r="G1059" s="2"/>
    </row>
    <row r="1060" spans="2:7">
      <c r="B1060" s="2"/>
      <c r="C1060" s="2"/>
      <c r="D1060" s="2"/>
      <c r="E1060" s="2"/>
      <c r="F1060" s="2"/>
      <c r="G1060" s="2"/>
    </row>
    <row r="1061" spans="2:7">
      <c r="B1061" s="2"/>
      <c r="C1061" s="2"/>
      <c r="D1061" s="2"/>
      <c r="E1061" s="2"/>
      <c r="F1061" s="2"/>
      <c r="G1061" s="2"/>
    </row>
    <row r="1062" spans="2:7">
      <c r="B1062" s="2"/>
      <c r="C1062" s="2"/>
      <c r="D1062" s="2"/>
      <c r="E1062" s="2"/>
      <c r="F1062" s="2"/>
      <c r="G1062" s="2"/>
    </row>
    <row r="1063" spans="2:7">
      <c r="B1063" s="2"/>
      <c r="C1063" s="2"/>
      <c r="D1063" s="2"/>
      <c r="E1063" s="2"/>
      <c r="F1063" s="2"/>
      <c r="G1063" s="2"/>
    </row>
    <row r="1064" spans="2:7">
      <c r="B1064" s="2"/>
      <c r="C1064" s="2"/>
      <c r="D1064" s="2"/>
      <c r="E1064" s="2"/>
      <c r="F1064" s="2"/>
      <c r="G1064" s="2"/>
    </row>
    <row r="1065" spans="2:7">
      <c r="B1065" s="2"/>
      <c r="C1065" s="2"/>
      <c r="D1065" s="2"/>
      <c r="E1065" s="2"/>
      <c r="F1065" s="2"/>
      <c r="G1065" s="2"/>
    </row>
    <row r="1066" spans="2:7">
      <c r="B1066" s="2"/>
      <c r="C1066" s="2"/>
      <c r="D1066" s="2"/>
      <c r="E1066" s="2"/>
      <c r="F1066" s="2"/>
      <c r="G1066" s="2"/>
    </row>
    <row r="1067" spans="2:7">
      <c r="B1067" s="2"/>
      <c r="C1067" s="2"/>
      <c r="D1067" s="2"/>
      <c r="E1067" s="2"/>
      <c r="F1067" s="2"/>
      <c r="G1067" s="2"/>
    </row>
    <row r="1068" spans="2:7">
      <c r="B1068" s="2"/>
      <c r="C1068" s="2"/>
      <c r="D1068" s="2"/>
      <c r="E1068" s="2"/>
      <c r="F1068" s="2"/>
      <c r="G1068" s="2"/>
    </row>
    <row r="1069" spans="2:7">
      <c r="B1069" s="2"/>
      <c r="C1069" s="2"/>
      <c r="D1069" s="2"/>
      <c r="E1069" s="2"/>
      <c r="F1069" s="2"/>
      <c r="G1069" s="2"/>
    </row>
    <row r="1070" spans="2:7">
      <c r="B1070" s="2">
        <v>109.66666666666666</v>
      </c>
      <c r="C1070" s="2"/>
      <c r="D1070" s="2"/>
      <c r="E1070" s="2"/>
      <c r="F1070" s="2"/>
      <c r="G1070" s="2"/>
    </row>
    <row r="1071" spans="2:7">
      <c r="B1071" s="2"/>
      <c r="C1071" s="2"/>
      <c r="D1071" s="2"/>
      <c r="E1071" s="2"/>
      <c r="F1071" s="2"/>
      <c r="G1071" s="2"/>
    </row>
    <row r="1072" spans="2:7">
      <c r="B1072" s="2"/>
      <c r="C1072" s="2"/>
      <c r="D1072" s="2"/>
      <c r="E1072" s="2"/>
      <c r="F1072" s="2"/>
      <c r="G1072" s="2"/>
    </row>
    <row r="1073" spans="2:7">
      <c r="B1073" s="2"/>
      <c r="C1073" s="2"/>
      <c r="D1073" s="2"/>
      <c r="E1073" s="2"/>
      <c r="F1073" s="2"/>
      <c r="G1073" s="2"/>
    </row>
    <row r="1074" spans="2:7">
      <c r="B1074" s="2"/>
      <c r="C1074" s="2"/>
      <c r="D1074" s="2"/>
      <c r="E1074" s="2"/>
      <c r="F1074" s="2"/>
      <c r="G1074" s="2"/>
    </row>
    <row r="1075" spans="2:7">
      <c r="B1075" s="2"/>
      <c r="C1075" s="2"/>
      <c r="D1075" s="2"/>
      <c r="E1075" s="2"/>
      <c r="F1075" s="2"/>
      <c r="G1075" s="2"/>
    </row>
    <row r="1076" spans="2:7">
      <c r="B1076" s="2"/>
      <c r="C1076" s="2"/>
      <c r="D1076" s="2"/>
      <c r="E1076" s="2"/>
      <c r="F1076" s="2"/>
      <c r="G1076" s="2"/>
    </row>
    <row r="1077" spans="2:7">
      <c r="B1077" s="2"/>
      <c r="C1077" s="2"/>
      <c r="D1077" s="2"/>
      <c r="E1077" s="2"/>
      <c r="F1077" s="2"/>
      <c r="G1077" s="2"/>
    </row>
    <row r="1078" spans="2:7">
      <c r="B1078" s="2"/>
      <c r="C1078" s="2"/>
      <c r="D1078" s="2"/>
      <c r="E1078" s="2"/>
      <c r="F1078" s="2"/>
      <c r="G1078" s="2"/>
    </row>
    <row r="1079" spans="2:7">
      <c r="B1079" s="2"/>
      <c r="C1079" s="2"/>
      <c r="D1079" s="2"/>
      <c r="E1079" s="2"/>
      <c r="F1079" s="2"/>
      <c r="G1079" s="2"/>
    </row>
    <row r="1080" spans="2:7">
      <c r="B1080" s="2"/>
      <c r="C1080" s="2"/>
      <c r="D1080" s="2"/>
      <c r="E1080" s="2"/>
      <c r="F1080" s="2"/>
      <c r="G1080" s="2"/>
    </row>
    <row r="1081" spans="2:7">
      <c r="B1081" s="2"/>
      <c r="C1081" s="2"/>
      <c r="D1081" s="2"/>
      <c r="E1081" s="2"/>
      <c r="F1081" s="2"/>
      <c r="G1081" s="2"/>
    </row>
    <row r="1082" spans="2:7">
      <c r="B1082" s="2"/>
      <c r="C1082" s="2"/>
      <c r="D1082" s="2"/>
      <c r="E1082" s="2"/>
      <c r="F1082" s="2"/>
      <c r="G1082" s="2"/>
    </row>
    <row r="1083" spans="2:7">
      <c r="B1083" s="2"/>
      <c r="C1083" s="2"/>
      <c r="D1083" s="2"/>
      <c r="E1083" s="2"/>
      <c r="F1083" s="2"/>
      <c r="G1083" s="2"/>
    </row>
    <row r="1084" spans="2:7">
      <c r="B1084" s="2"/>
      <c r="C1084" s="2"/>
      <c r="D1084" s="2"/>
      <c r="E1084" s="2"/>
      <c r="F1084" s="2"/>
      <c r="G1084" s="2"/>
    </row>
    <row r="1085" spans="2:7">
      <c r="B1085" s="2"/>
      <c r="C1085" s="2"/>
      <c r="D1085" s="2"/>
      <c r="E1085" s="2"/>
      <c r="F1085" s="2"/>
      <c r="G1085" s="2"/>
    </row>
    <row r="1086" spans="2:7">
      <c r="B1086" s="2"/>
      <c r="C1086" s="2"/>
      <c r="D1086" s="2"/>
      <c r="E1086" s="2"/>
      <c r="F1086" s="2"/>
      <c r="G1086" s="2"/>
    </row>
    <row r="1087" spans="2:7">
      <c r="B1087" s="2"/>
      <c r="C1087" s="2"/>
      <c r="D1087" s="2"/>
      <c r="E1087" s="2"/>
      <c r="F1087" s="2"/>
      <c r="G1087" s="2"/>
    </row>
    <row r="1088" spans="2:7">
      <c r="B1088" s="2"/>
      <c r="C1088" s="2"/>
      <c r="D1088" s="2"/>
      <c r="E1088" s="2"/>
      <c r="F1088" s="2"/>
      <c r="G1088" s="2"/>
    </row>
    <row r="1089" spans="2:7">
      <c r="B1089" s="2"/>
      <c r="C1089" s="2"/>
      <c r="D1089" s="2"/>
      <c r="E1089" s="2"/>
      <c r="F1089" s="2"/>
      <c r="G1089" s="2"/>
    </row>
    <row r="1090" spans="2:7">
      <c r="B1090" s="2"/>
      <c r="C1090" s="2"/>
      <c r="D1090" s="2"/>
      <c r="E1090" s="2"/>
      <c r="F1090" s="2"/>
      <c r="G1090" s="2"/>
    </row>
    <row r="1091" spans="2:7">
      <c r="B1091" s="2"/>
      <c r="C1091" s="2"/>
      <c r="D1091" s="2"/>
      <c r="E1091" s="2"/>
      <c r="F1091" s="2"/>
      <c r="G1091" s="2"/>
    </row>
    <row r="1092" spans="2:7">
      <c r="B1092" s="2"/>
      <c r="C1092" s="2"/>
      <c r="D1092" s="2"/>
      <c r="E1092" s="2"/>
      <c r="F1092" s="2"/>
      <c r="G1092" s="2"/>
    </row>
    <row r="1093" spans="2:7">
      <c r="B1093" s="2"/>
      <c r="C1093" s="2"/>
      <c r="D1093" s="2"/>
      <c r="E1093" s="2"/>
      <c r="F1093" s="2"/>
      <c r="G1093" s="2"/>
    </row>
    <row r="1094" spans="2:7">
      <c r="B1094" s="2"/>
      <c r="C1094" s="2"/>
      <c r="D1094" s="2"/>
      <c r="E1094" s="2"/>
      <c r="F1094" s="2"/>
      <c r="G1094" s="2"/>
    </row>
    <row r="1095" spans="2:7">
      <c r="B1095" s="2"/>
      <c r="C1095" s="2"/>
      <c r="D1095" s="2"/>
      <c r="E1095" s="2"/>
      <c r="F1095" s="2"/>
      <c r="G1095" s="2"/>
    </row>
    <row r="1096" spans="2:7">
      <c r="B1096" s="2"/>
      <c r="C1096" s="2"/>
      <c r="D1096" s="2"/>
      <c r="E1096" s="2"/>
      <c r="F1096" s="2"/>
      <c r="G1096" s="2"/>
    </row>
    <row r="1097" spans="2:7">
      <c r="B1097" s="2"/>
      <c r="C1097" s="2"/>
      <c r="D1097" s="2"/>
      <c r="E1097" s="2"/>
      <c r="F1097" s="2"/>
      <c r="G1097" s="2"/>
    </row>
    <row r="1098" spans="2:7">
      <c r="B1098" s="2"/>
      <c r="C1098" s="2"/>
      <c r="D1098" s="2"/>
      <c r="E1098" s="2"/>
      <c r="F1098" s="2"/>
      <c r="G1098" s="2"/>
    </row>
    <row r="1099" spans="2:7">
      <c r="B1099" s="2"/>
      <c r="C1099" s="2"/>
      <c r="D1099" s="2"/>
      <c r="E1099" s="2"/>
      <c r="F1099" s="2"/>
      <c r="G1099" s="2"/>
    </row>
    <row r="1100" spans="2:7">
      <c r="B1100" s="2"/>
      <c r="C1100" s="2"/>
      <c r="D1100" s="2"/>
      <c r="E1100" s="2"/>
      <c r="F1100" s="2"/>
      <c r="G1100" s="2"/>
    </row>
    <row r="1101" spans="2:7">
      <c r="B1101" s="2"/>
      <c r="C1101" s="2"/>
      <c r="D1101" s="2"/>
      <c r="E1101" s="2"/>
      <c r="F1101" s="2"/>
      <c r="G1101" s="2"/>
    </row>
    <row r="1102" spans="2:7">
      <c r="B1102" s="2"/>
      <c r="C1102" s="2"/>
      <c r="D1102" s="2"/>
      <c r="E1102" s="2"/>
      <c r="F1102" s="2"/>
      <c r="G1102" s="2"/>
    </row>
    <row r="1103" spans="2:7">
      <c r="B1103" s="2"/>
      <c r="C1103" s="2"/>
      <c r="D1103" s="2"/>
      <c r="E1103" s="2"/>
      <c r="F1103" s="2"/>
      <c r="G1103" s="2"/>
    </row>
    <row r="1104" spans="2:7">
      <c r="B1104" s="2"/>
      <c r="C1104" s="2"/>
      <c r="D1104" s="2"/>
      <c r="E1104" s="2"/>
      <c r="F1104" s="2"/>
      <c r="G1104" s="2"/>
    </row>
    <row r="1105" spans="2:7">
      <c r="B1105" s="2"/>
      <c r="C1105" s="2"/>
      <c r="D1105" s="2"/>
      <c r="E1105" s="2"/>
      <c r="F1105" s="2"/>
      <c r="G1105" s="2"/>
    </row>
    <row r="1106" spans="2:7">
      <c r="B1106" s="2"/>
      <c r="C1106" s="2"/>
      <c r="D1106" s="2"/>
      <c r="E1106" s="2"/>
      <c r="F1106" s="2"/>
      <c r="G1106" s="2"/>
    </row>
    <row r="1107" spans="2:7">
      <c r="B1107" s="2"/>
      <c r="C1107" s="2"/>
      <c r="D1107" s="2"/>
      <c r="E1107" s="2"/>
      <c r="F1107" s="2"/>
      <c r="G1107" s="2"/>
    </row>
    <row r="1108" spans="2:7">
      <c r="B1108" s="2"/>
      <c r="C1108" s="2"/>
      <c r="D1108" s="2"/>
      <c r="E1108" s="2"/>
      <c r="F1108" s="2"/>
      <c r="G1108" s="2"/>
    </row>
    <row r="1109" spans="2:7">
      <c r="B1109" s="2"/>
      <c r="C1109" s="2"/>
      <c r="D1109" s="2"/>
      <c r="E1109" s="2"/>
      <c r="F1109" s="2"/>
      <c r="G1109" s="2"/>
    </row>
    <row r="1110" spans="2:7">
      <c r="B1110" s="2"/>
      <c r="C1110" s="2"/>
      <c r="D1110" s="2"/>
      <c r="E1110" s="2"/>
      <c r="F1110" s="2"/>
      <c r="G1110" s="2"/>
    </row>
    <row r="1111" spans="2:7">
      <c r="B1111" s="2"/>
      <c r="C1111" s="2"/>
      <c r="D1111" s="2"/>
      <c r="E1111" s="2"/>
      <c r="F1111" s="2"/>
      <c r="G1111" s="2"/>
    </row>
    <row r="1112" spans="2:7">
      <c r="B1112" s="2"/>
      <c r="C1112" s="2"/>
      <c r="D1112" s="2"/>
      <c r="E1112" s="2"/>
      <c r="F1112" s="2"/>
      <c r="G1112" s="2"/>
    </row>
    <row r="1113" spans="2:7">
      <c r="B1113" s="2"/>
      <c r="C1113" s="2"/>
      <c r="D1113" s="2"/>
      <c r="E1113" s="2"/>
      <c r="F1113" s="2"/>
      <c r="G1113" s="2"/>
    </row>
    <row r="1114" spans="2:7">
      <c r="B1114" s="2"/>
      <c r="C1114" s="2"/>
      <c r="D1114" s="2"/>
      <c r="E1114" s="2"/>
      <c r="F1114" s="2"/>
      <c r="G1114" s="2"/>
    </row>
    <row r="1115" spans="2:7">
      <c r="B1115" s="2"/>
      <c r="C1115" s="2"/>
      <c r="D1115" s="2"/>
      <c r="E1115" s="2"/>
      <c r="F1115" s="2"/>
      <c r="G1115" s="2"/>
    </row>
    <row r="1116" spans="2:7">
      <c r="B1116" s="2"/>
      <c r="C1116" s="2"/>
      <c r="D1116" s="2"/>
      <c r="E1116" s="2"/>
      <c r="F1116" s="2"/>
      <c r="G1116" s="2"/>
    </row>
    <row r="1117" spans="2:7">
      <c r="B1117" s="2"/>
      <c r="C1117" s="2"/>
      <c r="D1117" s="2"/>
      <c r="E1117" s="2"/>
      <c r="F1117" s="2"/>
      <c r="G1117" s="2"/>
    </row>
    <row r="1118" spans="2:7">
      <c r="B1118" s="2"/>
      <c r="C1118" s="2"/>
      <c r="D1118" s="2"/>
      <c r="E1118" s="2"/>
      <c r="F1118" s="2"/>
      <c r="G1118" s="2"/>
    </row>
    <row r="1119" spans="2:7">
      <c r="B1119" s="2"/>
      <c r="C1119" s="2"/>
      <c r="D1119" s="2"/>
      <c r="E1119" s="2"/>
      <c r="F1119" s="2"/>
      <c r="G1119" s="2"/>
    </row>
    <row r="1120" spans="2:7">
      <c r="B1120" s="2"/>
      <c r="C1120" s="2"/>
      <c r="D1120" s="2"/>
      <c r="E1120" s="2"/>
      <c r="F1120" s="2"/>
      <c r="G1120" s="2"/>
    </row>
    <row r="1121" spans="2:7">
      <c r="B1121" s="2"/>
      <c r="C1121" s="2"/>
      <c r="D1121" s="2"/>
      <c r="E1121" s="2"/>
      <c r="F1121" s="2"/>
      <c r="G1121" s="2"/>
    </row>
    <row r="1122" spans="2:7">
      <c r="B1122" s="2"/>
      <c r="C1122" s="2"/>
      <c r="D1122" s="2"/>
      <c r="E1122" s="2"/>
      <c r="F1122" s="2"/>
      <c r="G1122" s="2"/>
    </row>
    <row r="1123" spans="2:7">
      <c r="B1123" s="2"/>
      <c r="C1123" s="2"/>
      <c r="D1123" s="2"/>
      <c r="E1123" s="2"/>
      <c r="F1123" s="2"/>
      <c r="G1123" s="2"/>
    </row>
    <row r="1124" spans="2:7">
      <c r="B1124" s="2"/>
      <c r="C1124" s="2"/>
      <c r="D1124" s="2"/>
      <c r="E1124" s="2"/>
      <c r="F1124" s="2"/>
      <c r="G1124" s="2"/>
    </row>
    <row r="1125" spans="2:7">
      <c r="B1125" s="2"/>
      <c r="C1125" s="2"/>
      <c r="D1125" s="2"/>
      <c r="E1125" s="2"/>
      <c r="F1125" s="2"/>
      <c r="G1125" s="2"/>
    </row>
    <row r="1126" spans="2:7">
      <c r="B1126" s="2"/>
      <c r="C1126" s="2"/>
      <c r="D1126" s="2"/>
      <c r="E1126" s="2"/>
      <c r="F1126" s="2"/>
      <c r="G1126" s="2"/>
    </row>
    <row r="1127" spans="2:7">
      <c r="B1127" s="2"/>
      <c r="C1127" s="2"/>
      <c r="D1127" s="2"/>
      <c r="E1127" s="2"/>
      <c r="F1127" s="2"/>
      <c r="G1127" s="2"/>
    </row>
    <row r="1128" spans="2:7">
      <c r="B1128" s="2"/>
      <c r="C1128" s="2"/>
      <c r="D1128" s="2"/>
      <c r="E1128" s="2"/>
      <c r="F1128" s="2"/>
      <c r="G1128" s="2"/>
    </row>
    <row r="1129" spans="2:7">
      <c r="B1129" s="2"/>
      <c r="C1129" s="2"/>
      <c r="D1129" s="2"/>
      <c r="E1129" s="2"/>
      <c r="F1129" s="2"/>
      <c r="G1129" s="2"/>
    </row>
    <row r="1130" spans="2:7">
      <c r="B1130" s="2"/>
      <c r="C1130" s="2"/>
      <c r="D1130" s="2"/>
      <c r="E1130" s="2"/>
      <c r="F1130" s="2"/>
      <c r="G1130" s="2"/>
    </row>
    <row r="1131" spans="2:7">
      <c r="B1131" s="2"/>
      <c r="C1131" s="2"/>
      <c r="D1131" s="2"/>
      <c r="E1131" s="2"/>
      <c r="F1131" s="2"/>
      <c r="G1131" s="2"/>
    </row>
    <row r="1132" spans="2:7">
      <c r="B1132" s="2"/>
      <c r="C1132" s="2"/>
      <c r="D1132" s="2"/>
      <c r="E1132" s="2"/>
      <c r="F1132" s="2"/>
      <c r="G1132" s="2"/>
    </row>
    <row r="1133" spans="2:7">
      <c r="B1133" s="2"/>
      <c r="C1133" s="2"/>
      <c r="D1133" s="2"/>
      <c r="E1133" s="2"/>
      <c r="F1133" s="2"/>
      <c r="G1133" s="2"/>
    </row>
    <row r="1134" spans="2:7">
      <c r="B1134" s="2"/>
      <c r="C1134" s="2"/>
      <c r="D1134" s="2"/>
      <c r="E1134" s="2"/>
      <c r="F1134" s="2"/>
      <c r="G1134" s="2"/>
    </row>
    <row r="1135" spans="2:7">
      <c r="B1135" s="2"/>
      <c r="C1135" s="2"/>
      <c r="D1135" s="2"/>
      <c r="E1135" s="2"/>
      <c r="F1135" s="2"/>
      <c r="G1135" s="2"/>
    </row>
    <row r="1136" spans="2:7">
      <c r="B1136" s="2"/>
      <c r="C1136" s="2"/>
      <c r="D1136" s="2"/>
      <c r="E1136" s="2"/>
      <c r="F1136" s="2"/>
      <c r="G1136" s="2"/>
    </row>
    <row r="1137" spans="2:7">
      <c r="B1137" s="2"/>
      <c r="C1137" s="2"/>
      <c r="D1137" s="2"/>
      <c r="E1137" s="2"/>
      <c r="F1137" s="2"/>
      <c r="G1137" s="2"/>
    </row>
    <row r="1138" spans="2:7">
      <c r="B1138" s="2"/>
      <c r="C1138" s="2"/>
      <c r="D1138" s="2"/>
      <c r="E1138" s="2"/>
      <c r="F1138" s="2"/>
      <c r="G1138" s="2"/>
    </row>
    <row r="1139" spans="2:7">
      <c r="B1139" s="2"/>
      <c r="C1139" s="2"/>
      <c r="D1139" s="2"/>
      <c r="E1139" s="2"/>
      <c r="F1139" s="2"/>
      <c r="G1139" s="2"/>
    </row>
    <row r="1140" spans="2:7">
      <c r="B1140" s="2"/>
      <c r="C1140" s="2"/>
      <c r="D1140" s="2"/>
      <c r="E1140" s="2"/>
      <c r="F1140" s="2"/>
      <c r="G1140" s="2"/>
    </row>
    <row r="1141" spans="2:7">
      <c r="B1141" s="2"/>
      <c r="C1141" s="2"/>
      <c r="D1141" s="2"/>
      <c r="E1141" s="2"/>
      <c r="F1141" s="2"/>
      <c r="G1141" s="2"/>
    </row>
    <row r="1142" spans="2:7">
      <c r="B1142" s="2"/>
      <c r="C1142" s="2"/>
      <c r="D1142" s="2"/>
      <c r="E1142" s="2"/>
      <c r="F1142" s="2"/>
      <c r="G1142" s="2"/>
    </row>
    <row r="1143" spans="2:7">
      <c r="B1143" s="2"/>
      <c r="C1143" s="2"/>
      <c r="D1143" s="2"/>
      <c r="E1143" s="2"/>
      <c r="F1143" s="2"/>
      <c r="G1143" s="2"/>
    </row>
    <row r="1144" spans="2:7">
      <c r="B1144" s="2"/>
      <c r="C1144" s="2"/>
      <c r="D1144" s="2"/>
      <c r="E1144" s="2"/>
      <c r="F1144" s="2"/>
      <c r="G1144" s="2"/>
    </row>
    <row r="1145" spans="2:7">
      <c r="B1145" s="2"/>
      <c r="C1145" s="2"/>
      <c r="D1145" s="2"/>
      <c r="E1145" s="2"/>
      <c r="F1145" s="2"/>
      <c r="G1145" s="2"/>
    </row>
    <row r="1146" spans="2:7">
      <c r="B1146" s="2"/>
      <c r="C1146" s="2"/>
      <c r="D1146" s="2"/>
      <c r="E1146" s="2"/>
      <c r="F1146" s="2"/>
      <c r="G1146" s="2"/>
    </row>
    <row r="1147" spans="2:7">
      <c r="B1147" s="2"/>
      <c r="C1147" s="2"/>
      <c r="D1147" s="2"/>
      <c r="E1147" s="2"/>
      <c r="F1147" s="2"/>
      <c r="G1147" s="2"/>
    </row>
    <row r="1148" spans="2:7">
      <c r="B1148" s="2"/>
      <c r="C1148" s="2"/>
      <c r="D1148" s="2"/>
      <c r="E1148" s="2"/>
      <c r="F1148" s="2"/>
      <c r="G1148" s="2"/>
    </row>
    <row r="1149" spans="2:7">
      <c r="B1149" s="6"/>
      <c r="C1149" s="6"/>
      <c r="D1149" s="6"/>
      <c r="E1149" s="6"/>
      <c r="F1149" s="6"/>
      <c r="G1149" s="6"/>
    </row>
    <row r="1150" spans="2:7">
      <c r="B1150" s="2"/>
      <c r="C1150" s="2"/>
      <c r="D1150" s="2"/>
      <c r="E1150" s="2"/>
      <c r="F1150" s="2"/>
      <c r="G1150" s="2"/>
    </row>
    <row r="1151" spans="2:7">
      <c r="B1151" s="2"/>
      <c r="C1151" s="2"/>
      <c r="D1151" s="2"/>
      <c r="E1151" s="2"/>
      <c r="F1151" s="2"/>
      <c r="G1151" s="2"/>
    </row>
    <row r="1152" spans="2:7">
      <c r="B1152" s="2"/>
      <c r="C1152" s="2"/>
      <c r="D1152" s="2"/>
      <c r="E1152" s="2"/>
      <c r="F1152" s="2"/>
      <c r="G1152" s="2"/>
    </row>
    <row r="1153" spans="2:7">
      <c r="B1153" s="2"/>
      <c r="C1153" s="2"/>
      <c r="D1153" s="2"/>
      <c r="E1153" s="2"/>
      <c r="F1153" s="2"/>
      <c r="G1153" s="2"/>
    </row>
    <row r="1154" spans="2:7">
      <c r="B1154" s="2"/>
      <c r="C1154" s="2"/>
      <c r="D1154" s="2"/>
      <c r="E1154" s="2"/>
      <c r="F1154" s="2"/>
      <c r="G1154" s="2"/>
    </row>
    <row r="1155" spans="2:7">
      <c r="B1155" s="2"/>
      <c r="C1155" s="2"/>
      <c r="D1155" s="2"/>
      <c r="E1155" s="2"/>
      <c r="F1155" s="2"/>
      <c r="G1155" s="2"/>
    </row>
    <row r="1156" spans="2:7">
      <c r="B1156" s="2"/>
      <c r="C1156" s="2"/>
      <c r="D1156" s="2"/>
      <c r="E1156" s="2"/>
      <c r="F1156" s="2"/>
      <c r="G1156" s="2"/>
    </row>
    <row r="1157" spans="2:7">
      <c r="B1157" s="2"/>
      <c r="C1157" s="2"/>
      <c r="D1157" s="2"/>
      <c r="E1157" s="2"/>
      <c r="F1157" s="2"/>
      <c r="G1157" s="2"/>
    </row>
    <row r="1158" spans="2:7">
      <c r="B1158" s="2"/>
      <c r="C1158" s="2"/>
      <c r="D1158" s="2"/>
      <c r="E1158" s="2"/>
      <c r="F1158" s="2"/>
      <c r="G1158" s="2"/>
    </row>
    <row r="1159" spans="2:7">
      <c r="B1159" s="2"/>
      <c r="C1159" s="2"/>
      <c r="D1159" s="2"/>
      <c r="E1159" s="2"/>
      <c r="F1159" s="2"/>
      <c r="G1159" s="2"/>
    </row>
    <row r="1160" spans="2:7">
      <c r="B1160" s="2"/>
      <c r="C1160" s="2"/>
      <c r="D1160" s="2"/>
      <c r="E1160" s="2"/>
      <c r="F1160" s="2"/>
      <c r="G1160" s="2"/>
    </row>
    <row r="1161" spans="2:7">
      <c r="B1161" s="2"/>
      <c r="C1161" s="2"/>
      <c r="D1161" s="2"/>
      <c r="E1161" s="2"/>
      <c r="F1161" s="2"/>
      <c r="G1161" s="2"/>
    </row>
    <row r="1162" spans="2:7">
      <c r="B1162" s="2"/>
      <c r="C1162" s="2"/>
      <c r="D1162" s="2"/>
      <c r="E1162" s="2"/>
      <c r="F1162" s="2"/>
      <c r="G1162" s="2"/>
    </row>
    <row r="1163" spans="2:7">
      <c r="B1163" s="2"/>
      <c r="C1163" s="2"/>
      <c r="D1163" s="2"/>
      <c r="E1163" s="2"/>
      <c r="F1163" s="2"/>
      <c r="G1163" s="2"/>
    </row>
    <row r="1164" spans="2:7">
      <c r="B1164" s="2"/>
      <c r="C1164" s="2"/>
      <c r="D1164" s="2"/>
      <c r="E1164" s="2"/>
      <c r="F1164" s="2"/>
      <c r="G1164" s="2"/>
    </row>
    <row r="1165" spans="2:7">
      <c r="B1165" s="2"/>
      <c r="C1165" s="2"/>
      <c r="D1165" s="2"/>
      <c r="E1165" s="2"/>
      <c r="F1165" s="2"/>
      <c r="G1165" s="2"/>
    </row>
    <row r="1166" spans="2:7">
      <c r="B1166" s="2"/>
      <c r="C1166" s="2"/>
      <c r="D1166" s="2"/>
      <c r="E1166" s="2"/>
      <c r="F1166" s="2"/>
      <c r="G1166" s="2"/>
    </row>
    <row r="1167" spans="2:7">
      <c r="B1167" s="2"/>
      <c r="C1167" s="2"/>
      <c r="D1167" s="2"/>
      <c r="E1167" s="2"/>
      <c r="F1167" s="2"/>
      <c r="G1167" s="2"/>
    </row>
    <row r="1168" spans="2:7">
      <c r="B1168" s="2"/>
      <c r="C1168" s="2"/>
      <c r="D1168" s="2"/>
      <c r="E1168" s="2"/>
      <c r="F1168" s="2"/>
      <c r="G1168" s="2"/>
    </row>
    <row r="1169" spans="2:7">
      <c r="B1169" s="2"/>
      <c r="C1169" s="2"/>
      <c r="D1169" s="2"/>
      <c r="E1169" s="2"/>
      <c r="F1169" s="2"/>
      <c r="G1169" s="2"/>
    </row>
    <row r="1170" spans="2:7">
      <c r="B1170" s="2"/>
      <c r="C1170" s="2"/>
      <c r="D1170" s="2"/>
      <c r="E1170" s="2"/>
      <c r="F1170" s="2"/>
      <c r="G1170" s="2"/>
    </row>
    <row r="1171" spans="2:7">
      <c r="B1171" s="2"/>
      <c r="C1171" s="2"/>
      <c r="D1171" s="2"/>
      <c r="E1171" s="2"/>
      <c r="F1171" s="2"/>
      <c r="G1171" s="2"/>
    </row>
    <row r="1172" spans="2:7">
      <c r="B1172" s="2"/>
      <c r="C1172" s="2"/>
      <c r="D1172" s="2"/>
      <c r="E1172" s="2"/>
      <c r="F1172" s="2"/>
      <c r="G1172" s="2"/>
    </row>
    <row r="1173" spans="2:7">
      <c r="B1173" s="2"/>
      <c r="C1173" s="2"/>
      <c r="D1173" s="2"/>
      <c r="E1173" s="2"/>
      <c r="F1173" s="2"/>
      <c r="G1173" s="2"/>
    </row>
    <row r="1174" spans="2:7">
      <c r="B1174" s="2"/>
      <c r="C1174" s="2"/>
      <c r="D1174" s="2"/>
      <c r="E1174" s="2"/>
      <c r="F1174" s="2"/>
      <c r="G1174" s="2"/>
    </row>
    <row r="1175" spans="2:7">
      <c r="B1175" s="2"/>
      <c r="C1175" s="2"/>
      <c r="D1175" s="2"/>
      <c r="E1175" s="2"/>
      <c r="F1175" s="2"/>
      <c r="G1175" s="2"/>
    </row>
    <row r="1176" spans="2:7">
      <c r="B1176" s="2"/>
      <c r="C1176" s="2"/>
      <c r="D1176" s="2"/>
      <c r="E1176" s="2"/>
      <c r="F1176" s="2"/>
      <c r="G1176" s="2"/>
    </row>
    <row r="1177" spans="2:7">
      <c r="B1177" s="2"/>
      <c r="C1177" s="2"/>
      <c r="D1177" s="2"/>
      <c r="E1177" s="2"/>
      <c r="F1177" s="2"/>
      <c r="G1177" s="2"/>
    </row>
    <row r="1178" spans="2:7">
      <c r="B1178" s="2"/>
      <c r="C1178" s="2"/>
      <c r="D1178" s="2"/>
      <c r="E1178" s="2"/>
      <c r="F1178" s="2"/>
      <c r="G1178" s="2"/>
    </row>
    <row r="1179" spans="2:7">
      <c r="B1179" s="2"/>
      <c r="C1179" s="2"/>
      <c r="D1179" s="2"/>
      <c r="E1179" s="2"/>
      <c r="F1179" s="2"/>
      <c r="G1179" s="2"/>
    </row>
    <row r="1180" spans="2:7">
      <c r="B1180" s="2"/>
      <c r="C1180" s="2"/>
      <c r="D1180" s="2"/>
      <c r="E1180" s="2"/>
      <c r="F1180" s="2"/>
      <c r="G1180" s="2"/>
    </row>
    <row r="1181" spans="2:7">
      <c r="B1181" s="2"/>
      <c r="C1181" s="2"/>
      <c r="D1181" s="2"/>
      <c r="E1181" s="2"/>
      <c r="F1181" s="2"/>
      <c r="G1181" s="2"/>
    </row>
    <row r="1182" spans="2:7">
      <c r="B1182" s="2"/>
      <c r="C1182" s="2"/>
      <c r="D1182" s="2"/>
      <c r="E1182" s="2"/>
      <c r="F1182" s="2"/>
      <c r="G1182" s="2"/>
    </row>
    <row r="1183" spans="2:7">
      <c r="B1183" s="2"/>
      <c r="C1183" s="2"/>
      <c r="D1183" s="2"/>
      <c r="E1183" s="2"/>
      <c r="F1183" s="2"/>
      <c r="G1183" s="2"/>
    </row>
    <row r="1184" spans="2:7">
      <c r="B1184" s="2"/>
      <c r="C1184" s="2"/>
      <c r="D1184" s="2"/>
      <c r="E1184" s="2"/>
      <c r="F1184" s="2"/>
      <c r="G1184" s="2"/>
    </row>
    <row r="1185" spans="2:7">
      <c r="B1185" s="2"/>
      <c r="C1185" s="2"/>
      <c r="D1185" s="2"/>
      <c r="E1185" s="2"/>
      <c r="F1185" s="2"/>
      <c r="G1185" s="2"/>
    </row>
    <row r="1186" spans="2:7">
      <c r="B1186" s="2"/>
      <c r="C1186" s="2"/>
      <c r="D1186" s="2"/>
      <c r="E1186" s="2"/>
      <c r="F1186" s="2"/>
      <c r="G1186" s="2"/>
    </row>
    <row r="1187" spans="2:7">
      <c r="B1187" s="2"/>
      <c r="C1187" s="2"/>
      <c r="D1187" s="2"/>
      <c r="E1187" s="2"/>
      <c r="F1187" s="2"/>
      <c r="G1187" s="2"/>
    </row>
    <row r="1188" spans="2:7">
      <c r="B1188" s="2"/>
      <c r="C1188" s="2"/>
      <c r="D1188" s="2"/>
      <c r="E1188" s="2"/>
      <c r="F1188" s="2"/>
      <c r="G1188" s="2"/>
    </row>
    <row r="1189" spans="2:7">
      <c r="B1189" s="2"/>
      <c r="C1189" s="2"/>
      <c r="D1189" s="2"/>
      <c r="E1189" s="2"/>
      <c r="F1189" s="2"/>
      <c r="G1189" s="2"/>
    </row>
    <row r="1190" spans="2:7">
      <c r="B1190" s="2"/>
      <c r="C1190" s="2"/>
      <c r="D1190" s="2"/>
      <c r="E1190" s="2"/>
      <c r="F1190" s="2"/>
      <c r="G1190" s="2"/>
    </row>
    <row r="1191" spans="2:7">
      <c r="B1191" s="2"/>
      <c r="C1191" s="2"/>
      <c r="D1191" s="2"/>
      <c r="E1191" s="2"/>
      <c r="F1191" s="2"/>
      <c r="G1191" s="2"/>
    </row>
    <row r="1192" spans="2:7">
      <c r="B1192" s="2"/>
      <c r="C1192" s="2"/>
      <c r="D1192" s="2"/>
      <c r="E1192" s="2"/>
      <c r="F1192" s="2"/>
      <c r="G1192" s="2"/>
    </row>
    <row r="1193" spans="2:7">
      <c r="B1193" s="2"/>
      <c r="C1193" s="2"/>
      <c r="D1193" s="2"/>
      <c r="E1193" s="2"/>
      <c r="F1193" s="2"/>
      <c r="G1193" s="2"/>
    </row>
    <row r="1194" spans="2:7">
      <c r="B1194" s="2"/>
      <c r="C1194" s="2"/>
      <c r="D1194" s="2"/>
      <c r="E1194" s="2"/>
      <c r="F1194" s="2"/>
      <c r="G1194" s="2"/>
    </row>
    <row r="1195" spans="2:7">
      <c r="B1195" s="2"/>
      <c r="C1195" s="2"/>
      <c r="D1195" s="2"/>
      <c r="E1195" s="2"/>
      <c r="F1195" s="2"/>
      <c r="G1195" s="2"/>
    </row>
    <row r="1196" spans="2:7">
      <c r="B1196" s="2"/>
      <c r="C1196" s="2"/>
      <c r="D1196" s="2"/>
      <c r="E1196" s="2"/>
      <c r="F1196" s="2"/>
      <c r="G1196" s="2"/>
    </row>
    <row r="1197" spans="2:7">
      <c r="B1197" s="2"/>
      <c r="C1197" s="2"/>
      <c r="D1197" s="2"/>
      <c r="E1197" s="2"/>
      <c r="F1197" s="2"/>
      <c r="G1197" s="2"/>
    </row>
    <row r="1198" spans="2:7">
      <c r="B1198" s="2"/>
      <c r="C1198" s="2"/>
      <c r="D1198" s="2"/>
      <c r="E1198" s="2"/>
      <c r="F1198" s="2"/>
      <c r="G1198" s="2"/>
    </row>
    <row r="1199" spans="2:7">
      <c r="B1199" s="2"/>
      <c r="C1199" s="2"/>
      <c r="D1199" s="2"/>
      <c r="E1199" s="2"/>
      <c r="F1199" s="2"/>
      <c r="G1199" s="2"/>
    </row>
    <row r="1200" spans="2:7">
      <c r="B1200" s="2"/>
      <c r="C1200" s="2"/>
      <c r="D1200" s="2"/>
      <c r="E1200" s="2"/>
      <c r="F1200" s="2"/>
      <c r="G1200" s="2"/>
    </row>
    <row r="1201" spans="2:7">
      <c r="B1201" s="2"/>
      <c r="C1201" s="2"/>
      <c r="D1201" s="2"/>
      <c r="E1201" s="2"/>
      <c r="F1201" s="2"/>
      <c r="G1201" s="2"/>
    </row>
    <row r="1202" spans="2:7">
      <c r="B1202" s="2"/>
      <c r="C1202" s="2"/>
      <c r="D1202" s="2"/>
      <c r="E1202" s="2"/>
      <c r="F1202" s="2"/>
      <c r="G1202" s="2"/>
    </row>
    <row r="1203" spans="2:7">
      <c r="B1203" s="2"/>
      <c r="C1203" s="2"/>
      <c r="D1203" s="2"/>
      <c r="E1203" s="2"/>
      <c r="F1203" s="2"/>
      <c r="G1203" s="2"/>
    </row>
    <row r="1204" spans="2:7">
      <c r="B1204" s="2"/>
      <c r="C1204" s="2"/>
      <c r="D1204" s="2"/>
      <c r="E1204" s="2"/>
      <c r="F1204" s="2"/>
      <c r="G1204" s="2"/>
    </row>
    <row r="1205" spans="2:7">
      <c r="B1205" s="2"/>
      <c r="C1205" s="2"/>
      <c r="D1205" s="2"/>
      <c r="E1205" s="2"/>
      <c r="F1205" s="2"/>
      <c r="G1205" s="2"/>
    </row>
    <row r="1206" spans="2:7">
      <c r="B1206" s="2"/>
      <c r="C1206" s="2"/>
      <c r="D1206" s="2"/>
      <c r="E1206" s="2"/>
      <c r="F1206" s="2"/>
      <c r="G1206" s="2"/>
    </row>
    <row r="1207" spans="2:7">
      <c r="B1207" s="2"/>
      <c r="C1207" s="2"/>
      <c r="D1207" s="2"/>
      <c r="E1207" s="2"/>
      <c r="F1207" s="2"/>
      <c r="G1207" s="2"/>
    </row>
    <row r="1208" spans="2:7">
      <c r="B1208" s="2"/>
      <c r="C1208" s="2"/>
      <c r="D1208" s="2"/>
      <c r="E1208" s="2"/>
      <c r="F1208" s="2"/>
      <c r="G1208" s="2"/>
    </row>
    <row r="1209" spans="2:7">
      <c r="B1209" s="2"/>
      <c r="C1209" s="2"/>
      <c r="D1209" s="2"/>
      <c r="E1209" s="2"/>
      <c r="F1209" s="2"/>
      <c r="G1209" s="2"/>
    </row>
    <row r="1210" spans="2:7">
      <c r="B1210" s="2"/>
      <c r="C1210" s="2"/>
      <c r="D1210" s="2"/>
      <c r="E1210" s="2"/>
      <c r="F1210" s="2"/>
      <c r="G1210" s="2"/>
    </row>
    <row r="1211" spans="2:7">
      <c r="B1211" s="2"/>
      <c r="C1211" s="2"/>
      <c r="D1211" s="2"/>
      <c r="E1211" s="2"/>
      <c r="F1211" s="2"/>
      <c r="G1211" s="2"/>
    </row>
    <row r="1212" spans="2:7">
      <c r="B1212" s="2"/>
      <c r="C1212" s="2"/>
      <c r="D1212" s="2"/>
      <c r="E1212" s="2"/>
      <c r="F1212" s="2"/>
      <c r="G1212" s="2"/>
    </row>
    <row r="1213" spans="2:7">
      <c r="B1213" s="2"/>
      <c r="C1213" s="2"/>
      <c r="D1213" s="2"/>
      <c r="E1213" s="2"/>
      <c r="F1213" s="2"/>
      <c r="G1213" s="2"/>
    </row>
    <row r="1214" spans="2:7">
      <c r="B1214" s="2"/>
      <c r="C1214" s="2"/>
      <c r="D1214" s="2"/>
      <c r="E1214" s="2"/>
      <c r="F1214" s="2"/>
      <c r="G1214" s="2"/>
    </row>
    <row r="1215" spans="2:7">
      <c r="B1215" s="2"/>
      <c r="C1215" s="2"/>
      <c r="D1215" s="2"/>
      <c r="E1215" s="2"/>
      <c r="F1215" s="2"/>
      <c r="G1215" s="2"/>
    </row>
    <row r="1216" spans="2:7">
      <c r="B1216" s="2"/>
      <c r="C1216" s="2"/>
      <c r="D1216" s="2"/>
      <c r="E1216" s="2"/>
      <c r="F1216" s="2"/>
      <c r="G1216" s="2"/>
    </row>
    <row r="1217" spans="2:7">
      <c r="B1217" s="2"/>
      <c r="C1217" s="2"/>
      <c r="D1217" s="2"/>
      <c r="E1217" s="2"/>
      <c r="F1217" s="2"/>
      <c r="G1217" s="2"/>
    </row>
    <row r="1218" spans="2:7">
      <c r="B1218" s="2"/>
      <c r="C1218" s="2"/>
      <c r="D1218" s="2"/>
      <c r="E1218" s="2"/>
      <c r="F1218" s="2"/>
      <c r="G1218" s="2"/>
    </row>
    <row r="1219" spans="2:7">
      <c r="B1219" s="2"/>
      <c r="C1219" s="2"/>
      <c r="D1219" s="2"/>
      <c r="E1219" s="2"/>
      <c r="F1219" s="2"/>
      <c r="G1219" s="2"/>
    </row>
    <row r="1220" spans="2:7">
      <c r="B1220" s="2"/>
      <c r="C1220" s="2"/>
      <c r="D1220" s="2"/>
      <c r="E1220" s="2"/>
      <c r="F1220" s="2"/>
      <c r="G1220" s="2"/>
    </row>
    <row r="1221" spans="2:7">
      <c r="B1221" s="2"/>
      <c r="C1221" s="2"/>
      <c r="D1221" s="2"/>
      <c r="E1221" s="2"/>
      <c r="F1221" s="2"/>
      <c r="G1221" s="2"/>
    </row>
    <row r="1222" spans="2:7">
      <c r="B1222" s="2"/>
      <c r="C1222" s="2"/>
      <c r="D1222" s="2"/>
      <c r="E1222" s="2"/>
      <c r="F1222" s="2"/>
      <c r="G1222" s="2"/>
    </row>
    <row r="1223" spans="2:7">
      <c r="B1223" s="2"/>
      <c r="C1223" s="2"/>
      <c r="D1223" s="2"/>
      <c r="E1223" s="2"/>
      <c r="F1223" s="2"/>
      <c r="G1223" s="2"/>
    </row>
    <row r="1224" spans="2:7">
      <c r="B1224" s="2"/>
      <c r="C1224" s="2"/>
      <c r="D1224" s="2"/>
      <c r="E1224" s="2"/>
      <c r="F1224" s="2"/>
      <c r="G1224" s="2"/>
    </row>
    <row r="1225" spans="2:7">
      <c r="B1225" s="2"/>
      <c r="C1225" s="2"/>
      <c r="D1225" s="2"/>
      <c r="E1225" s="2"/>
      <c r="F1225" s="2"/>
      <c r="G1225" s="2"/>
    </row>
    <row r="1226" spans="2:7">
      <c r="B1226" s="2"/>
      <c r="C1226" s="2"/>
      <c r="D1226" s="2"/>
      <c r="E1226" s="2"/>
      <c r="F1226" s="2"/>
      <c r="G1226" s="2"/>
    </row>
    <row r="1227" spans="2:7">
      <c r="B1227" s="2"/>
      <c r="C1227" s="2"/>
      <c r="D1227" s="2"/>
      <c r="E1227" s="2"/>
      <c r="F1227" s="2"/>
      <c r="G1227" s="2"/>
    </row>
    <row r="1228" spans="2:7">
      <c r="B1228" s="2"/>
      <c r="C1228" s="2"/>
      <c r="D1228" s="2"/>
      <c r="E1228" s="2"/>
      <c r="F1228" s="2"/>
      <c r="G1228" s="2"/>
    </row>
    <row r="1229" spans="2:7">
      <c r="B1229" s="2"/>
      <c r="C1229" s="2"/>
      <c r="D1229" s="2"/>
      <c r="E1229" s="2"/>
      <c r="F1229" s="2"/>
      <c r="G1229" s="2"/>
    </row>
    <row r="1230" spans="2:7">
      <c r="B1230" s="2"/>
      <c r="C1230" s="2"/>
      <c r="D1230" s="2"/>
      <c r="E1230" s="2"/>
      <c r="F1230" s="2"/>
      <c r="G1230" s="2"/>
    </row>
    <row r="1231" spans="2:7">
      <c r="B1231" s="2"/>
      <c r="C1231" s="2"/>
      <c r="D1231" s="2"/>
      <c r="E1231" s="2"/>
      <c r="F1231" s="2"/>
      <c r="G1231" s="2"/>
    </row>
    <row r="1232" spans="2:7">
      <c r="B1232" s="2"/>
      <c r="C1232" s="2"/>
      <c r="D1232" s="2"/>
      <c r="E1232" s="2"/>
      <c r="F1232" s="2"/>
      <c r="G1232" s="2"/>
    </row>
    <row r="1233" spans="2:7">
      <c r="B1233" s="2"/>
      <c r="C1233" s="2"/>
      <c r="D1233" s="2"/>
      <c r="E1233" s="2"/>
      <c r="F1233" s="2"/>
      <c r="G1233" s="2"/>
    </row>
    <row r="1234" spans="2:7">
      <c r="B1234" s="2"/>
      <c r="C1234" s="2"/>
      <c r="D1234" s="2"/>
      <c r="E1234" s="2"/>
      <c r="F1234" s="2"/>
      <c r="G1234" s="2"/>
    </row>
    <row r="1235" spans="2:7">
      <c r="B1235" s="2"/>
      <c r="C1235" s="2"/>
      <c r="D1235" s="2"/>
      <c r="E1235" s="2"/>
      <c r="F1235" s="2"/>
      <c r="G1235" s="2"/>
    </row>
    <row r="1236" spans="2:7">
      <c r="B1236" s="2"/>
      <c r="C1236" s="2"/>
      <c r="D1236" s="2"/>
      <c r="E1236" s="2"/>
      <c r="F1236" s="2"/>
      <c r="G1236" s="2"/>
    </row>
    <row r="1237" spans="2:7">
      <c r="B1237" s="2"/>
      <c r="C1237" s="2"/>
      <c r="D1237" s="2"/>
      <c r="E1237" s="2"/>
      <c r="F1237" s="2"/>
      <c r="G1237" s="2"/>
    </row>
    <row r="1238" spans="2:7">
      <c r="B1238" s="2"/>
      <c r="C1238" s="2"/>
      <c r="D1238" s="2"/>
      <c r="E1238" s="2"/>
      <c r="F1238" s="2"/>
      <c r="G1238" s="2"/>
    </row>
    <row r="1239" spans="2:7">
      <c r="B1239" s="2"/>
      <c r="C1239" s="2"/>
      <c r="D1239" s="2"/>
      <c r="E1239" s="2"/>
      <c r="F1239" s="2"/>
      <c r="G1239" s="2"/>
    </row>
    <row r="1240" spans="2:7">
      <c r="B1240" s="2"/>
      <c r="C1240" s="2"/>
      <c r="D1240" s="2"/>
      <c r="E1240" s="2"/>
      <c r="F1240" s="2"/>
      <c r="G1240" s="2"/>
    </row>
    <row r="1241" spans="2:7">
      <c r="B1241" s="2"/>
      <c r="C1241" s="2"/>
      <c r="D1241" s="2"/>
      <c r="E1241" s="2"/>
      <c r="F1241" s="2"/>
      <c r="G1241" s="2"/>
    </row>
    <row r="1242" spans="2:7">
      <c r="B1242" s="2"/>
      <c r="C1242" s="2"/>
      <c r="D1242" s="2"/>
      <c r="E1242" s="2"/>
      <c r="F1242" s="2"/>
      <c r="G1242" s="2"/>
    </row>
    <row r="1243" spans="2:7">
      <c r="B1243" s="2"/>
      <c r="C1243" s="2"/>
      <c r="D1243" s="2"/>
      <c r="E1243" s="2"/>
      <c r="F1243" s="2"/>
      <c r="G1243" s="2"/>
    </row>
    <row r="1244" spans="2:7">
      <c r="B1244" s="2"/>
      <c r="C1244" s="2"/>
      <c r="D1244" s="2"/>
      <c r="E1244" s="2"/>
      <c r="F1244" s="2"/>
      <c r="G1244" s="2"/>
    </row>
    <row r="1245" spans="2:7">
      <c r="B1245" s="2"/>
      <c r="C1245" s="2"/>
      <c r="D1245" s="2"/>
      <c r="E1245" s="2"/>
      <c r="F1245" s="2"/>
      <c r="G1245" s="2"/>
    </row>
    <row r="1246" spans="2:7">
      <c r="B1246" s="2"/>
      <c r="C1246" s="2"/>
      <c r="D1246" s="2"/>
      <c r="E1246" s="2"/>
      <c r="F1246" s="2"/>
      <c r="G1246" s="2"/>
    </row>
    <row r="1247" spans="2:7">
      <c r="B1247" s="2"/>
      <c r="C1247" s="2"/>
      <c r="D1247" s="2"/>
      <c r="E1247" s="2"/>
      <c r="F1247" s="2"/>
      <c r="G1247" s="2"/>
    </row>
    <row r="1248" spans="2:7">
      <c r="B1248" s="2"/>
      <c r="C1248" s="2"/>
      <c r="D1248" s="2"/>
      <c r="E1248" s="2"/>
      <c r="F1248" s="2"/>
      <c r="G1248" s="2"/>
    </row>
    <row r="1249" spans="2:7">
      <c r="B1249" s="2"/>
      <c r="C1249" s="2"/>
      <c r="D1249" s="2"/>
      <c r="E1249" s="2"/>
      <c r="F1249" s="2"/>
      <c r="G1249" s="2"/>
    </row>
    <row r="1250" spans="2:7">
      <c r="B1250" s="2"/>
      <c r="C1250" s="2"/>
      <c r="D1250" s="2"/>
      <c r="E1250" s="2"/>
      <c r="F1250" s="2"/>
      <c r="G1250" s="2"/>
    </row>
    <row r="1251" spans="2:7">
      <c r="B1251" s="2"/>
      <c r="C1251" s="2"/>
      <c r="D1251" s="2"/>
      <c r="E1251" s="2"/>
      <c r="F1251" s="2"/>
      <c r="G1251" s="2"/>
    </row>
    <row r="1252" spans="2:7">
      <c r="B1252" s="2"/>
      <c r="C1252" s="2"/>
      <c r="D1252" s="2"/>
      <c r="E1252" s="2"/>
      <c r="F1252" s="2"/>
      <c r="G1252" s="2"/>
    </row>
    <row r="1253" spans="2:7">
      <c r="B1253" s="2"/>
      <c r="C1253" s="2"/>
      <c r="D1253" s="2"/>
      <c r="E1253" s="2"/>
      <c r="F1253" s="2"/>
      <c r="G1253" s="2"/>
    </row>
    <row r="1254" spans="2:7">
      <c r="B1254" s="2"/>
      <c r="C1254" s="2"/>
      <c r="D1254" s="2"/>
      <c r="E1254" s="2"/>
      <c r="F1254" s="2"/>
      <c r="G1254" s="2"/>
    </row>
    <row r="1255" spans="2:7">
      <c r="B1255" s="2"/>
      <c r="C1255" s="2"/>
      <c r="D1255" s="2"/>
      <c r="E1255" s="2"/>
      <c r="F1255" s="2"/>
      <c r="G1255" s="2"/>
    </row>
    <row r="1256" spans="2:7">
      <c r="B1256" s="2"/>
      <c r="C1256" s="2"/>
      <c r="D1256" s="2"/>
      <c r="E1256" s="2"/>
      <c r="F1256" s="2"/>
      <c r="G1256" s="2"/>
    </row>
    <row r="1257" spans="2:7">
      <c r="B1257" s="2"/>
      <c r="C1257" s="2"/>
      <c r="D1257" s="2"/>
      <c r="E1257" s="2"/>
      <c r="F1257" s="2"/>
      <c r="G1257" s="2"/>
    </row>
    <row r="1258" spans="2:7">
      <c r="B1258" s="2"/>
      <c r="C1258" s="2"/>
      <c r="D1258" s="2"/>
      <c r="E1258" s="2"/>
      <c r="F1258" s="2"/>
      <c r="G1258" s="2"/>
    </row>
    <row r="1259" spans="2:7">
      <c r="B1259" s="2"/>
      <c r="C1259" s="2"/>
      <c r="D1259" s="2"/>
      <c r="E1259" s="2"/>
      <c r="F1259" s="2"/>
      <c r="G1259" s="2"/>
    </row>
    <row r="1260" spans="2:7">
      <c r="B1260" s="2"/>
      <c r="C1260" s="2"/>
      <c r="D1260" s="2"/>
      <c r="E1260" s="2"/>
      <c r="F1260" s="2"/>
      <c r="G1260" s="2"/>
    </row>
    <row r="1261" spans="2:7">
      <c r="B1261" s="2"/>
      <c r="C1261" s="2"/>
      <c r="D1261" s="2"/>
      <c r="E1261" s="2"/>
      <c r="F1261" s="2"/>
      <c r="G1261" s="2"/>
    </row>
    <row r="1262" spans="2:7">
      <c r="B1262" s="2"/>
      <c r="C1262" s="2"/>
      <c r="D1262" s="2"/>
      <c r="E1262" s="2"/>
      <c r="F1262" s="2"/>
      <c r="G1262" s="2"/>
    </row>
    <row r="1263" spans="2:7">
      <c r="B1263" s="2"/>
      <c r="C1263" s="2"/>
      <c r="D1263" s="2"/>
      <c r="E1263" s="2"/>
      <c r="F1263" s="2"/>
      <c r="G1263" s="2"/>
    </row>
    <row r="1264" spans="2:7">
      <c r="B1264" s="2"/>
      <c r="C1264" s="2"/>
      <c r="D1264" s="2"/>
      <c r="E1264" s="2"/>
      <c r="F1264" s="2"/>
      <c r="G1264" s="2"/>
    </row>
    <row r="1265" spans="2:7">
      <c r="B1265" s="2"/>
      <c r="C1265" s="2"/>
      <c r="D1265" s="2"/>
      <c r="E1265" s="2"/>
      <c r="F1265" s="2"/>
      <c r="G1265" s="2"/>
    </row>
    <row r="1266" spans="2:7">
      <c r="B1266" s="2"/>
      <c r="C1266" s="2"/>
      <c r="D1266" s="2"/>
      <c r="E1266" s="2"/>
      <c r="F1266" s="2"/>
      <c r="G1266" s="2"/>
    </row>
    <row r="1267" spans="2:7">
      <c r="B1267" s="2"/>
      <c r="C1267" s="2"/>
      <c r="D1267" s="2"/>
      <c r="E1267" s="2"/>
      <c r="F1267" s="2"/>
      <c r="G1267" s="2"/>
    </row>
    <row r="1268" spans="2:7">
      <c r="B1268" s="2"/>
      <c r="C1268" s="2"/>
      <c r="D1268" s="2"/>
      <c r="E1268" s="2"/>
      <c r="F1268" s="2"/>
      <c r="G1268" s="2"/>
    </row>
    <row r="1269" spans="2:7">
      <c r="B1269" s="2"/>
      <c r="C1269" s="2"/>
      <c r="D1269" s="2"/>
      <c r="E1269" s="2"/>
      <c r="F1269" s="2"/>
      <c r="G1269" s="2"/>
    </row>
    <row r="1270" spans="2:7">
      <c r="B1270" s="2"/>
      <c r="C1270" s="2"/>
      <c r="D1270" s="2"/>
      <c r="E1270" s="2"/>
      <c r="F1270" s="2"/>
      <c r="G1270" s="2"/>
    </row>
    <row r="1271" spans="2:7">
      <c r="B1271" s="2"/>
      <c r="C1271" s="2"/>
      <c r="D1271" s="2"/>
      <c r="E1271" s="2"/>
      <c r="F1271" s="2"/>
      <c r="G1271" s="2"/>
    </row>
    <row r="1272" spans="2:7">
      <c r="B1272" s="2"/>
      <c r="C1272" s="2"/>
      <c r="D1272" s="2"/>
      <c r="E1272" s="2"/>
      <c r="F1272" s="2"/>
      <c r="G1272" s="2"/>
    </row>
    <row r="1273" spans="2:7">
      <c r="B1273" s="2"/>
      <c r="C1273" s="2"/>
      <c r="D1273" s="2"/>
      <c r="E1273" s="2"/>
      <c r="F1273" s="2"/>
      <c r="G1273" s="2"/>
    </row>
    <row r="1274" spans="2:7">
      <c r="B1274" s="2"/>
      <c r="C1274" s="2"/>
      <c r="D1274" s="2"/>
      <c r="E1274" s="2"/>
      <c r="F1274" s="2"/>
      <c r="G1274" s="2"/>
    </row>
    <row r="1275" spans="2:7">
      <c r="B1275" s="2"/>
      <c r="C1275" s="2"/>
      <c r="D1275" s="2"/>
      <c r="E1275" s="2"/>
      <c r="F1275" s="2"/>
      <c r="G1275" s="2"/>
    </row>
    <row r="1276" spans="2:7">
      <c r="B1276" s="2"/>
      <c r="C1276" s="2"/>
      <c r="D1276" s="2"/>
      <c r="E1276" s="2"/>
      <c r="F1276" s="2"/>
      <c r="G1276" s="2"/>
    </row>
    <row r="1277" spans="2:7">
      <c r="B1277" s="2"/>
      <c r="C1277" s="2"/>
      <c r="D1277" s="2"/>
      <c r="E1277" s="2"/>
      <c r="F1277" s="2"/>
      <c r="G1277" s="2"/>
    </row>
    <row r="1278" spans="2:7">
      <c r="B1278" s="2"/>
      <c r="C1278" s="2"/>
      <c r="D1278" s="2"/>
      <c r="E1278" s="2"/>
      <c r="F1278" s="2"/>
      <c r="G1278" s="2"/>
    </row>
    <row r="1279" spans="2:7">
      <c r="B1279" s="2"/>
      <c r="C1279" s="2"/>
      <c r="D1279" s="2"/>
      <c r="E1279" s="2"/>
      <c r="F1279" s="2"/>
      <c r="G1279" s="2"/>
    </row>
    <row r="1280" spans="2:7">
      <c r="B1280" s="2"/>
      <c r="C1280" s="2"/>
      <c r="D1280" s="2"/>
      <c r="E1280" s="2"/>
      <c r="F1280" s="2"/>
      <c r="G1280" s="2"/>
    </row>
    <row r="1281" spans="2:7">
      <c r="B1281" s="2"/>
      <c r="C1281" s="2"/>
      <c r="D1281" s="2"/>
      <c r="E1281" s="2"/>
      <c r="F1281" s="2"/>
      <c r="G1281" s="2"/>
    </row>
    <row r="1282" spans="2:7">
      <c r="B1282" s="2"/>
      <c r="C1282" s="2"/>
      <c r="D1282" s="2"/>
      <c r="E1282" s="2"/>
      <c r="F1282" s="2"/>
      <c r="G1282" s="2"/>
    </row>
    <row r="1283" spans="2:7">
      <c r="B1283" s="2"/>
      <c r="C1283" s="2"/>
      <c r="D1283" s="2"/>
      <c r="E1283" s="2"/>
      <c r="F1283" s="2"/>
      <c r="G1283" s="2"/>
    </row>
    <row r="1284" spans="2:7">
      <c r="B1284" s="2"/>
      <c r="C1284" s="2"/>
      <c r="D1284" s="2"/>
      <c r="E1284" s="2"/>
      <c r="F1284" s="2"/>
      <c r="G1284" s="2"/>
    </row>
    <row r="1285" spans="2:7">
      <c r="B1285" s="2"/>
      <c r="C1285" s="2"/>
      <c r="D1285" s="2"/>
      <c r="E1285" s="2"/>
      <c r="F1285" s="2"/>
      <c r="G1285" s="2"/>
    </row>
    <row r="1286" spans="2:7">
      <c r="B1286" s="2"/>
      <c r="C1286" s="2"/>
      <c r="D1286" s="2"/>
      <c r="E1286" s="2"/>
      <c r="F1286" s="2"/>
      <c r="G1286" s="2"/>
    </row>
    <row r="1287" spans="2:7">
      <c r="B1287" s="2"/>
      <c r="C1287" s="2"/>
      <c r="D1287" s="2"/>
      <c r="E1287" s="2"/>
      <c r="F1287" s="2"/>
      <c r="G1287" s="2"/>
    </row>
    <row r="1288" spans="2:7">
      <c r="B1288" s="2"/>
      <c r="C1288" s="2"/>
      <c r="D1288" s="2"/>
      <c r="E1288" s="2"/>
      <c r="F1288" s="2"/>
      <c r="G1288" s="2"/>
    </row>
    <row r="1289" spans="2:7">
      <c r="B1289" s="2"/>
      <c r="C1289" s="2"/>
      <c r="D1289" s="2"/>
      <c r="E1289" s="2"/>
      <c r="F1289" s="2"/>
      <c r="G1289" s="2"/>
    </row>
    <row r="1290" spans="2:7">
      <c r="B1290" s="2"/>
      <c r="C1290" s="2"/>
      <c r="D1290" s="2"/>
      <c r="E1290" s="2"/>
      <c r="F1290" s="2"/>
      <c r="G1290" s="2"/>
    </row>
    <row r="1291" spans="2:7">
      <c r="B1291" s="2"/>
      <c r="C1291" s="2"/>
      <c r="D1291" s="2"/>
      <c r="E1291" s="2"/>
      <c r="F1291" s="2"/>
      <c r="G1291" s="2"/>
    </row>
    <row r="1292" spans="2:7">
      <c r="B1292" s="2"/>
      <c r="C1292" s="2"/>
      <c r="D1292" s="2"/>
      <c r="E1292" s="2"/>
      <c r="F1292" s="2"/>
      <c r="G1292" s="2"/>
    </row>
    <row r="1293" spans="2:7">
      <c r="B1293" s="2"/>
      <c r="C1293" s="2"/>
      <c r="D1293" s="2"/>
      <c r="E1293" s="2"/>
      <c r="F1293" s="2"/>
      <c r="G1293" s="2"/>
    </row>
    <row r="1294" spans="2:7">
      <c r="B1294" s="2"/>
      <c r="C1294" s="2"/>
      <c r="D1294" s="2"/>
      <c r="E1294" s="2"/>
      <c r="F1294" s="2"/>
      <c r="G1294" s="2"/>
    </row>
    <row r="1295" spans="2:7">
      <c r="B1295" s="2"/>
      <c r="C1295" s="2"/>
      <c r="D1295" s="2"/>
      <c r="E1295" s="2"/>
      <c r="F1295" s="2"/>
      <c r="G1295" s="2"/>
    </row>
    <row r="1296" spans="2:7">
      <c r="B1296" s="2"/>
      <c r="C1296" s="2"/>
      <c r="D1296" s="2"/>
      <c r="E1296" s="2"/>
      <c r="F1296" s="2"/>
      <c r="G1296" s="2"/>
    </row>
    <row r="1297" spans="2:7">
      <c r="B1297" s="2"/>
      <c r="C1297" s="2"/>
      <c r="D1297" s="2"/>
      <c r="E1297" s="2"/>
      <c r="F1297" s="2"/>
      <c r="G1297" s="2"/>
    </row>
    <row r="1298" spans="2:7">
      <c r="B1298" s="2"/>
      <c r="C1298" s="2"/>
      <c r="D1298" s="2"/>
      <c r="E1298" s="2"/>
      <c r="F1298" s="2"/>
      <c r="G1298" s="2"/>
    </row>
    <row r="1299" spans="2:7">
      <c r="B1299" s="2"/>
      <c r="C1299" s="2"/>
      <c r="D1299" s="2"/>
      <c r="E1299" s="2"/>
      <c r="F1299" s="2"/>
      <c r="G1299" s="2"/>
    </row>
    <row r="1300" spans="2:7">
      <c r="B1300" s="2"/>
      <c r="C1300" s="2"/>
      <c r="D1300" s="2"/>
      <c r="E1300" s="2"/>
      <c r="F1300" s="2"/>
      <c r="G1300" s="2"/>
    </row>
    <row r="1301" spans="2:7">
      <c r="B1301" s="2"/>
      <c r="C1301" s="2"/>
      <c r="D1301" s="2"/>
      <c r="E1301" s="2"/>
      <c r="F1301" s="2"/>
      <c r="G1301" s="2"/>
    </row>
    <row r="1302" spans="2:7">
      <c r="B1302" s="2"/>
      <c r="C1302" s="2"/>
      <c r="D1302" s="2"/>
      <c r="E1302" s="2"/>
      <c r="F1302" s="2"/>
      <c r="G1302" s="2"/>
    </row>
    <row r="1303" spans="2:7">
      <c r="B1303" s="2"/>
      <c r="C1303" s="2"/>
      <c r="D1303" s="2"/>
      <c r="E1303" s="2"/>
      <c r="F1303" s="2"/>
      <c r="G1303" s="2"/>
    </row>
    <row r="1304" spans="2:7">
      <c r="B1304" s="2"/>
      <c r="C1304" s="2"/>
      <c r="D1304" s="2"/>
      <c r="E1304" s="2"/>
      <c r="F1304" s="2"/>
      <c r="G1304" s="2"/>
    </row>
    <row r="1305" spans="2:7">
      <c r="B1305" s="2"/>
      <c r="C1305" s="2"/>
      <c r="D1305" s="2"/>
      <c r="E1305" s="2"/>
      <c r="F1305" s="2"/>
      <c r="G1305" s="2"/>
    </row>
    <row r="1306" spans="2:7">
      <c r="B1306" s="2"/>
      <c r="C1306" s="2"/>
      <c r="D1306" s="2"/>
      <c r="E1306" s="2"/>
      <c r="F1306" s="2"/>
      <c r="G1306" s="2"/>
    </row>
    <row r="1307" spans="2:7">
      <c r="B1307" s="2"/>
      <c r="C1307" s="2"/>
      <c r="D1307" s="2"/>
      <c r="E1307" s="2"/>
      <c r="F1307" s="2"/>
      <c r="G1307" s="2"/>
    </row>
    <row r="1308" spans="2:7">
      <c r="B1308" s="2"/>
      <c r="C1308" s="2"/>
      <c r="D1308" s="2"/>
      <c r="E1308" s="2"/>
      <c r="F1308" s="2"/>
      <c r="G1308" s="2"/>
    </row>
    <row r="1309" spans="2:7">
      <c r="B1309" s="2"/>
      <c r="C1309" s="2"/>
      <c r="D1309" s="2"/>
      <c r="E1309" s="2"/>
      <c r="F1309" s="2"/>
      <c r="G1309" s="2"/>
    </row>
    <row r="1310" spans="2:7">
      <c r="B1310" s="2"/>
      <c r="C1310" s="2"/>
      <c r="D1310" s="2"/>
      <c r="E1310" s="2"/>
      <c r="F1310" s="2"/>
      <c r="G1310" s="2"/>
    </row>
    <row r="1311" spans="2:7">
      <c r="B1311" s="2"/>
      <c r="C1311" s="2"/>
      <c r="D1311" s="2"/>
      <c r="E1311" s="2"/>
      <c r="F1311" s="2"/>
      <c r="G1311" s="2"/>
    </row>
    <row r="1312" spans="2:7">
      <c r="B1312" s="2"/>
      <c r="C1312" s="2"/>
      <c r="D1312" s="2"/>
      <c r="E1312" s="2"/>
      <c r="F1312" s="2"/>
      <c r="G1312" s="2"/>
    </row>
    <row r="1313" spans="2:7">
      <c r="B1313" s="2"/>
      <c r="C1313" s="2"/>
      <c r="D1313" s="2"/>
      <c r="E1313" s="2"/>
      <c r="F1313" s="2"/>
      <c r="G1313" s="2"/>
    </row>
    <row r="1314" spans="2:7">
      <c r="B1314" s="2"/>
      <c r="C1314" s="2"/>
      <c r="D1314" s="2"/>
      <c r="E1314" s="2"/>
      <c r="F1314" s="2"/>
      <c r="G1314" s="2"/>
    </row>
    <row r="1315" spans="2:7">
      <c r="B1315" s="2"/>
      <c r="C1315" s="2"/>
      <c r="D1315" s="2"/>
      <c r="E1315" s="2"/>
      <c r="F1315" s="2"/>
      <c r="G1315" s="2"/>
    </row>
    <row r="1316" spans="2:7">
      <c r="B1316" s="2"/>
      <c r="C1316" s="2"/>
      <c r="D1316" s="2"/>
      <c r="E1316" s="2"/>
      <c r="F1316" s="2"/>
      <c r="G1316" s="2"/>
    </row>
    <row r="1317" spans="2:7">
      <c r="B1317" s="2"/>
      <c r="C1317" s="2"/>
      <c r="D1317" s="2"/>
      <c r="E1317" s="2"/>
      <c r="F1317" s="2"/>
      <c r="G1317" s="2"/>
    </row>
    <row r="1318" spans="2:7">
      <c r="B1318" s="2"/>
      <c r="C1318" s="2"/>
      <c r="D1318" s="2"/>
      <c r="E1318" s="2"/>
      <c r="F1318" s="2"/>
      <c r="G1318" s="2"/>
    </row>
    <row r="1319" spans="2:7">
      <c r="B1319" s="2"/>
      <c r="C1319" s="2"/>
      <c r="D1319" s="2"/>
      <c r="E1319" s="2"/>
      <c r="F1319" s="2"/>
      <c r="G1319" s="2"/>
    </row>
    <row r="1320" spans="2:7">
      <c r="B1320" s="2"/>
      <c r="C1320" s="2"/>
      <c r="D1320" s="2"/>
      <c r="E1320" s="2"/>
      <c r="F1320" s="2"/>
      <c r="G1320" s="2"/>
    </row>
    <row r="1321" spans="2:7">
      <c r="B1321" s="2"/>
      <c r="C1321" s="2"/>
      <c r="D1321" s="2"/>
      <c r="E1321" s="2"/>
      <c r="F1321" s="2"/>
      <c r="G1321" s="2"/>
    </row>
    <row r="1322" spans="2:7">
      <c r="B1322" s="2"/>
      <c r="C1322" s="2"/>
      <c r="D1322" s="2"/>
      <c r="E1322" s="2"/>
      <c r="F1322" s="2"/>
      <c r="G1322" s="2"/>
    </row>
    <row r="1323" spans="2:7">
      <c r="B1323" s="2"/>
      <c r="C1323" s="2"/>
      <c r="D1323" s="2"/>
      <c r="E1323" s="2"/>
      <c r="F1323" s="2"/>
      <c r="G1323" s="2"/>
    </row>
    <row r="1324" spans="2:7">
      <c r="B1324" s="2"/>
      <c r="C1324" s="2"/>
      <c r="D1324" s="2"/>
      <c r="E1324" s="2"/>
      <c r="F1324" s="2"/>
      <c r="G1324" s="2"/>
    </row>
    <row r="1325" spans="2:7">
      <c r="B1325" s="2"/>
      <c r="C1325" s="2"/>
      <c r="D1325" s="2"/>
      <c r="E1325" s="2"/>
      <c r="F1325" s="2"/>
      <c r="G1325" s="2"/>
    </row>
    <row r="1326" spans="2:7">
      <c r="B1326" s="2"/>
      <c r="C1326" s="2"/>
      <c r="D1326" s="2"/>
      <c r="E1326" s="2"/>
      <c r="F1326" s="2"/>
      <c r="G1326" s="2"/>
    </row>
    <row r="1327" spans="2:7">
      <c r="B1327" s="2"/>
      <c r="C1327" s="2"/>
      <c r="D1327" s="2"/>
      <c r="E1327" s="2"/>
      <c r="F1327" s="2"/>
      <c r="G1327" s="2"/>
    </row>
    <row r="1328" spans="2:7">
      <c r="B1328" s="2"/>
      <c r="C1328" s="2"/>
      <c r="D1328" s="2"/>
      <c r="E1328" s="2"/>
      <c r="F1328" s="2"/>
      <c r="G1328" s="2"/>
    </row>
    <row r="1329" spans="2:7">
      <c r="B1329" s="2"/>
      <c r="C1329" s="2"/>
      <c r="D1329" s="2"/>
      <c r="E1329" s="2"/>
      <c r="F1329" s="2"/>
      <c r="G1329" s="2"/>
    </row>
    <row r="1330" spans="2:7">
      <c r="B1330" s="2"/>
      <c r="C1330" s="2"/>
      <c r="D1330" s="2"/>
      <c r="E1330" s="2"/>
      <c r="F1330" s="2"/>
      <c r="G1330" s="2"/>
    </row>
    <row r="1331" spans="2:7">
      <c r="B1331" s="2"/>
      <c r="C1331" s="2"/>
      <c r="D1331" s="2"/>
      <c r="E1331" s="2"/>
      <c r="F1331" s="2"/>
      <c r="G1331" s="2"/>
    </row>
    <row r="1332" spans="2:7">
      <c r="B1332" s="2"/>
      <c r="C1332" s="2"/>
      <c r="D1332" s="2"/>
      <c r="E1332" s="2"/>
      <c r="F1332" s="2"/>
      <c r="G1332" s="2"/>
    </row>
    <row r="1333" spans="2:7">
      <c r="B1333" s="2"/>
      <c r="C1333" s="2"/>
      <c r="D1333" s="2"/>
      <c r="E1333" s="2"/>
      <c r="F1333" s="2"/>
      <c r="G1333" s="2"/>
    </row>
    <row r="1334" spans="2:7">
      <c r="B1334" s="2"/>
      <c r="C1334" s="2"/>
      <c r="D1334" s="2"/>
      <c r="E1334" s="2"/>
      <c r="F1334" s="2"/>
      <c r="G1334" s="2"/>
    </row>
    <row r="1335" spans="2:7">
      <c r="B1335" s="2"/>
      <c r="C1335" s="2"/>
      <c r="D1335" s="2"/>
      <c r="E1335" s="2"/>
      <c r="F1335" s="2"/>
      <c r="G1335" s="2"/>
    </row>
    <row r="1336" spans="2:7">
      <c r="B1336" s="2"/>
      <c r="C1336" s="2"/>
      <c r="D1336" s="2"/>
      <c r="E1336" s="2"/>
      <c r="F1336" s="2"/>
      <c r="G1336" s="2"/>
    </row>
    <row r="1337" spans="2:7">
      <c r="B1337" s="2"/>
      <c r="C1337" s="2"/>
      <c r="D1337" s="2"/>
      <c r="E1337" s="2"/>
      <c r="F1337" s="2"/>
      <c r="G1337" s="2"/>
    </row>
    <row r="1338" spans="2:7">
      <c r="B1338" s="2"/>
      <c r="C1338" s="2"/>
      <c r="D1338" s="2"/>
      <c r="E1338" s="2"/>
      <c r="F1338" s="2"/>
      <c r="G1338" s="2"/>
    </row>
    <row r="1339" spans="2:7">
      <c r="B1339" s="2"/>
      <c r="C1339" s="2"/>
      <c r="D1339" s="2"/>
      <c r="E1339" s="2"/>
      <c r="F1339" s="2"/>
      <c r="G1339" s="2"/>
    </row>
    <row r="1340" spans="2:7">
      <c r="B1340" s="2"/>
      <c r="C1340" s="2"/>
      <c r="D1340" s="2"/>
      <c r="E1340" s="2"/>
      <c r="F1340" s="2"/>
      <c r="G1340" s="2"/>
    </row>
    <row r="1341" spans="2:7">
      <c r="B1341" s="2"/>
      <c r="C1341" s="2"/>
      <c r="D1341" s="2"/>
      <c r="E1341" s="2"/>
      <c r="F1341" s="2"/>
      <c r="G1341" s="2"/>
    </row>
    <row r="1342" spans="2:7">
      <c r="B1342" s="2"/>
      <c r="C1342" s="2"/>
      <c r="D1342" s="2"/>
      <c r="E1342" s="2"/>
      <c r="F1342" s="2"/>
      <c r="G1342" s="2"/>
    </row>
    <row r="1343" spans="2:7">
      <c r="B1343" s="2"/>
      <c r="C1343" s="2"/>
      <c r="D1343" s="2"/>
      <c r="E1343" s="2"/>
      <c r="F1343" s="2"/>
      <c r="G1343" s="2"/>
    </row>
    <row r="1344" spans="2:7">
      <c r="B1344" s="2"/>
      <c r="C1344" s="2"/>
      <c r="D1344" s="2"/>
      <c r="E1344" s="2"/>
      <c r="F1344" s="2"/>
      <c r="G1344" s="2"/>
    </row>
    <row r="1345" spans="2:7">
      <c r="B1345" s="2"/>
      <c r="C1345" s="2"/>
      <c r="D1345" s="2"/>
      <c r="E1345" s="2"/>
      <c r="F1345" s="2"/>
      <c r="G1345" s="2"/>
    </row>
    <row r="1346" spans="2:7">
      <c r="B1346" s="2"/>
      <c r="C1346" s="2"/>
      <c r="D1346" s="2"/>
      <c r="E1346" s="2"/>
      <c r="F1346" s="2"/>
      <c r="G1346" s="2"/>
    </row>
    <row r="1347" spans="2:7">
      <c r="B1347" s="2"/>
      <c r="C1347" s="2"/>
      <c r="D1347" s="2"/>
      <c r="E1347" s="2"/>
      <c r="F1347" s="2"/>
      <c r="G1347" s="2"/>
    </row>
    <row r="1348" spans="2:7">
      <c r="B1348" s="2"/>
      <c r="C1348" s="2"/>
      <c r="D1348" s="2"/>
      <c r="E1348" s="2"/>
      <c r="F1348" s="2"/>
      <c r="G1348" s="2"/>
    </row>
    <row r="1349" spans="2:7">
      <c r="B1349" s="2"/>
      <c r="C1349" s="2"/>
      <c r="D1349" s="2"/>
      <c r="E1349" s="2"/>
      <c r="F1349" s="2"/>
      <c r="G1349" s="2"/>
    </row>
    <row r="1350" spans="2:7">
      <c r="B1350" s="2"/>
      <c r="C1350" s="2"/>
      <c r="D1350" s="2"/>
      <c r="E1350" s="2"/>
      <c r="F1350" s="2"/>
      <c r="G1350" s="2"/>
    </row>
    <row r="1351" spans="2:7">
      <c r="B1351" s="2"/>
      <c r="C1351" s="2"/>
      <c r="D1351" s="2"/>
      <c r="E1351" s="2"/>
      <c r="F1351" s="2"/>
      <c r="G1351" s="2"/>
    </row>
    <row r="1352" spans="2:7">
      <c r="B1352" s="2"/>
      <c r="C1352" s="2"/>
      <c r="D1352" s="2"/>
      <c r="E1352" s="2"/>
      <c r="F1352" s="2"/>
      <c r="G1352" s="2"/>
    </row>
    <row r="1353" spans="2:7">
      <c r="B1353" s="2"/>
      <c r="C1353" s="2"/>
      <c r="D1353" s="2"/>
      <c r="E1353" s="2"/>
      <c r="F1353" s="2"/>
      <c r="G1353" s="2"/>
    </row>
    <row r="1354" spans="2:7">
      <c r="B1354" s="2"/>
      <c r="C1354" s="2"/>
      <c r="D1354" s="2"/>
      <c r="E1354" s="2"/>
      <c r="F1354" s="2"/>
      <c r="G1354" s="2"/>
    </row>
    <row r="1355" spans="2:7">
      <c r="B1355" s="2"/>
      <c r="C1355" s="2"/>
      <c r="D1355" s="2"/>
      <c r="E1355" s="2"/>
      <c r="F1355" s="2"/>
      <c r="G1355" s="2"/>
    </row>
    <row r="1356" spans="2:7">
      <c r="B1356" s="2"/>
      <c r="C1356" s="2"/>
      <c r="D1356" s="2"/>
      <c r="E1356" s="2"/>
      <c r="F1356" s="2"/>
      <c r="G1356" s="2"/>
    </row>
    <row r="1357" spans="2:7">
      <c r="B1357" s="2"/>
      <c r="C1357" s="2"/>
      <c r="D1357" s="2"/>
      <c r="E1357" s="2"/>
      <c r="F1357" s="2"/>
      <c r="G1357" s="2"/>
    </row>
  </sheetData>
  <pageMargins left="0.7" right="0.7" top="0.75" bottom="0.75" header="0.3" footer="0.3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BN125"/>
  <sheetViews>
    <sheetView workbookViewId="0">
      <pane xSplit="5" ySplit="4" topLeftCell="M92" activePane="bottomRight" state="frozen"/>
      <selection pane="topRight" activeCell="F1" sqref="F1"/>
      <selection pane="bottomLeft" activeCell="A5" sqref="A5"/>
      <selection pane="bottomRight" activeCell="AZ95" sqref="AZ95"/>
    </sheetView>
  </sheetViews>
  <sheetFormatPr defaultRowHeight="15"/>
  <cols>
    <col min="1" max="1" width="5.42578125" customWidth="1"/>
    <col min="2" max="2" width="22.7109375" style="124" customWidth="1"/>
    <col min="3" max="3" width="11.5703125" style="3" bestFit="1" customWidth="1"/>
    <col min="4" max="5" width="11.5703125" style="3" customWidth="1"/>
    <col min="6" max="6" width="11.5703125" bestFit="1" customWidth="1"/>
    <col min="7" max="7" width="12.5703125" bestFit="1" customWidth="1"/>
    <col min="8" max="8" width="11.5703125" bestFit="1" customWidth="1"/>
    <col min="9" max="9" width="12.5703125" bestFit="1" customWidth="1"/>
    <col min="10" max="10" width="11.5703125" bestFit="1" customWidth="1"/>
    <col min="11" max="11" width="12.5703125" bestFit="1" customWidth="1"/>
    <col min="12" max="12" width="11.5703125" bestFit="1" customWidth="1"/>
    <col min="13" max="13" width="12.5703125" bestFit="1" customWidth="1"/>
    <col min="14" max="14" width="11.5703125" bestFit="1" customWidth="1"/>
    <col min="15" max="15" width="12.5703125" bestFit="1" customWidth="1"/>
    <col min="16" max="16" width="11.5703125" bestFit="1" customWidth="1"/>
    <col min="17" max="17" width="12.5703125" bestFit="1" customWidth="1"/>
    <col min="18" max="18" width="11.5703125" bestFit="1" customWidth="1"/>
    <col min="19" max="19" width="12.5703125" bestFit="1" customWidth="1"/>
    <col min="20" max="20" width="11.5703125" bestFit="1" customWidth="1"/>
    <col min="21" max="21" width="12.5703125" bestFit="1" customWidth="1"/>
    <col min="22" max="22" width="11.5703125" bestFit="1" customWidth="1"/>
    <col min="23" max="23" width="12.5703125" bestFit="1" customWidth="1"/>
    <col min="24" max="24" width="11.5703125" bestFit="1" customWidth="1"/>
    <col min="25" max="25" width="12.5703125" bestFit="1" customWidth="1"/>
    <col min="26" max="26" width="11.5703125" bestFit="1" customWidth="1"/>
    <col min="27" max="27" width="12.5703125" bestFit="1" customWidth="1"/>
    <col min="28" max="28" width="10.5703125" bestFit="1" customWidth="1"/>
    <col min="29" max="29" width="12.5703125" bestFit="1" customWidth="1"/>
    <col min="30" max="30" width="10.5703125" bestFit="1" customWidth="1"/>
    <col min="31" max="31" width="11.5703125" bestFit="1" customWidth="1"/>
    <col min="32" max="32" width="10.5703125" bestFit="1" customWidth="1"/>
    <col min="33" max="34" width="11.5703125" bestFit="1" customWidth="1"/>
    <col min="35" max="36" width="12.5703125" bestFit="1" customWidth="1"/>
    <col min="37" max="37" width="13.710937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  <col min="66" max="66" width="10" bestFit="1" customWidth="1"/>
  </cols>
  <sheetData>
    <row r="1" spans="1:66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6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131" t="s">
        <v>1028</v>
      </c>
      <c r="AX2" s="131" t="s">
        <v>1372</v>
      </c>
      <c r="AY2" s="131" t="s">
        <v>1376</v>
      </c>
      <c r="AZ2" s="131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6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141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168</v>
      </c>
      <c r="AX3" s="132">
        <v>9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6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133">
        <v>39</v>
      </c>
      <c r="AX4" s="133">
        <v>40</v>
      </c>
      <c r="AY4" s="133">
        <v>41</v>
      </c>
      <c r="AZ4" s="133">
        <v>42</v>
      </c>
      <c r="BA4" s="213"/>
      <c r="BB4" s="213"/>
      <c r="BC4" s="13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6">
      <c r="A5">
        <v>1</v>
      </c>
      <c r="B5" s="153" t="s">
        <v>17</v>
      </c>
      <c r="C5" s="154" t="s">
        <v>1099</v>
      </c>
      <c r="D5" s="154" t="s">
        <v>1095</v>
      </c>
      <c r="E5" s="155"/>
      <c r="F5" s="143">
        <v>3</v>
      </c>
      <c r="G5" s="144">
        <v>92</v>
      </c>
      <c r="H5" s="143">
        <v>3</v>
      </c>
      <c r="I5" s="144">
        <v>96.333333333333329</v>
      </c>
      <c r="J5" s="143">
        <v>3</v>
      </c>
      <c r="K5" s="144">
        <v>95.333333333333329</v>
      </c>
      <c r="L5" s="143">
        <v>3</v>
      </c>
      <c r="M5" s="144">
        <v>88</v>
      </c>
      <c r="N5" s="145">
        <v>12</v>
      </c>
      <c r="O5" s="146">
        <v>371.66666666666663</v>
      </c>
      <c r="P5" s="143">
        <v>3</v>
      </c>
      <c r="Q5" s="144">
        <v>80.666666666666671</v>
      </c>
      <c r="R5" s="143">
        <v>3.6666666666666665</v>
      </c>
      <c r="S5" s="144">
        <v>97.333333333333329</v>
      </c>
      <c r="T5" s="143">
        <v>2.6666666666666665</v>
      </c>
      <c r="U5" s="144">
        <v>81</v>
      </c>
      <c r="V5" s="143">
        <v>2.6666666666666665</v>
      </c>
      <c r="W5" s="144">
        <v>76</v>
      </c>
      <c r="X5" s="143">
        <v>3</v>
      </c>
      <c r="Y5" s="144">
        <v>75.333333333333329</v>
      </c>
      <c r="Z5" s="145">
        <v>14.999999999999998</v>
      </c>
      <c r="AA5" s="146">
        <v>410.33333333333331</v>
      </c>
      <c r="AB5" s="143">
        <v>0</v>
      </c>
      <c r="AC5" s="143">
        <v>0</v>
      </c>
      <c r="AD5" s="143">
        <v>0</v>
      </c>
      <c r="AE5" s="143">
        <v>0</v>
      </c>
      <c r="AF5" s="143">
        <v>0</v>
      </c>
      <c r="AG5" s="143">
        <v>0</v>
      </c>
      <c r="AH5" s="147">
        <v>0</v>
      </c>
      <c r="AI5" s="148">
        <v>0</v>
      </c>
      <c r="AJ5" s="149">
        <v>27</v>
      </c>
      <c r="AK5" s="150">
        <v>782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39821.755978940753</v>
      </c>
      <c r="AP5" s="138">
        <f>AM5*IF(AL5="k",(AA5*Norms!$H$41)*Norms!$E$36,0)/1000</f>
        <v>58858.792964601256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120351.048943542</v>
      </c>
      <c r="AW5" s="132"/>
      <c r="AX5" s="132"/>
      <c r="AY5" s="134">
        <f t="shared" ref="AY5:AY36" si="0">E5+O5</f>
        <v>371.66666666666663</v>
      </c>
      <c r="AZ5" s="134">
        <f>IF(AY5&lt;Snund!$B$5,Snund!$B$3*Snund!$B$4*$AX$3+Snund!$B$7*$AW$3*AY5/1000,AY5*Snund!$B$8*$AW$3/1000)</f>
        <v>8741.6</v>
      </c>
      <c r="BA5" s="134">
        <f>AZ5/AY5*E5</f>
        <v>0</v>
      </c>
      <c r="BB5" s="134">
        <f>AZ5/AY5*O5</f>
        <v>8741.6</v>
      </c>
      <c r="BC5" s="134">
        <f>AY5*140*$AW$3/1000</f>
        <v>8741.6</v>
      </c>
      <c r="BD5" s="176">
        <f>AA5*0.1*'Dasagirq_10%'!$B$3/1000</f>
        <v>272.78959999999995</v>
      </c>
      <c r="BE5" s="176">
        <f>AI5*0.1*'Dasagirq_10%'!$B$4/1000</f>
        <v>0</v>
      </c>
      <c r="BF5" s="231">
        <f>BD5+BE5</f>
        <v>272.78959999999995</v>
      </c>
      <c r="BG5" s="234">
        <f>AN5+BA5</f>
        <v>0</v>
      </c>
      <c r="BH5" s="234">
        <f>AO5+AR5+AU5/AJ5*N5+BB5</f>
        <v>58194.68931227408</v>
      </c>
      <c r="BI5" s="234">
        <f>AP5+AS5+AU5/AJ5*Z5+BD5</f>
        <v>71170.749231267924</v>
      </c>
      <c r="BJ5" s="234">
        <f>AQ5+AT5+AU5/AJ5*AH5+BE5</f>
        <v>0</v>
      </c>
      <c r="BK5" s="237">
        <f>BH5+BI5+BJ5</f>
        <v>129365.438543542</v>
      </c>
    </row>
    <row r="6" spans="1:66">
      <c r="A6">
        <v>2</v>
      </c>
      <c r="B6" s="126" t="s">
        <v>18</v>
      </c>
      <c r="C6" s="55" t="s">
        <v>1099</v>
      </c>
      <c r="D6" s="55" t="s">
        <v>1095</v>
      </c>
      <c r="E6" s="129"/>
      <c r="F6" s="52">
        <v>2</v>
      </c>
      <c r="G6" s="50">
        <v>39.333333333333336</v>
      </c>
      <c r="H6" s="52">
        <v>1.3333333333333333</v>
      </c>
      <c r="I6" s="50">
        <v>29.333333333333332</v>
      </c>
      <c r="J6" s="52">
        <v>1.6666666666666667</v>
      </c>
      <c r="K6" s="50">
        <v>39.333333333333336</v>
      </c>
      <c r="L6" s="52">
        <v>1.3333333333333333</v>
      </c>
      <c r="M6" s="50">
        <v>35.666666666666664</v>
      </c>
      <c r="N6" s="61">
        <v>6.333333333333333</v>
      </c>
      <c r="O6" s="60">
        <v>143.66666666666666</v>
      </c>
      <c r="P6" s="52">
        <v>1</v>
      </c>
      <c r="Q6" s="50">
        <v>27</v>
      </c>
      <c r="R6" s="52">
        <v>1</v>
      </c>
      <c r="S6" s="50">
        <v>20.333333333333332</v>
      </c>
      <c r="T6" s="52">
        <v>1</v>
      </c>
      <c r="U6" s="50">
        <v>26</v>
      </c>
      <c r="V6" s="52">
        <v>1.6666666666666667</v>
      </c>
      <c r="W6" s="50">
        <v>32</v>
      </c>
      <c r="X6" s="52">
        <v>1.3333333333333333</v>
      </c>
      <c r="Y6" s="50">
        <v>25</v>
      </c>
      <c r="Z6" s="61">
        <v>6</v>
      </c>
      <c r="AA6" s="60">
        <v>130.33333333333331</v>
      </c>
      <c r="AB6" s="52">
        <v>0</v>
      </c>
      <c r="AC6" s="52">
        <v>0</v>
      </c>
      <c r="AD6" s="52">
        <v>0</v>
      </c>
      <c r="AE6" s="52">
        <v>0</v>
      </c>
      <c r="AF6" s="52">
        <v>0</v>
      </c>
      <c r="AG6" s="52">
        <v>0</v>
      </c>
      <c r="AH6" s="62">
        <v>0</v>
      </c>
      <c r="AI6" s="59">
        <v>0</v>
      </c>
      <c r="AJ6" s="51">
        <v>12.333333333333332</v>
      </c>
      <c r="AK6" s="54">
        <v>274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15392.983701276653</v>
      </c>
      <c r="AP6" s="138">
        <f>AM6*IF(AL6="k",(AA6*Norms!$H$41)*Norms!$E$36,0)/1000</f>
        <v>18695.197440421678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16738.5</v>
      </c>
      <c r="AV6" s="139">
        <f t="shared" ref="AV6:AV69" si="2">SUM(AO6:AU6)</f>
        <v>50826.681141698333</v>
      </c>
      <c r="AW6" s="132"/>
      <c r="AX6" s="132"/>
      <c r="AY6" s="134">
        <f t="shared" si="0"/>
        <v>143.66666666666666</v>
      </c>
      <c r="AZ6" s="134">
        <f>IF(AY6&lt;Snund!$B$5,Snund!$B$3*Snund!$B$4*$AX$3+Snund!$B$7*$AW$3*AY6/1000,AY6*Snund!$B$8*$AW$3/1000)</f>
        <v>3572.8500000000004</v>
      </c>
      <c r="BA6" s="134">
        <f t="shared" ref="BA6:BA69" si="3">AZ6/AY6*E6</f>
        <v>0</v>
      </c>
      <c r="BB6" s="134">
        <f t="shared" ref="BB6:BB69" si="4">AZ6/AY6*O6</f>
        <v>3572.8500000000004</v>
      </c>
      <c r="BC6" s="134">
        <f t="shared" ref="BC6:BC69" si="5">AY6*140*$AW$3/1000</f>
        <v>3379.04</v>
      </c>
      <c r="BD6" s="176">
        <f>AA6*0.1*'Dasagirq_10%'!$B$3/1000</f>
        <v>86.645599999999988</v>
      </c>
      <c r="BE6" s="176">
        <f>AI6*0.1*'Dasagirq_10%'!$B$4/1000</f>
        <v>0</v>
      </c>
      <c r="BF6" s="231">
        <f t="shared" ref="BF6:BF69" si="6">BD6+BE6</f>
        <v>86.645599999999988</v>
      </c>
      <c r="BG6" s="234">
        <f t="shared" ref="BG6:BG69" si="7">AN6+BA6</f>
        <v>0</v>
      </c>
      <c r="BH6" s="234">
        <f t="shared" ref="BH6:BH69" si="8">AO6+AR6+AU6/AJ6*N6+BB6</f>
        <v>27561.279647222596</v>
      </c>
      <c r="BI6" s="234">
        <f t="shared" ref="BI6:BI69" si="9">AP6+AS6+AU6/AJ6*Z6+BD6</f>
        <v>26924.897094475735</v>
      </c>
      <c r="BJ6" s="234">
        <f t="shared" ref="BJ6:BJ69" si="10">AQ6+AT6+AU6/AJ6*AH6+BE6</f>
        <v>0</v>
      </c>
      <c r="BK6" s="237">
        <f t="shared" ref="BK6:BK68" si="11">BH6+BI6+BJ6</f>
        <v>54486.176741698335</v>
      </c>
      <c r="BL6" s="25"/>
      <c r="BM6" s="25"/>
      <c r="BN6" s="25"/>
    </row>
    <row r="7" spans="1:66">
      <c r="A7">
        <v>3</v>
      </c>
      <c r="B7" s="126" t="s">
        <v>1364</v>
      </c>
      <c r="C7" s="55" t="s">
        <v>1099</v>
      </c>
      <c r="D7" s="55" t="s">
        <v>1095</v>
      </c>
      <c r="E7" s="129"/>
      <c r="F7" s="52">
        <v>1</v>
      </c>
      <c r="G7" s="50">
        <v>20.666666666666668</v>
      </c>
      <c r="H7" s="52">
        <v>1</v>
      </c>
      <c r="I7" s="50">
        <v>25.333333333333332</v>
      </c>
      <c r="J7" s="52">
        <v>1</v>
      </c>
      <c r="K7" s="50">
        <v>21</v>
      </c>
      <c r="L7" s="52">
        <v>1</v>
      </c>
      <c r="M7" s="50">
        <v>29.666666666666668</v>
      </c>
      <c r="N7" s="61">
        <v>4</v>
      </c>
      <c r="O7" s="60">
        <v>96.666666666666671</v>
      </c>
      <c r="P7" s="52">
        <v>1</v>
      </c>
      <c r="Q7" s="50">
        <v>31</v>
      </c>
      <c r="R7" s="52">
        <v>1</v>
      </c>
      <c r="S7" s="50">
        <v>24</v>
      </c>
      <c r="T7" s="52">
        <v>1</v>
      </c>
      <c r="U7" s="50">
        <v>22</v>
      </c>
      <c r="V7" s="52">
        <v>1</v>
      </c>
      <c r="W7" s="50">
        <v>21.333333333333332</v>
      </c>
      <c r="X7" s="52">
        <v>1</v>
      </c>
      <c r="Y7" s="50">
        <v>20</v>
      </c>
      <c r="Z7" s="61">
        <v>5</v>
      </c>
      <c r="AA7" s="60">
        <v>118.33333333333333</v>
      </c>
      <c r="AB7" s="52">
        <v>0</v>
      </c>
      <c r="AC7" s="52">
        <v>0</v>
      </c>
      <c r="AD7" s="52">
        <v>0</v>
      </c>
      <c r="AE7" s="52">
        <v>0</v>
      </c>
      <c r="AF7" s="52">
        <v>0</v>
      </c>
      <c r="AG7" s="52">
        <v>0</v>
      </c>
      <c r="AH7" s="62">
        <v>0</v>
      </c>
      <c r="AI7" s="59">
        <v>0</v>
      </c>
      <c r="AJ7" s="51">
        <v>9</v>
      </c>
      <c r="AK7" s="54">
        <v>215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10357.228012459929</v>
      </c>
      <c r="AP7" s="138">
        <f>AM7*IF(AL7="k",(AA7*Norms!$H$41)*Norms!$E$36,0)/1000</f>
        <v>16973.900489385414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16738.5</v>
      </c>
      <c r="AV7" s="139">
        <f t="shared" si="2"/>
        <v>44069.628501845342</v>
      </c>
      <c r="AW7" s="132"/>
      <c r="AX7" s="132"/>
      <c r="AY7" s="134">
        <f t="shared" si="0"/>
        <v>96.666666666666671</v>
      </c>
      <c r="AZ7" s="134">
        <f>IF(AY7&lt;Snund!$B$5,Snund!$B$3*Snund!$B$4*$AX$3+Snund!$B$7*$AW$3*AY7/1000,AY7*Snund!$B$8*$AW$3/1000)</f>
        <v>2625.33</v>
      </c>
      <c r="BA7" s="134">
        <f t="shared" si="3"/>
        <v>0</v>
      </c>
      <c r="BB7" s="134">
        <f t="shared" si="4"/>
        <v>2625.33</v>
      </c>
      <c r="BC7" s="134">
        <f t="shared" si="5"/>
        <v>2273.6</v>
      </c>
      <c r="BD7" s="176">
        <f>AA7*0.1*'Dasagirq_10%'!$B$3/1000</f>
        <v>78.668000000000006</v>
      </c>
      <c r="BE7" s="176">
        <f>AI7*0.1*'Dasagirq_10%'!$B$4/1000</f>
        <v>0</v>
      </c>
      <c r="BF7" s="231">
        <f t="shared" si="6"/>
        <v>78.668000000000006</v>
      </c>
      <c r="BG7" s="234">
        <f t="shared" si="7"/>
        <v>0</v>
      </c>
      <c r="BH7" s="234">
        <f t="shared" si="8"/>
        <v>20421.891345793265</v>
      </c>
      <c r="BI7" s="234">
        <f t="shared" si="9"/>
        <v>26351.73515605208</v>
      </c>
      <c r="BJ7" s="234">
        <f t="shared" si="10"/>
        <v>0</v>
      </c>
      <c r="BK7" s="237">
        <f t="shared" si="11"/>
        <v>46773.626501845341</v>
      </c>
    </row>
    <row r="8" spans="1:66">
      <c r="A8">
        <v>4</v>
      </c>
      <c r="B8" s="126" t="s">
        <v>19</v>
      </c>
      <c r="C8" s="55" t="s">
        <v>1099</v>
      </c>
      <c r="D8" s="55" t="s">
        <v>1095</v>
      </c>
      <c r="E8" s="129"/>
      <c r="F8" s="52">
        <v>3</v>
      </c>
      <c r="G8" s="50">
        <v>80</v>
      </c>
      <c r="H8" s="52">
        <v>3</v>
      </c>
      <c r="I8" s="50">
        <v>81.333333333333329</v>
      </c>
      <c r="J8" s="52">
        <v>2.3333333333333335</v>
      </c>
      <c r="K8" s="50">
        <v>68</v>
      </c>
      <c r="L8" s="52">
        <v>2</v>
      </c>
      <c r="M8" s="50">
        <v>47.666666666666664</v>
      </c>
      <c r="N8" s="61">
        <v>10.333333333333334</v>
      </c>
      <c r="O8" s="60">
        <v>277</v>
      </c>
      <c r="P8" s="52">
        <v>2</v>
      </c>
      <c r="Q8" s="50">
        <v>52</v>
      </c>
      <c r="R8" s="52">
        <v>2</v>
      </c>
      <c r="S8" s="50">
        <v>55.666666666666664</v>
      </c>
      <c r="T8" s="52">
        <v>2</v>
      </c>
      <c r="U8" s="50">
        <v>51</v>
      </c>
      <c r="V8" s="52">
        <v>2</v>
      </c>
      <c r="W8" s="50">
        <v>46.333333333333336</v>
      </c>
      <c r="X8" s="52">
        <v>2</v>
      </c>
      <c r="Y8" s="50">
        <v>40.333333333333336</v>
      </c>
      <c r="Z8" s="61">
        <v>10</v>
      </c>
      <c r="AA8" s="60">
        <v>245.33333333333334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62">
        <v>0</v>
      </c>
      <c r="AI8" s="59">
        <v>0</v>
      </c>
      <c r="AJ8" s="51">
        <v>20.333333333333336</v>
      </c>
      <c r="AK8" s="54">
        <v>522.33333333333337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29678.815442600695</v>
      </c>
      <c r="AP8" s="138">
        <f>AM8*IF(AL8="k",(AA8*Norms!$H$41)*Norms!$E$36,0)/1000</f>
        <v>35190.959887852579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86540.275330453267</v>
      </c>
      <c r="AW8" s="225"/>
      <c r="AX8" s="132"/>
      <c r="AY8" s="134">
        <f t="shared" si="0"/>
        <v>277</v>
      </c>
      <c r="AZ8" s="134">
        <f>IF(AY8&lt;Snund!$B$5,Snund!$B$3*Snund!$B$4*$AX$3+Snund!$B$7*$AW$3*AY8/1000,AY8*Snund!$B$8*$AW$3/1000)</f>
        <v>6515.04</v>
      </c>
      <c r="BA8" s="134">
        <f t="shared" si="3"/>
        <v>0</v>
      </c>
      <c r="BB8" s="134">
        <f t="shared" si="4"/>
        <v>6515.04</v>
      </c>
      <c r="BC8" s="134">
        <f t="shared" si="5"/>
        <v>6515.04</v>
      </c>
      <c r="BD8" s="176">
        <f>AA8*0.1*'Dasagirq_10%'!$B$3/1000</f>
        <v>163.0976</v>
      </c>
      <c r="BE8" s="176">
        <f>AI8*0.1*'Dasagirq_10%'!$B$4/1000</f>
        <v>0</v>
      </c>
      <c r="BF8" s="231">
        <f t="shared" si="6"/>
        <v>163.0976</v>
      </c>
      <c r="BG8" s="234">
        <f t="shared" si="7"/>
        <v>0</v>
      </c>
      <c r="BH8" s="234">
        <f t="shared" si="8"/>
        <v>47206.732491781026</v>
      </c>
      <c r="BI8" s="234">
        <f t="shared" si="9"/>
        <v>46011.680438672251</v>
      </c>
      <c r="BJ8" s="234">
        <f t="shared" si="10"/>
        <v>0</v>
      </c>
      <c r="BK8" s="237">
        <f t="shared" si="11"/>
        <v>93218.412930453283</v>
      </c>
    </row>
    <row r="9" spans="1:66">
      <c r="A9">
        <v>5</v>
      </c>
      <c r="B9" s="126" t="s">
        <v>20</v>
      </c>
      <c r="C9" s="55" t="s">
        <v>1099</v>
      </c>
      <c r="D9" s="55" t="s">
        <v>1095</v>
      </c>
      <c r="E9" s="129"/>
      <c r="F9" s="52">
        <v>3</v>
      </c>
      <c r="G9" s="50">
        <v>81</v>
      </c>
      <c r="H9" s="52">
        <v>2.3333333333333335</v>
      </c>
      <c r="I9" s="50">
        <v>68.333333333333329</v>
      </c>
      <c r="J9" s="52">
        <v>2</v>
      </c>
      <c r="K9" s="50">
        <v>73.333333333333329</v>
      </c>
      <c r="L9" s="52">
        <v>2</v>
      </c>
      <c r="M9" s="50">
        <v>76.333333333333329</v>
      </c>
      <c r="N9" s="61">
        <v>9.3333333333333339</v>
      </c>
      <c r="O9" s="60">
        <v>298.99999999999994</v>
      </c>
      <c r="P9" s="52">
        <v>2.6666666666666665</v>
      </c>
      <c r="Q9" s="50">
        <v>86</v>
      </c>
      <c r="R9" s="52">
        <v>2.3333333333333335</v>
      </c>
      <c r="S9" s="50">
        <v>75.666666666666671</v>
      </c>
      <c r="T9" s="52">
        <v>2.6666666666666665</v>
      </c>
      <c r="U9" s="50">
        <v>72</v>
      </c>
      <c r="V9" s="52">
        <v>2.3333333333333335</v>
      </c>
      <c r="W9" s="50">
        <v>68.666666666666671</v>
      </c>
      <c r="X9" s="52">
        <v>2.6666666666666665</v>
      </c>
      <c r="Y9" s="50">
        <v>74</v>
      </c>
      <c r="Z9" s="61">
        <v>12.666666666666666</v>
      </c>
      <c r="AA9" s="60">
        <v>376.33333333333337</v>
      </c>
      <c r="AB9" s="52">
        <v>0</v>
      </c>
      <c r="AC9" s="52">
        <v>0</v>
      </c>
      <c r="AD9" s="52">
        <v>0</v>
      </c>
      <c r="AE9" s="52">
        <v>0</v>
      </c>
      <c r="AF9" s="52">
        <v>0</v>
      </c>
      <c r="AG9" s="52">
        <v>0</v>
      </c>
      <c r="AH9" s="62">
        <v>0</v>
      </c>
      <c r="AI9" s="59">
        <v>0</v>
      </c>
      <c r="AJ9" s="51">
        <v>22</v>
      </c>
      <c r="AK9" s="54">
        <v>675.33333333333326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32035.977679919153</v>
      </c>
      <c r="AP9" s="138">
        <f>AM9*IF(AL9="k",(AA9*Norms!$H$41)*Norms!$E$36,0)/1000</f>
        <v>53981.784936665172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107688.26261658432</v>
      </c>
      <c r="AW9" s="225"/>
      <c r="AX9" s="132"/>
      <c r="AY9" s="134">
        <f t="shared" si="0"/>
        <v>298.99999999999994</v>
      </c>
      <c r="AZ9" s="134">
        <f>IF(AY9&lt;Snund!$B$5,Snund!$B$3*Snund!$B$4*$AX$3+Snund!$B$7*$AW$3*AY9/1000,AY9*Snund!$B$8*$AW$3/1000)</f>
        <v>7032.4799999999987</v>
      </c>
      <c r="BA9" s="134">
        <f t="shared" si="3"/>
        <v>0</v>
      </c>
      <c r="BB9" s="134">
        <f t="shared" si="4"/>
        <v>7032.4799999999987</v>
      </c>
      <c r="BC9" s="134">
        <f t="shared" si="5"/>
        <v>7032.4799999999987</v>
      </c>
      <c r="BD9" s="176">
        <f>AA9*0.1*'Dasagirq_10%'!$B$3/1000</f>
        <v>250.18640000000005</v>
      </c>
      <c r="BE9" s="176">
        <f>AI9*0.1*'Dasagirq_10%'!$B$4/1000</f>
        <v>0</v>
      </c>
      <c r="BF9" s="231">
        <f t="shared" si="6"/>
        <v>250.18640000000005</v>
      </c>
      <c r="BG9" s="234">
        <f t="shared" si="7"/>
        <v>0</v>
      </c>
      <c r="BH9" s="234">
        <f t="shared" si="8"/>
        <v>48262.003134464605</v>
      </c>
      <c r="BI9" s="234">
        <f t="shared" si="9"/>
        <v>66708.925882119715</v>
      </c>
      <c r="BJ9" s="234">
        <f t="shared" si="10"/>
        <v>0</v>
      </c>
      <c r="BK9" s="237">
        <f t="shared" si="11"/>
        <v>114970.92901658433</v>
      </c>
    </row>
    <row r="10" spans="1:66">
      <c r="A10">
        <v>6</v>
      </c>
      <c r="B10" s="126" t="s">
        <v>21</v>
      </c>
      <c r="C10" s="55" t="s">
        <v>1099</v>
      </c>
      <c r="D10" s="55" t="s">
        <v>1095</v>
      </c>
      <c r="E10" s="129"/>
      <c r="F10" s="52">
        <v>1</v>
      </c>
      <c r="G10" s="50">
        <v>14</v>
      </c>
      <c r="H10" s="52">
        <v>1</v>
      </c>
      <c r="I10" s="50">
        <v>12</v>
      </c>
      <c r="J10" s="52">
        <v>1</v>
      </c>
      <c r="K10" s="50">
        <v>9.3333333333333339</v>
      </c>
      <c r="L10" s="52">
        <v>1</v>
      </c>
      <c r="M10" s="50">
        <v>10.666666666666666</v>
      </c>
      <c r="N10" s="61">
        <v>4</v>
      </c>
      <c r="O10" s="60">
        <v>46</v>
      </c>
      <c r="P10" s="52">
        <v>1</v>
      </c>
      <c r="Q10" s="50">
        <v>12.666666666666666</v>
      </c>
      <c r="R10" s="52">
        <v>0.66666666666666663</v>
      </c>
      <c r="S10" s="50">
        <v>5</v>
      </c>
      <c r="T10" s="52">
        <v>0.83333333333333337</v>
      </c>
      <c r="U10" s="50">
        <v>4.333333333333333</v>
      </c>
      <c r="V10" s="52">
        <v>1</v>
      </c>
      <c r="W10" s="50">
        <v>9.3333333333333339</v>
      </c>
      <c r="X10" s="52">
        <v>1</v>
      </c>
      <c r="Y10" s="50">
        <v>7</v>
      </c>
      <c r="Z10" s="61">
        <v>4.5</v>
      </c>
      <c r="AA10" s="60">
        <v>38.333333333333329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62">
        <v>0</v>
      </c>
      <c r="AI10" s="59">
        <v>0</v>
      </c>
      <c r="AJ10" s="51">
        <v>8.5</v>
      </c>
      <c r="AK10" s="54">
        <v>84.333333333333329</v>
      </c>
      <c r="AL10" s="3" t="str">
        <f t="shared" si="1"/>
        <v>t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0</v>
      </c>
      <c r="AP10" s="138">
        <f>AM10*IF(AL10="k",(AA10*Norms!$H$41)*Norms!$E$36,0)/1000</f>
        <v>0</v>
      </c>
      <c r="AQ10" s="138">
        <f>AM10*IF(AL10="k",(AI10*Norms!$H$42)*Norms!$E$36,0)/1000</f>
        <v>0</v>
      </c>
      <c r="AR10" s="229">
        <f>AM10*IF(AL10="t",(N10*Norms!$D$44)*Norms!$E$34*12+O10*Norms!$E$35,0)/1000</f>
        <v>7341.4907386355817</v>
      </c>
      <c r="AS10" s="229">
        <f>AM10*IF(AL10="t",(Z10*Norms!$D$50*Norms!$E$34*12+AA10*Norms!$E$35),0)/1000</f>
        <v>10613.363494317529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13246.5</v>
      </c>
      <c r="AV10" s="139">
        <f t="shared" si="2"/>
        <v>31201.354232953112</v>
      </c>
      <c r="AW10" s="225"/>
      <c r="AX10" s="132"/>
      <c r="AY10" s="134">
        <f t="shared" si="0"/>
        <v>46</v>
      </c>
      <c r="AZ10" s="134">
        <f>IF(AY10&lt;Snund!$B$5,Snund!$B$3*Snund!$B$4*$AX$3+Snund!$B$7*$AW$3*AY10/1000,AY10*Snund!$B$8*$AW$3/1000)</f>
        <v>1603.8899999999999</v>
      </c>
      <c r="BA10" s="134">
        <f t="shared" si="3"/>
        <v>0</v>
      </c>
      <c r="BB10" s="134">
        <f t="shared" si="4"/>
        <v>1603.8899999999999</v>
      </c>
      <c r="BC10" s="134">
        <f t="shared" si="5"/>
        <v>1081.92</v>
      </c>
      <c r="BD10" s="176">
        <f>AA10*0.1*'Dasagirq_10%'!$B$3/1000</f>
        <v>25.483999999999995</v>
      </c>
      <c r="BE10" s="176">
        <f>AI10*0.1*'Dasagirq_10%'!$B$4/1000</f>
        <v>0</v>
      </c>
      <c r="BF10" s="231">
        <f t="shared" si="6"/>
        <v>25.483999999999995</v>
      </c>
      <c r="BG10" s="234">
        <f t="shared" si="7"/>
        <v>0</v>
      </c>
      <c r="BH10" s="234">
        <f t="shared" si="8"/>
        <v>15179.027797459112</v>
      </c>
      <c r="BI10" s="234">
        <f t="shared" si="9"/>
        <v>17651.700435494</v>
      </c>
      <c r="BJ10" s="234">
        <f t="shared" si="10"/>
        <v>0</v>
      </c>
      <c r="BK10" s="237">
        <f t="shared" si="11"/>
        <v>32830.728232953115</v>
      </c>
    </row>
    <row r="11" spans="1:66">
      <c r="A11">
        <v>7</v>
      </c>
      <c r="B11" s="126" t="s">
        <v>22</v>
      </c>
      <c r="C11" s="55" t="s">
        <v>1100</v>
      </c>
      <c r="D11" s="55" t="s">
        <v>1095</v>
      </c>
      <c r="E11" s="129">
        <v>20.333333333333332</v>
      </c>
      <c r="F11" s="52">
        <v>1</v>
      </c>
      <c r="G11" s="50">
        <v>15.666666666666666</v>
      </c>
      <c r="H11" s="52">
        <v>1</v>
      </c>
      <c r="I11" s="50">
        <v>18.333333333333332</v>
      </c>
      <c r="J11" s="52">
        <v>1</v>
      </c>
      <c r="K11" s="50">
        <v>21.666666666666668</v>
      </c>
      <c r="L11" s="52">
        <v>1</v>
      </c>
      <c r="M11" s="50">
        <v>26.666666666666668</v>
      </c>
      <c r="N11" s="61">
        <v>4</v>
      </c>
      <c r="O11" s="60">
        <v>82.333333333333343</v>
      </c>
      <c r="P11" s="52">
        <v>1</v>
      </c>
      <c r="Q11" s="50">
        <v>24.333333333333332</v>
      </c>
      <c r="R11" s="52">
        <v>1</v>
      </c>
      <c r="S11" s="50">
        <v>23.333333333333332</v>
      </c>
      <c r="T11" s="52">
        <v>1</v>
      </c>
      <c r="U11" s="50">
        <v>18</v>
      </c>
      <c r="V11" s="52">
        <v>1</v>
      </c>
      <c r="W11" s="50">
        <v>15.666666666666666</v>
      </c>
      <c r="X11" s="52">
        <v>1</v>
      </c>
      <c r="Y11" s="50">
        <v>13.333333333333334</v>
      </c>
      <c r="Z11" s="61">
        <v>5</v>
      </c>
      <c r="AA11" s="60">
        <v>94.666666666666657</v>
      </c>
      <c r="AB11" s="52">
        <v>1</v>
      </c>
      <c r="AC11" s="52">
        <v>14.666666666666666</v>
      </c>
      <c r="AD11" s="52">
        <v>1</v>
      </c>
      <c r="AE11" s="52">
        <v>13.333333333333334</v>
      </c>
      <c r="AF11" s="52">
        <v>1</v>
      </c>
      <c r="AG11" s="52">
        <v>12.666666666666666</v>
      </c>
      <c r="AH11" s="62">
        <v>3</v>
      </c>
      <c r="AI11" s="59">
        <v>40.666666666666664</v>
      </c>
      <c r="AJ11" s="51">
        <v>12</v>
      </c>
      <c r="AK11" s="54">
        <v>217.66666666666666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2178.5893405519159</v>
      </c>
      <c r="AO11" s="138">
        <f>AM11*IF(AL11="k",(O11*Norms!$H$40)*Norms!$E$36,0)/1000</f>
        <v>8821.5011002675965</v>
      </c>
      <c r="AP11" s="138">
        <f>AM11*IF(AL11="k",(AA11*Norms!$H$41)*Norms!$E$36,0)/1000</f>
        <v>13579.120391508332</v>
      </c>
      <c r="AQ11" s="138">
        <f>AM11*IF(AL11="k",(AI11*Norms!$H$42)*Norms!$E$36,0)/1000</f>
        <v>7256.0363342463816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16738.5</v>
      </c>
      <c r="AV11" s="139">
        <f t="shared" si="2"/>
        <v>46395.15782602231</v>
      </c>
      <c r="AW11" s="134"/>
      <c r="AX11" s="132"/>
      <c r="AY11" s="134">
        <f t="shared" si="0"/>
        <v>102.66666666666667</v>
      </c>
      <c r="AZ11" s="134">
        <f>IF(AY11&lt;Snund!$B$5,Snund!$B$3*Snund!$B$4*$AX$3+Snund!$B$7*$AW$3*AY11/1000,AY11*Snund!$B$8*$AW$3/1000)</f>
        <v>2746.29</v>
      </c>
      <c r="BA11" s="134">
        <f t="shared" si="3"/>
        <v>543.90808441558443</v>
      </c>
      <c r="BB11" s="134">
        <f t="shared" si="4"/>
        <v>2202.3819155844158</v>
      </c>
      <c r="BC11" s="134">
        <f t="shared" si="5"/>
        <v>2414.7199999999998</v>
      </c>
      <c r="BD11" s="176">
        <f>AA11*0.1*'Dasagirq_10%'!$B$3/1000</f>
        <v>62.934400000000004</v>
      </c>
      <c r="BE11" s="176">
        <f>AI11*0.1*'Dasagirq_10%'!$B$4/1000</f>
        <v>32.872086666666661</v>
      </c>
      <c r="BF11" s="231">
        <f t="shared" si="6"/>
        <v>95.806486666666672</v>
      </c>
      <c r="BG11" s="234">
        <f t="shared" si="7"/>
        <v>2722.4974249675006</v>
      </c>
      <c r="BH11" s="234">
        <f t="shared" si="8"/>
        <v>16603.383015852014</v>
      </c>
      <c r="BI11" s="234">
        <f t="shared" si="9"/>
        <v>20616.42979150833</v>
      </c>
      <c r="BJ11" s="234">
        <f t="shared" si="10"/>
        <v>11473.533420913049</v>
      </c>
      <c r="BK11" s="237">
        <f t="shared" si="11"/>
        <v>48693.346228273396</v>
      </c>
    </row>
    <row r="12" spans="1:66">
      <c r="A12">
        <v>8</v>
      </c>
      <c r="B12" s="126" t="s">
        <v>23</v>
      </c>
      <c r="C12" s="55" t="s">
        <v>1100</v>
      </c>
      <c r="D12" s="55" t="s">
        <v>1095</v>
      </c>
      <c r="E12" s="129">
        <v>19.666666666666668</v>
      </c>
      <c r="F12" s="52">
        <v>1</v>
      </c>
      <c r="G12" s="50">
        <v>22</v>
      </c>
      <c r="H12" s="52">
        <v>1</v>
      </c>
      <c r="I12" s="50">
        <v>16.666666666666668</v>
      </c>
      <c r="J12" s="52">
        <v>1</v>
      </c>
      <c r="K12" s="50">
        <v>14.666666666666666</v>
      </c>
      <c r="L12" s="52">
        <v>1</v>
      </c>
      <c r="M12" s="50">
        <v>21</v>
      </c>
      <c r="N12" s="61">
        <v>4</v>
      </c>
      <c r="O12" s="60">
        <v>74.333333333333343</v>
      </c>
      <c r="P12" s="52">
        <v>1</v>
      </c>
      <c r="Q12" s="50">
        <v>20.333333333333332</v>
      </c>
      <c r="R12" s="52">
        <v>1</v>
      </c>
      <c r="S12" s="50">
        <v>16.666666666666668</v>
      </c>
      <c r="T12" s="52">
        <v>1</v>
      </c>
      <c r="U12" s="50">
        <v>12.666666666666666</v>
      </c>
      <c r="V12" s="52">
        <v>1</v>
      </c>
      <c r="W12" s="50">
        <v>13.666666666666666</v>
      </c>
      <c r="X12" s="52">
        <v>1</v>
      </c>
      <c r="Y12" s="50">
        <v>14.333333333333334</v>
      </c>
      <c r="Z12" s="61">
        <v>5</v>
      </c>
      <c r="AA12" s="60">
        <v>77.666666666666657</v>
      </c>
      <c r="AB12" s="52">
        <v>1</v>
      </c>
      <c r="AC12" s="52">
        <v>13.333333333333334</v>
      </c>
      <c r="AD12" s="52">
        <v>1</v>
      </c>
      <c r="AE12" s="52">
        <v>13</v>
      </c>
      <c r="AF12" s="52">
        <v>1</v>
      </c>
      <c r="AG12" s="52">
        <v>15</v>
      </c>
      <c r="AH12" s="62">
        <v>3</v>
      </c>
      <c r="AI12" s="59">
        <v>41.333333333333336</v>
      </c>
      <c r="AJ12" s="51">
        <v>12</v>
      </c>
      <c r="AK12" s="54">
        <v>193.33333333333334</v>
      </c>
      <c r="AL12" s="3" t="str">
        <f t="shared" si="1"/>
        <v>t</v>
      </c>
      <c r="AM12" s="3">
        <f>IF(D12="հ",1,IF(D12="լ",Norms!$B$10,IF(D12="բլ",Norms!$B$11,IF(D12="Մ",Norms!$B$12))))</f>
        <v>1</v>
      </c>
      <c r="AN12" s="224">
        <f>E12*Norms!$E$36/1000</f>
        <v>2107.1601818452964</v>
      </c>
      <c r="AO12" s="138">
        <f>AM12*IF(AL12="k",(O12*Norms!$H$40)*Norms!$E$36,0)/1000</f>
        <v>0</v>
      </c>
      <c r="AP12" s="138">
        <f>AM12*IF(AL12="k",(AA12*Norms!$H$41)*Norms!$E$36,0)/1000</f>
        <v>0</v>
      </c>
      <c r="AQ12" s="138">
        <f>AM12*IF(AL12="k",(AI12*Norms!$H$42)*Norms!$E$36,0)/1000</f>
        <v>0</v>
      </c>
      <c r="AR12" s="229">
        <f>AM12*IF(AL12="t",(N12*Norms!$D$44)*Norms!$E$34*12+O12*Norms!$E$35,0)/1000</f>
        <v>7747.8107917477491</v>
      </c>
      <c r="AS12" s="229">
        <f>AM12*IF(AL12="t",(Z12*Norms!$D$50*Norms!$E$34*12+AA12*Norms!$E$35),0)/1000</f>
        <v>12295.613150937414</v>
      </c>
      <c r="AT12" s="229">
        <f>AM12*IF(AL12="t",(AH12*Norms!$D$54)*Norms!$E$34*12+AI12*Norms!$E$35,0)/1000</f>
        <v>7547.2947084973221</v>
      </c>
      <c r="AU12" s="138">
        <f>IF(AK12&lt;=100,Norms!$G$7,IF(AK12&lt;=300,Norms!$H$7,Norms!$I$7))</f>
        <v>16738.5</v>
      </c>
      <c r="AV12" s="139">
        <f t="shared" si="2"/>
        <v>44329.218651182484</v>
      </c>
      <c r="AW12" s="134"/>
      <c r="AX12" s="132"/>
      <c r="AY12" s="134">
        <f t="shared" si="0"/>
        <v>94.000000000000014</v>
      </c>
      <c r="AZ12" s="134">
        <f>IF(AY12&lt;Snund!$B$5,Snund!$B$3*Snund!$B$4*$AX$3+Snund!$B$7*$AW$3*AY12/1000,AY12*Snund!$B$8*$AW$3/1000)</f>
        <v>2571.5700000000002</v>
      </c>
      <c r="BA12" s="134">
        <f t="shared" si="3"/>
        <v>538.02351063829792</v>
      </c>
      <c r="BB12" s="134">
        <f t="shared" si="4"/>
        <v>2033.5464893617022</v>
      </c>
      <c r="BC12" s="134">
        <f t="shared" si="5"/>
        <v>2210.8800000000006</v>
      </c>
      <c r="BD12" s="176">
        <f>AA12*0.1*'Dasagirq_10%'!$B$3/1000</f>
        <v>51.632799999999996</v>
      </c>
      <c r="BE12" s="176">
        <f>AI12*0.1*'Dasagirq_10%'!$B$4/1000</f>
        <v>33.410973333333338</v>
      </c>
      <c r="BF12" s="231">
        <f t="shared" si="6"/>
        <v>85.043773333333334</v>
      </c>
      <c r="BG12" s="234">
        <f t="shared" si="7"/>
        <v>2645.1836924835943</v>
      </c>
      <c r="BH12" s="234">
        <f t="shared" si="8"/>
        <v>15360.857281109453</v>
      </c>
      <c r="BI12" s="234">
        <f t="shared" si="9"/>
        <v>19321.620950937413</v>
      </c>
      <c r="BJ12" s="234">
        <f t="shared" si="10"/>
        <v>11765.330681830656</v>
      </c>
      <c r="BK12" s="237">
        <f t="shared" si="11"/>
        <v>46447.808913877525</v>
      </c>
    </row>
    <row r="13" spans="1:66">
      <c r="A13">
        <v>9</v>
      </c>
      <c r="B13" s="126" t="s">
        <v>24</v>
      </c>
      <c r="C13" s="55" t="s">
        <v>1100</v>
      </c>
      <c r="D13" s="55" t="s">
        <v>1095</v>
      </c>
      <c r="E13" s="129"/>
      <c r="F13" s="52">
        <v>1</v>
      </c>
      <c r="G13" s="50">
        <v>14.666666666666666</v>
      </c>
      <c r="H13" s="52">
        <v>1</v>
      </c>
      <c r="I13" s="50">
        <v>7.333333333333333</v>
      </c>
      <c r="J13" s="52">
        <v>1</v>
      </c>
      <c r="K13" s="50">
        <v>10.666666666666666</v>
      </c>
      <c r="L13" s="52">
        <v>1</v>
      </c>
      <c r="M13" s="50">
        <v>10.666666666666666</v>
      </c>
      <c r="N13" s="61">
        <v>4</v>
      </c>
      <c r="O13" s="60">
        <v>43.333333333333329</v>
      </c>
      <c r="P13" s="52">
        <v>1</v>
      </c>
      <c r="Q13" s="50">
        <v>7.666666666666667</v>
      </c>
      <c r="R13" s="52">
        <v>1</v>
      </c>
      <c r="S13" s="50">
        <v>6.333333333333333</v>
      </c>
      <c r="T13" s="52">
        <v>1</v>
      </c>
      <c r="U13" s="50">
        <v>11.333333333333334</v>
      </c>
      <c r="V13" s="52">
        <v>1</v>
      </c>
      <c r="W13" s="50">
        <v>10</v>
      </c>
      <c r="X13" s="52">
        <v>1</v>
      </c>
      <c r="Y13" s="50">
        <v>8.6666666666666661</v>
      </c>
      <c r="Z13" s="61">
        <v>5</v>
      </c>
      <c r="AA13" s="60">
        <v>44</v>
      </c>
      <c r="AB13" s="52">
        <v>1</v>
      </c>
      <c r="AC13" s="52">
        <v>7.666666666666667</v>
      </c>
      <c r="AD13" s="52">
        <v>1</v>
      </c>
      <c r="AE13" s="52">
        <v>8.3333333333333339</v>
      </c>
      <c r="AF13" s="52">
        <v>1</v>
      </c>
      <c r="AG13" s="52">
        <v>7.666666666666667</v>
      </c>
      <c r="AH13" s="62">
        <v>3</v>
      </c>
      <c r="AI13" s="59">
        <v>23.666666666666668</v>
      </c>
      <c r="AJ13" s="51">
        <v>12</v>
      </c>
      <c r="AK13" s="54">
        <v>111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0</v>
      </c>
      <c r="AP13" s="138">
        <f>AM13*IF(AL13="k",(AA13*Norms!$H$41)*Norms!$E$36,0)/1000</f>
        <v>0</v>
      </c>
      <c r="AQ13" s="138">
        <f>AM13*IF(AL13="k",(AI13*Norms!$H$42)*Norms!$E$36,0)/1000</f>
        <v>0</v>
      </c>
      <c r="AR13" s="229">
        <f>AM13*IF(AL13="t",(N13*Norms!$D$44)*Norms!$E$34*12+O13*Norms!$E$35,0)/1000</f>
        <v>7303.2488512838481</v>
      </c>
      <c r="AS13" s="229">
        <f>AM13*IF(AL13="t",(Z13*Norms!$D$50*Norms!$E$34*12+AA13*Norms!$E$35),0)/1000</f>
        <v>11812.809323121781</v>
      </c>
      <c r="AT13" s="229">
        <f>AM13*IF(AL13="t",(AH13*Norms!$D$54)*Norms!$E$34*12+AI13*Norms!$E$35,0)/1000</f>
        <v>7293.9422047920889</v>
      </c>
      <c r="AU13" s="138">
        <f>IF(AK13&lt;=100,Norms!$G$7,IF(AK13&lt;=300,Norms!$H$7,Norms!$I$7))</f>
        <v>16738.5</v>
      </c>
      <c r="AV13" s="139">
        <f t="shared" si="2"/>
        <v>43148.500379197721</v>
      </c>
      <c r="AW13" s="225"/>
      <c r="AX13" s="132"/>
      <c r="AY13" s="134">
        <f t="shared" si="0"/>
        <v>43.333333333333329</v>
      </c>
      <c r="AZ13" s="134">
        <f>IF(AY13&lt;Snund!$B$5,Snund!$B$3*Snund!$B$4*$AX$3+Snund!$B$7*$AW$3*AY13/1000,AY13*Snund!$B$8*$AW$3/1000)</f>
        <v>1550.1299999999999</v>
      </c>
      <c r="BA13" s="134">
        <f t="shared" si="3"/>
        <v>0</v>
      </c>
      <c r="BB13" s="134">
        <f t="shared" si="4"/>
        <v>1550.13</v>
      </c>
      <c r="BC13" s="134">
        <f t="shared" si="5"/>
        <v>1019.1999999999999</v>
      </c>
      <c r="BD13" s="176">
        <f>AA13*0.1*'Dasagirq_10%'!$B$3/1000</f>
        <v>29.251200000000001</v>
      </c>
      <c r="BE13" s="176">
        <f>AI13*0.1*'Dasagirq_10%'!$B$4/1000</f>
        <v>19.130476666666667</v>
      </c>
      <c r="BF13" s="231">
        <f t="shared" si="6"/>
        <v>48.381676666666664</v>
      </c>
      <c r="BG13" s="234">
        <f t="shared" si="7"/>
        <v>0</v>
      </c>
      <c r="BH13" s="234">
        <f t="shared" si="8"/>
        <v>14432.878851283847</v>
      </c>
      <c r="BI13" s="234">
        <f t="shared" si="9"/>
        <v>18816.435523121778</v>
      </c>
      <c r="BJ13" s="234">
        <f t="shared" si="10"/>
        <v>11497.697681458756</v>
      </c>
      <c r="BK13" s="237">
        <f t="shared" si="11"/>
        <v>44747.012055864383</v>
      </c>
    </row>
    <row r="14" spans="1:66">
      <c r="A14">
        <v>10</v>
      </c>
      <c r="B14" s="126" t="s">
        <v>25</v>
      </c>
      <c r="C14" s="55" t="s">
        <v>1100</v>
      </c>
      <c r="D14" s="55" t="s">
        <v>1095</v>
      </c>
      <c r="E14" s="129">
        <v>15.333333333333334</v>
      </c>
      <c r="F14" s="52">
        <v>1</v>
      </c>
      <c r="G14" s="50">
        <v>13.666666666666666</v>
      </c>
      <c r="H14" s="52">
        <v>1</v>
      </c>
      <c r="I14" s="50">
        <v>15.666666666666666</v>
      </c>
      <c r="J14" s="52">
        <v>1</v>
      </c>
      <c r="K14" s="50">
        <v>12</v>
      </c>
      <c r="L14" s="52">
        <v>1</v>
      </c>
      <c r="M14" s="50">
        <v>12</v>
      </c>
      <c r="N14" s="61">
        <v>4</v>
      </c>
      <c r="O14" s="60">
        <v>53.333333333333329</v>
      </c>
      <c r="P14" s="52">
        <v>1</v>
      </c>
      <c r="Q14" s="50">
        <v>21</v>
      </c>
      <c r="R14" s="52">
        <v>1</v>
      </c>
      <c r="S14" s="50">
        <v>19</v>
      </c>
      <c r="T14" s="52">
        <v>1</v>
      </c>
      <c r="U14" s="50">
        <v>17.333333333333332</v>
      </c>
      <c r="V14" s="52">
        <v>1</v>
      </c>
      <c r="W14" s="50">
        <v>17.666666666666668</v>
      </c>
      <c r="X14" s="52">
        <v>1</v>
      </c>
      <c r="Y14" s="50">
        <v>15</v>
      </c>
      <c r="Z14" s="61">
        <v>5</v>
      </c>
      <c r="AA14" s="60">
        <v>90</v>
      </c>
      <c r="AB14" s="52">
        <v>1</v>
      </c>
      <c r="AC14" s="52">
        <v>12.666666666666666</v>
      </c>
      <c r="AD14" s="52">
        <v>1</v>
      </c>
      <c r="AE14" s="52">
        <v>9.3333333333333339</v>
      </c>
      <c r="AF14" s="52">
        <v>1</v>
      </c>
      <c r="AG14" s="52">
        <v>9.3333333333333339</v>
      </c>
      <c r="AH14" s="62">
        <v>3</v>
      </c>
      <c r="AI14" s="59">
        <v>31.333333333333336</v>
      </c>
      <c r="AJ14" s="51">
        <v>12</v>
      </c>
      <c r="AK14" s="54">
        <v>174.66666666666666</v>
      </c>
      <c r="AL14" s="3" t="str">
        <f t="shared" si="1"/>
        <v>t</v>
      </c>
      <c r="AM14" s="3">
        <f>IF(D14="հ",1,IF(D14="լ",Norms!$B$10,IF(D14="բլ",Norms!$B$11,IF(D14="Մ",Norms!$B$12))))</f>
        <v>1</v>
      </c>
      <c r="AN14" s="224">
        <f>E14*Norms!$E$36/1000</f>
        <v>1642.8706502522648</v>
      </c>
      <c r="AO14" s="138">
        <f>AM14*IF(AL14="k",(O14*Norms!$H$40)*Norms!$E$36,0)/1000</f>
        <v>0</v>
      </c>
      <c r="AP14" s="138">
        <f>AM14*IF(AL14="k",(AA14*Norms!$H$41)*Norms!$E$36,0)/1000</f>
        <v>0</v>
      </c>
      <c r="AQ14" s="138">
        <f>AM14*IF(AL14="k",(AI14*Norms!$H$42)*Norms!$E$36,0)/1000</f>
        <v>0</v>
      </c>
      <c r="AR14" s="229">
        <f>AM14*IF(AL14="t",(N14*Norms!$D$44)*Norms!$E$34*12+O14*Norms!$E$35,0)/1000</f>
        <v>7446.6559288528488</v>
      </c>
      <c r="AS14" s="229">
        <f>AM14*IF(AL14="t",(Z14*Norms!$D$50*Norms!$E$34*12+AA14*Norms!$E$35),0)/1000</f>
        <v>12472.48187993918</v>
      </c>
      <c r="AT14" s="229">
        <f>AM14*IF(AL14="t",(AH14*Norms!$D$54)*Norms!$E$34*12+AI14*Norms!$E$35,0)/1000</f>
        <v>7403.8876309283214</v>
      </c>
      <c r="AU14" s="138">
        <f>IF(AK14&lt;=100,Norms!$G$7,IF(AK14&lt;=300,Norms!$H$7,Norms!$I$7))</f>
        <v>16738.5</v>
      </c>
      <c r="AV14" s="139">
        <f t="shared" si="2"/>
        <v>44061.525439720353</v>
      </c>
      <c r="AW14" s="134"/>
      <c r="AX14" s="132"/>
      <c r="AY14" s="134">
        <f t="shared" si="0"/>
        <v>68.666666666666657</v>
      </c>
      <c r="AZ14" s="134">
        <f>IF(AY14&lt;Snund!$B$5,Snund!$B$3*Snund!$B$4*$AX$3+Snund!$B$7*$AW$3*AY14/1000,AY14*Snund!$B$8*$AW$3/1000)</f>
        <v>2060.8499999999995</v>
      </c>
      <c r="BA14" s="134">
        <f t="shared" si="3"/>
        <v>460.18980582524267</v>
      </c>
      <c r="BB14" s="134">
        <f t="shared" si="4"/>
        <v>1600.660194174757</v>
      </c>
      <c r="BC14" s="134">
        <f t="shared" si="5"/>
        <v>1615.0399999999997</v>
      </c>
      <c r="BD14" s="176">
        <f>AA14*0.1*'Dasagirq_10%'!$B$3/1000</f>
        <v>59.832000000000001</v>
      </c>
      <c r="BE14" s="176">
        <f>AI14*0.1*'Dasagirq_10%'!$B$4/1000</f>
        <v>25.327673333333337</v>
      </c>
      <c r="BF14" s="231">
        <f t="shared" si="6"/>
        <v>85.15967333333333</v>
      </c>
      <c r="BG14" s="234">
        <f t="shared" si="7"/>
        <v>2103.0604560775073</v>
      </c>
      <c r="BH14" s="234">
        <f t="shared" si="8"/>
        <v>14626.816123027605</v>
      </c>
      <c r="BI14" s="234">
        <f t="shared" si="9"/>
        <v>19506.688879939178</v>
      </c>
      <c r="BJ14" s="234">
        <f t="shared" si="10"/>
        <v>11613.840304261656</v>
      </c>
      <c r="BK14" s="237">
        <f t="shared" si="11"/>
        <v>45747.345307228439</v>
      </c>
    </row>
    <row r="15" spans="1:66">
      <c r="A15">
        <v>11</v>
      </c>
      <c r="B15" s="126" t="s">
        <v>26</v>
      </c>
      <c r="C15" s="55" t="s">
        <v>1100</v>
      </c>
      <c r="D15" s="55" t="s">
        <v>1095</v>
      </c>
      <c r="E15" s="129">
        <v>10.666666666666666</v>
      </c>
      <c r="F15" s="52">
        <v>1</v>
      </c>
      <c r="G15" s="50">
        <v>10.666666666666666</v>
      </c>
      <c r="H15" s="52">
        <v>1</v>
      </c>
      <c r="I15" s="50">
        <v>10</v>
      </c>
      <c r="J15" s="52">
        <v>1</v>
      </c>
      <c r="K15" s="50">
        <v>12.666666666666666</v>
      </c>
      <c r="L15" s="52">
        <v>1</v>
      </c>
      <c r="M15" s="50">
        <v>8.6666666666666661</v>
      </c>
      <c r="N15" s="61">
        <v>4</v>
      </c>
      <c r="O15" s="60">
        <v>41.999999999999993</v>
      </c>
      <c r="P15" s="52">
        <v>1</v>
      </c>
      <c r="Q15" s="50">
        <v>6</v>
      </c>
      <c r="R15" s="52">
        <v>1</v>
      </c>
      <c r="S15" s="50">
        <v>8</v>
      </c>
      <c r="T15" s="52">
        <v>1</v>
      </c>
      <c r="U15" s="50">
        <v>9</v>
      </c>
      <c r="V15" s="52">
        <v>1</v>
      </c>
      <c r="W15" s="50">
        <v>11</v>
      </c>
      <c r="X15" s="52">
        <v>1</v>
      </c>
      <c r="Y15" s="50">
        <v>10</v>
      </c>
      <c r="Z15" s="61">
        <v>5</v>
      </c>
      <c r="AA15" s="60">
        <v>44</v>
      </c>
      <c r="AB15" s="52">
        <v>1</v>
      </c>
      <c r="AC15" s="52">
        <v>7.666666666666667</v>
      </c>
      <c r="AD15" s="52">
        <v>1</v>
      </c>
      <c r="AE15" s="52">
        <v>5</v>
      </c>
      <c r="AF15" s="52">
        <v>1</v>
      </c>
      <c r="AG15" s="52">
        <v>6.666666666666667</v>
      </c>
      <c r="AH15" s="62">
        <v>3</v>
      </c>
      <c r="AI15" s="59">
        <v>19.333333333333336</v>
      </c>
      <c r="AJ15" s="51">
        <v>12</v>
      </c>
      <c r="AK15" s="54">
        <v>105.33333333333334</v>
      </c>
      <c r="AL15" s="3" t="str">
        <f t="shared" si="1"/>
        <v>t</v>
      </c>
      <c r="AM15" s="3">
        <f>IF(D15="հ",1,IF(D15="լ",Norms!$B$10,IF(D15="բլ",Norms!$B$11,IF(D15="Մ",Norms!$B$12))))</f>
        <v>1</v>
      </c>
      <c r="AN15" s="224">
        <f>E15*Norms!$E$36/1000</f>
        <v>1142.866539305923</v>
      </c>
      <c r="AO15" s="138">
        <f>AM15*IF(AL15="k",(O15*Norms!$H$40)*Norms!$E$36,0)/1000</f>
        <v>0</v>
      </c>
      <c r="AP15" s="138">
        <f>AM15*IF(AL15="k",(AA15*Norms!$H$41)*Norms!$E$36,0)/1000</f>
        <v>0</v>
      </c>
      <c r="AQ15" s="138">
        <f>AM15*IF(AL15="k",(AI15*Norms!$H$42)*Norms!$E$36,0)/1000</f>
        <v>0</v>
      </c>
      <c r="AR15" s="229">
        <f>AM15*IF(AL15="t",(N15*Norms!$D$44)*Norms!$E$34*12+O15*Norms!$E$35,0)/1000</f>
        <v>7284.1279076079818</v>
      </c>
      <c r="AS15" s="229">
        <f>AM15*IF(AL15="t",(Z15*Norms!$D$50*Norms!$E$34*12+AA15*Norms!$E$35),0)/1000</f>
        <v>11812.809323121781</v>
      </c>
      <c r="AT15" s="229">
        <f>AM15*IF(AL15="t",(AH15*Norms!$D$54)*Norms!$E$34*12+AI15*Norms!$E$35,0)/1000</f>
        <v>7231.7991378455217</v>
      </c>
      <c r="AU15" s="138">
        <f>IF(AK15&lt;=100,Norms!$G$7,IF(AK15&lt;=300,Norms!$H$7,Norms!$I$7))</f>
        <v>16738.5</v>
      </c>
      <c r="AV15" s="139">
        <f t="shared" si="2"/>
        <v>43067.236368575286</v>
      </c>
      <c r="AW15" s="134"/>
      <c r="AX15" s="132"/>
      <c r="AY15" s="134">
        <f t="shared" si="0"/>
        <v>52.666666666666657</v>
      </c>
      <c r="AZ15" s="134">
        <f>IF(AY15&lt;Snund!$B$5,Snund!$B$3*Snund!$B$4*$AX$3+Snund!$B$7*$AW$3*AY15/1000,AY15*Snund!$B$8*$AW$3/1000)</f>
        <v>1738.2899999999997</v>
      </c>
      <c r="BA15" s="134">
        <f t="shared" si="3"/>
        <v>352.05873417721523</v>
      </c>
      <c r="BB15" s="134">
        <f t="shared" si="4"/>
        <v>1386.2312658227847</v>
      </c>
      <c r="BC15" s="134">
        <f t="shared" si="5"/>
        <v>1238.7199999999998</v>
      </c>
      <c r="BD15" s="176">
        <f>AA15*0.1*'Dasagirq_10%'!$B$3/1000</f>
        <v>29.251200000000001</v>
      </c>
      <c r="BE15" s="176">
        <f>AI15*0.1*'Dasagirq_10%'!$B$4/1000</f>
        <v>15.627713333333334</v>
      </c>
      <c r="BF15" s="231">
        <f t="shared" si="6"/>
        <v>44.878913333333337</v>
      </c>
      <c r="BG15" s="234">
        <f t="shared" si="7"/>
        <v>1494.9252734831382</v>
      </c>
      <c r="BH15" s="234">
        <f t="shared" si="8"/>
        <v>14249.859173430767</v>
      </c>
      <c r="BI15" s="234">
        <f t="shared" si="9"/>
        <v>18816.435523121778</v>
      </c>
      <c r="BJ15" s="234">
        <f t="shared" si="10"/>
        <v>11432.051851178856</v>
      </c>
      <c r="BK15" s="237">
        <f t="shared" si="11"/>
        <v>44498.346547731402</v>
      </c>
    </row>
    <row r="16" spans="1:66">
      <c r="A16">
        <v>12</v>
      </c>
      <c r="B16" s="126" t="s">
        <v>27</v>
      </c>
      <c r="C16" s="55" t="s">
        <v>1100</v>
      </c>
      <c r="D16" s="55" t="s">
        <v>1095</v>
      </c>
      <c r="E16" s="129">
        <v>16.333333333333332</v>
      </c>
      <c r="F16" s="52">
        <v>1</v>
      </c>
      <c r="G16" s="50">
        <v>23</v>
      </c>
      <c r="H16" s="52">
        <v>1</v>
      </c>
      <c r="I16" s="50">
        <v>17</v>
      </c>
      <c r="J16" s="52">
        <v>1</v>
      </c>
      <c r="K16" s="50">
        <v>14.666666666666666</v>
      </c>
      <c r="L16" s="52">
        <v>1</v>
      </c>
      <c r="M16" s="50">
        <v>13.666666666666666</v>
      </c>
      <c r="N16" s="61">
        <v>4</v>
      </c>
      <c r="O16" s="60">
        <v>68.333333333333329</v>
      </c>
      <c r="P16" s="52">
        <v>1</v>
      </c>
      <c r="Q16" s="50">
        <v>14.333333333333334</v>
      </c>
      <c r="R16" s="52">
        <v>1</v>
      </c>
      <c r="S16" s="50">
        <v>12.333333333333334</v>
      </c>
      <c r="T16" s="52">
        <v>1</v>
      </c>
      <c r="U16" s="50">
        <v>16.333333333333332</v>
      </c>
      <c r="V16" s="52">
        <v>1</v>
      </c>
      <c r="W16" s="50">
        <v>13.666666666666666</v>
      </c>
      <c r="X16" s="52">
        <v>1</v>
      </c>
      <c r="Y16" s="50">
        <v>13</v>
      </c>
      <c r="Z16" s="61">
        <v>5</v>
      </c>
      <c r="AA16" s="60">
        <v>69.666666666666657</v>
      </c>
      <c r="AB16" s="52">
        <v>1</v>
      </c>
      <c r="AC16" s="52">
        <v>14.333333333333334</v>
      </c>
      <c r="AD16" s="52">
        <v>1</v>
      </c>
      <c r="AE16" s="52">
        <v>10</v>
      </c>
      <c r="AF16" s="52">
        <v>1</v>
      </c>
      <c r="AG16" s="52">
        <v>10.333333333333334</v>
      </c>
      <c r="AH16" s="62">
        <v>3</v>
      </c>
      <c r="AI16" s="59">
        <v>34.666666666666671</v>
      </c>
      <c r="AJ16" s="51">
        <v>12</v>
      </c>
      <c r="AK16" s="54">
        <v>172.66666666666669</v>
      </c>
      <c r="AL16" s="3" t="str">
        <f t="shared" si="1"/>
        <v>t</v>
      </c>
      <c r="AM16" s="3">
        <f>IF(D16="հ",1,IF(D16="լ",Norms!$B$10,IF(D16="բլ",Norms!$B$11,IF(D16="Մ",Norms!$B$12))))</f>
        <v>1</v>
      </c>
      <c r="AN16" s="224">
        <f>E16*Norms!$E$36/1000</f>
        <v>1750.0143883121948</v>
      </c>
      <c r="AO16" s="138">
        <f>AM16*IF(AL16="k",(O16*Norms!$H$40)*Norms!$E$36,0)/1000</f>
        <v>0</v>
      </c>
      <c r="AP16" s="138">
        <f>AM16*IF(AL16="k",(AA16*Norms!$H$41)*Norms!$E$36,0)/1000</f>
        <v>0</v>
      </c>
      <c r="AQ16" s="138">
        <f>AM16*IF(AL16="k",(AI16*Norms!$H$42)*Norms!$E$36,0)/1000</f>
        <v>0</v>
      </c>
      <c r="AR16" s="229">
        <f>AM16*IF(AL16="t",(N16*Norms!$D$44)*Norms!$E$34*12+O16*Norms!$E$35,0)/1000</f>
        <v>7661.7665452063484</v>
      </c>
      <c r="AS16" s="229">
        <f>AM16*IF(AL16="t",(Z16*Norms!$D$50*Norms!$E$34*12+AA16*Norms!$E$35),0)/1000</f>
        <v>12180.887488882214</v>
      </c>
      <c r="AT16" s="229">
        <f>AM16*IF(AL16="t",(AH16*Norms!$D$54)*Norms!$E$34*12+AI16*Norms!$E$35,0)/1000</f>
        <v>7451.6899901179886</v>
      </c>
      <c r="AU16" s="138">
        <f>IF(AK16&lt;=100,Norms!$G$7,IF(AK16&lt;=300,Norms!$H$7,Norms!$I$7))</f>
        <v>16738.5</v>
      </c>
      <c r="AV16" s="139">
        <f t="shared" si="2"/>
        <v>44032.844024206555</v>
      </c>
      <c r="AW16" s="132"/>
      <c r="AX16" s="132"/>
      <c r="AY16" s="134">
        <f t="shared" si="0"/>
        <v>84.666666666666657</v>
      </c>
      <c r="AZ16" s="134">
        <f>IF(AY16&lt;Snund!$B$5,Snund!$B$3*Snund!$B$4*$AX$3+Snund!$B$7*$AW$3*AY16/1000,AY16*Snund!$B$8*$AW$3/1000)</f>
        <v>2383.41</v>
      </c>
      <c r="BA16" s="134">
        <f t="shared" si="3"/>
        <v>459.79169291338582</v>
      </c>
      <c r="BB16" s="134">
        <f t="shared" si="4"/>
        <v>1923.6183070866141</v>
      </c>
      <c r="BC16" s="134">
        <f t="shared" si="5"/>
        <v>1991.3599999999997</v>
      </c>
      <c r="BD16" s="176">
        <f>AA16*0.1*'Dasagirq_10%'!$B$3/1000</f>
        <v>46.314399999999992</v>
      </c>
      <c r="BE16" s="176">
        <f>AI16*0.1*'Dasagirq_10%'!$B$4/1000</f>
        <v>28.022106666666669</v>
      </c>
      <c r="BF16" s="231">
        <f t="shared" si="6"/>
        <v>74.336506666666665</v>
      </c>
      <c r="BG16" s="234">
        <f t="shared" si="7"/>
        <v>2209.8060812255808</v>
      </c>
      <c r="BH16" s="234">
        <f t="shared" si="8"/>
        <v>15164.884852292962</v>
      </c>
      <c r="BI16" s="234">
        <f t="shared" si="9"/>
        <v>19201.576888882213</v>
      </c>
      <c r="BJ16" s="234">
        <f t="shared" si="10"/>
        <v>11664.337096784657</v>
      </c>
      <c r="BK16" s="237">
        <f t="shared" si="11"/>
        <v>46030.798837959832</v>
      </c>
    </row>
    <row r="17" spans="1:63">
      <c r="A17">
        <v>13</v>
      </c>
      <c r="B17" s="126" t="s">
        <v>28</v>
      </c>
      <c r="C17" s="55" t="s">
        <v>1100</v>
      </c>
      <c r="D17" s="55" t="s">
        <v>1095</v>
      </c>
      <c r="E17" s="129">
        <v>13.333333333333334</v>
      </c>
      <c r="F17" s="52">
        <v>1</v>
      </c>
      <c r="G17" s="50">
        <v>13</v>
      </c>
      <c r="H17" s="52">
        <v>1</v>
      </c>
      <c r="I17" s="50">
        <v>8.6666666666666661</v>
      </c>
      <c r="J17" s="52">
        <v>1</v>
      </c>
      <c r="K17" s="50">
        <v>13.666666666666666</v>
      </c>
      <c r="L17" s="52">
        <v>1</v>
      </c>
      <c r="M17" s="50">
        <v>11.666666666666666</v>
      </c>
      <c r="N17" s="61">
        <v>4</v>
      </c>
      <c r="O17" s="60">
        <v>46.999999999999993</v>
      </c>
      <c r="P17" s="52">
        <v>1</v>
      </c>
      <c r="Q17" s="50">
        <v>11.666666666666666</v>
      </c>
      <c r="R17" s="52">
        <v>1</v>
      </c>
      <c r="S17" s="50">
        <v>11</v>
      </c>
      <c r="T17" s="52">
        <v>1</v>
      </c>
      <c r="U17" s="50">
        <v>10.666666666666666</v>
      </c>
      <c r="V17" s="52">
        <v>1</v>
      </c>
      <c r="W17" s="50">
        <v>7.666666666666667</v>
      </c>
      <c r="X17" s="52">
        <v>1</v>
      </c>
      <c r="Y17" s="50">
        <v>9.3333333333333339</v>
      </c>
      <c r="Z17" s="61">
        <v>5</v>
      </c>
      <c r="AA17" s="60">
        <v>50.333333333333329</v>
      </c>
      <c r="AB17" s="52">
        <v>1</v>
      </c>
      <c r="AC17" s="52">
        <v>8.3333333333333339</v>
      </c>
      <c r="AD17" s="52">
        <v>1</v>
      </c>
      <c r="AE17" s="52">
        <v>8.3333333333333339</v>
      </c>
      <c r="AF17" s="52">
        <v>1</v>
      </c>
      <c r="AG17" s="52">
        <v>7.666666666666667</v>
      </c>
      <c r="AH17" s="62">
        <v>3</v>
      </c>
      <c r="AI17" s="59">
        <v>24.333333333333336</v>
      </c>
      <c r="AJ17" s="51">
        <v>12</v>
      </c>
      <c r="AK17" s="54">
        <v>121.66666666666666</v>
      </c>
      <c r="AL17" s="3" t="str">
        <f t="shared" si="1"/>
        <v>t</v>
      </c>
      <c r="AM17" s="3">
        <f>IF(D17="հ",1,IF(D17="լ",Norms!$B$10,IF(D17="բլ",Norms!$B$11,IF(D17="Մ",Norms!$B$12))))</f>
        <v>1</v>
      </c>
      <c r="AN17" s="224">
        <f>E17*Norms!$E$36/1000</f>
        <v>1428.5831741324041</v>
      </c>
      <c r="AO17" s="138">
        <f>AM17*IF(AL17="k",(O17*Norms!$H$40)*Norms!$E$36,0)/1000</f>
        <v>0</v>
      </c>
      <c r="AP17" s="138">
        <f>AM17*IF(AL17="k",(AA17*Norms!$H$41)*Norms!$E$36,0)/1000</f>
        <v>0</v>
      </c>
      <c r="AQ17" s="138">
        <f>AM17*IF(AL17="k",(AI17*Norms!$H$42)*Norms!$E$36,0)/1000</f>
        <v>0</v>
      </c>
      <c r="AR17" s="229">
        <f>AM17*IF(AL17="t",(N17*Norms!$D$44)*Norms!$E$34*12+O17*Norms!$E$35,0)/1000</f>
        <v>7355.8314463924817</v>
      </c>
      <c r="AS17" s="229">
        <f>AM17*IF(AL17="t",(Z17*Norms!$D$50*Norms!$E$34*12+AA17*Norms!$E$35),0)/1000</f>
        <v>11903.633805582147</v>
      </c>
      <c r="AT17" s="229">
        <f>AM17*IF(AL17="t",(AH17*Norms!$D$54)*Norms!$E$34*12+AI17*Norms!$E$35,0)/1000</f>
        <v>7303.5026766300216</v>
      </c>
      <c r="AU17" s="138">
        <f>IF(AK17&lt;=100,Norms!$G$7,IF(AK17&lt;=300,Norms!$H$7,Norms!$I$7))</f>
        <v>16738.5</v>
      </c>
      <c r="AV17" s="139">
        <f t="shared" si="2"/>
        <v>43301.467928604652</v>
      </c>
      <c r="AW17" s="132"/>
      <c r="AX17" s="132"/>
      <c r="AY17" s="134">
        <f t="shared" si="0"/>
        <v>60.333333333333329</v>
      </c>
      <c r="AZ17" s="134">
        <f>IF(AY17&lt;Snund!$B$5,Snund!$B$3*Snund!$B$4*$AX$3+Snund!$B$7*$AW$3*AY17/1000,AY17*Snund!$B$8*$AW$3/1000)</f>
        <v>1892.85</v>
      </c>
      <c r="BA17" s="134">
        <f t="shared" si="3"/>
        <v>418.30939226519342</v>
      </c>
      <c r="BB17" s="134">
        <f t="shared" si="4"/>
        <v>1474.5406077348064</v>
      </c>
      <c r="BC17" s="134">
        <f t="shared" si="5"/>
        <v>1419.04</v>
      </c>
      <c r="BD17" s="176">
        <f>AA17*0.1*'Dasagirq_10%'!$B$3/1000</f>
        <v>33.461599999999997</v>
      </c>
      <c r="BE17" s="176">
        <f>AI17*0.1*'Dasagirq_10%'!$B$4/1000</f>
        <v>19.669363333333333</v>
      </c>
      <c r="BF17" s="231">
        <f t="shared" si="6"/>
        <v>53.130963333333327</v>
      </c>
      <c r="BG17" s="234">
        <f t="shared" si="7"/>
        <v>1846.8925663975974</v>
      </c>
      <c r="BH17" s="234">
        <f t="shared" si="8"/>
        <v>14409.872054127289</v>
      </c>
      <c r="BI17" s="234">
        <f t="shared" si="9"/>
        <v>18911.470405582146</v>
      </c>
      <c r="BJ17" s="234">
        <f t="shared" si="10"/>
        <v>11507.797039963354</v>
      </c>
      <c r="BK17" s="237">
        <f t="shared" si="11"/>
        <v>44829.13949967279</v>
      </c>
    </row>
    <row r="18" spans="1:63">
      <c r="A18">
        <v>14</v>
      </c>
      <c r="B18" s="126" t="s">
        <v>29</v>
      </c>
      <c r="C18" s="55" t="s">
        <v>1100</v>
      </c>
      <c r="D18" s="55" t="s">
        <v>1095</v>
      </c>
      <c r="E18" s="129">
        <v>12.333333333333334</v>
      </c>
      <c r="F18" s="52">
        <v>1</v>
      </c>
      <c r="G18" s="50">
        <v>12.333333333333334</v>
      </c>
      <c r="H18" s="52">
        <v>1</v>
      </c>
      <c r="I18" s="50">
        <v>9</v>
      </c>
      <c r="J18" s="52">
        <v>1</v>
      </c>
      <c r="K18" s="50">
        <v>9.3333333333333339</v>
      </c>
      <c r="L18" s="52">
        <v>1</v>
      </c>
      <c r="M18" s="50">
        <v>6.666666666666667</v>
      </c>
      <c r="N18" s="61">
        <v>4</v>
      </c>
      <c r="O18" s="60">
        <v>37.333333333333336</v>
      </c>
      <c r="P18" s="52">
        <v>1</v>
      </c>
      <c r="Q18" s="50">
        <v>7.666666666666667</v>
      </c>
      <c r="R18" s="52">
        <v>1</v>
      </c>
      <c r="S18" s="50">
        <v>10.333333333333334</v>
      </c>
      <c r="T18" s="52">
        <v>1</v>
      </c>
      <c r="U18" s="50">
        <v>5</v>
      </c>
      <c r="V18" s="52">
        <v>1</v>
      </c>
      <c r="W18" s="50">
        <v>4.666666666666667</v>
      </c>
      <c r="X18" s="52">
        <v>1</v>
      </c>
      <c r="Y18" s="50">
        <v>10</v>
      </c>
      <c r="Z18" s="61">
        <v>5</v>
      </c>
      <c r="AA18" s="60">
        <v>37.666666666666671</v>
      </c>
      <c r="AB18" s="52">
        <v>1</v>
      </c>
      <c r="AC18" s="52">
        <v>10</v>
      </c>
      <c r="AD18" s="52">
        <v>1</v>
      </c>
      <c r="AE18" s="52">
        <v>5</v>
      </c>
      <c r="AF18" s="52">
        <v>1</v>
      </c>
      <c r="AG18" s="52">
        <v>6.333333333333333</v>
      </c>
      <c r="AH18" s="62">
        <v>3</v>
      </c>
      <c r="AI18" s="59">
        <v>21.333333333333332</v>
      </c>
      <c r="AJ18" s="51">
        <v>12</v>
      </c>
      <c r="AK18" s="54">
        <v>96.333333333333329</v>
      </c>
      <c r="AL18" s="3" t="str">
        <f t="shared" si="1"/>
        <v>t</v>
      </c>
      <c r="AM18" s="3">
        <f>IF(D18="հ",1,IF(D18="լ",Norms!$B$10,IF(D18="բլ",Norms!$B$11,IF(D18="Մ",Norms!$B$12))))</f>
        <v>1</v>
      </c>
      <c r="AN18" s="224">
        <f>E18*Norms!$E$36/1000</f>
        <v>1321.4394360724737</v>
      </c>
      <c r="AO18" s="138">
        <f>AM18*IF(AL18="k",(O18*Norms!$H$40)*Norms!$E$36,0)/1000</f>
        <v>0</v>
      </c>
      <c r="AP18" s="138">
        <f>AM18*IF(AL18="k",(AA18*Norms!$H$41)*Norms!$E$36,0)/1000</f>
        <v>0</v>
      </c>
      <c r="AQ18" s="138">
        <f>AM18*IF(AL18="k",(AI18*Norms!$H$42)*Norms!$E$36,0)/1000</f>
        <v>0</v>
      </c>
      <c r="AR18" s="229">
        <f>AM18*IF(AL18="t",(N18*Norms!$D$44)*Norms!$E$34*12+O18*Norms!$E$35,0)/1000</f>
        <v>7217.2046047424492</v>
      </c>
      <c r="AS18" s="229">
        <f>AM18*IF(AL18="t",(Z18*Norms!$D$50*Norms!$E$34*12+AA18*Norms!$E$35),0)/1000</f>
        <v>11721.984840661415</v>
      </c>
      <c r="AT18" s="229">
        <f>AM18*IF(AL18="t",(AH18*Norms!$D$54)*Norms!$E$34*12+AI18*Norms!$E$35,0)/1000</f>
        <v>7260.4805533593217</v>
      </c>
      <c r="AU18" s="138">
        <f>IF(AK18&lt;=100,Norms!$G$7,IF(AK18&lt;=300,Norms!$H$7,Norms!$I$7))</f>
        <v>13246.5</v>
      </c>
      <c r="AV18" s="139">
        <f t="shared" si="2"/>
        <v>39446.169998763187</v>
      </c>
      <c r="AW18" s="132"/>
      <c r="AX18" s="132"/>
      <c r="AY18" s="134">
        <f t="shared" si="0"/>
        <v>49.666666666666671</v>
      </c>
      <c r="AZ18" s="134">
        <f>IF(AY18&lt;Snund!$B$5,Snund!$B$3*Snund!$B$4*$AX$3+Snund!$B$7*$AW$3*AY18/1000,AY18*Snund!$B$8*$AW$3/1000)</f>
        <v>1677.81</v>
      </c>
      <c r="BA18" s="134">
        <f t="shared" si="3"/>
        <v>416.63738255033553</v>
      </c>
      <c r="BB18" s="134">
        <f t="shared" si="4"/>
        <v>1261.1726174496644</v>
      </c>
      <c r="BC18" s="134">
        <f t="shared" si="5"/>
        <v>1168.1600000000001</v>
      </c>
      <c r="BD18" s="176">
        <f>AA18*0.1*'Dasagirq_10%'!$B$3/1000</f>
        <v>25.040800000000008</v>
      </c>
      <c r="BE18" s="176">
        <f>AI18*0.1*'Dasagirq_10%'!$B$4/1000</f>
        <v>17.244373333333332</v>
      </c>
      <c r="BF18" s="231">
        <f t="shared" si="6"/>
        <v>42.28517333333334</v>
      </c>
      <c r="BG18" s="234">
        <f t="shared" si="7"/>
        <v>1738.0768186228092</v>
      </c>
      <c r="BH18" s="234">
        <f t="shared" si="8"/>
        <v>12893.877222192114</v>
      </c>
      <c r="BI18" s="234">
        <f t="shared" si="9"/>
        <v>17266.400640661413</v>
      </c>
      <c r="BJ18" s="234">
        <f t="shared" si="10"/>
        <v>10589.349926692654</v>
      </c>
      <c r="BK18" s="237">
        <f t="shared" si="11"/>
        <v>40749.627789546183</v>
      </c>
    </row>
    <row r="19" spans="1:63">
      <c r="A19">
        <v>15</v>
      </c>
      <c r="B19" s="126" t="s">
        <v>30</v>
      </c>
      <c r="C19" s="55" t="s">
        <v>1100</v>
      </c>
      <c r="D19" s="55" t="s">
        <v>1095</v>
      </c>
      <c r="E19" s="129"/>
      <c r="F19" s="52">
        <v>2</v>
      </c>
      <c r="G19" s="50">
        <v>60</v>
      </c>
      <c r="H19" s="52">
        <v>2</v>
      </c>
      <c r="I19" s="50">
        <v>48</v>
      </c>
      <c r="J19" s="52">
        <v>2</v>
      </c>
      <c r="K19" s="50">
        <v>46.666666666666664</v>
      </c>
      <c r="L19" s="52">
        <v>2</v>
      </c>
      <c r="M19" s="50">
        <v>44.666666666666664</v>
      </c>
      <c r="N19" s="61">
        <v>8</v>
      </c>
      <c r="O19" s="60">
        <v>199.33333333333331</v>
      </c>
      <c r="P19" s="52">
        <v>2</v>
      </c>
      <c r="Q19" s="50">
        <v>48.666666666666664</v>
      </c>
      <c r="R19" s="52">
        <v>2</v>
      </c>
      <c r="S19" s="50">
        <v>44.666666666666664</v>
      </c>
      <c r="T19" s="52">
        <v>2</v>
      </c>
      <c r="U19" s="50">
        <v>40.333333333333336</v>
      </c>
      <c r="V19" s="52">
        <v>2</v>
      </c>
      <c r="W19" s="50">
        <v>38.666666666666664</v>
      </c>
      <c r="X19" s="52">
        <v>1.3333333333333333</v>
      </c>
      <c r="Y19" s="50">
        <v>33.333333333333336</v>
      </c>
      <c r="Z19" s="61">
        <v>9.3333333333333321</v>
      </c>
      <c r="AA19" s="60">
        <v>205.66666666666666</v>
      </c>
      <c r="AB19" s="52">
        <v>1.6666666666666667</v>
      </c>
      <c r="AC19" s="52">
        <v>41</v>
      </c>
      <c r="AD19" s="52">
        <v>1.3333333333333333</v>
      </c>
      <c r="AE19" s="52">
        <v>28</v>
      </c>
      <c r="AF19" s="52">
        <v>1</v>
      </c>
      <c r="AG19" s="52">
        <v>25</v>
      </c>
      <c r="AH19" s="62">
        <v>4</v>
      </c>
      <c r="AI19" s="59">
        <v>94</v>
      </c>
      <c r="AJ19" s="51">
        <v>21.333333333333332</v>
      </c>
      <c r="AK19" s="54">
        <v>499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0</v>
      </c>
      <c r="AO19" s="138">
        <f>AM19*IF(AL19="k",(O19*Norms!$H$40)*Norms!$E$36,0)/1000</f>
        <v>21357.31845327944</v>
      </c>
      <c r="AP19" s="138">
        <f>AM19*IF(AL19="k",(AA19*Norms!$H$41)*Norms!$E$36,0)/1000</f>
        <v>29501.117188593806</v>
      </c>
      <c r="AQ19" s="138">
        <f>AM19*IF(AL19="k",(AI19*Norms!$H$42)*Norms!$E$36,0)/1000</f>
        <v>16772.149559487538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21670.5</v>
      </c>
      <c r="AV19" s="139">
        <f t="shared" si="2"/>
        <v>89301.08520136078</v>
      </c>
      <c r="AW19" s="132"/>
      <c r="AX19" s="132"/>
      <c r="AY19" s="134">
        <f t="shared" si="0"/>
        <v>199.33333333333331</v>
      </c>
      <c r="AZ19" s="134">
        <f>IF(AY19&lt;Snund!$B$5,Snund!$B$3*Snund!$B$4*$AX$3+Snund!$B$7*$AW$3*AY19/1000,AY19*Snund!$B$8*$AW$3/1000)</f>
        <v>4688.32</v>
      </c>
      <c r="BA19" s="134">
        <f t="shared" si="3"/>
        <v>0</v>
      </c>
      <c r="BB19" s="134">
        <f t="shared" si="4"/>
        <v>4688.32</v>
      </c>
      <c r="BC19" s="134">
        <f t="shared" si="5"/>
        <v>4688.32</v>
      </c>
      <c r="BD19" s="176">
        <f>AA19*0.1*'Dasagirq_10%'!$B$3/1000</f>
        <v>136.72720000000001</v>
      </c>
      <c r="BE19" s="176">
        <f>AI19*0.1*'Dasagirq_10%'!$B$4/1000</f>
        <v>75.98302000000001</v>
      </c>
      <c r="BF19" s="231">
        <f t="shared" si="6"/>
        <v>212.71022000000002</v>
      </c>
      <c r="BG19" s="234">
        <f t="shared" si="7"/>
        <v>0</v>
      </c>
      <c r="BH19" s="234">
        <f t="shared" si="8"/>
        <v>34172.07595327944</v>
      </c>
      <c r="BI19" s="234">
        <f t="shared" si="9"/>
        <v>39118.688138593803</v>
      </c>
      <c r="BJ19" s="234">
        <f t="shared" si="10"/>
        <v>20911.351329487537</v>
      </c>
      <c r="BK19" s="237">
        <f t="shared" si="11"/>
        <v>94202.115421360795</v>
      </c>
    </row>
    <row r="20" spans="1:63">
      <c r="A20">
        <v>16</v>
      </c>
      <c r="B20" s="126" t="s">
        <v>31</v>
      </c>
      <c r="C20" s="55" t="s">
        <v>1100</v>
      </c>
      <c r="D20" s="56" t="s">
        <v>1096</v>
      </c>
      <c r="E20" s="129"/>
      <c r="F20" s="52">
        <v>1</v>
      </c>
      <c r="G20" s="50">
        <v>6</v>
      </c>
      <c r="H20" s="52">
        <v>1</v>
      </c>
      <c r="I20" s="50">
        <v>4.666666666666667</v>
      </c>
      <c r="J20" s="52">
        <v>1</v>
      </c>
      <c r="K20" s="50">
        <v>4.666666666666667</v>
      </c>
      <c r="L20" s="52">
        <v>1</v>
      </c>
      <c r="M20" s="50">
        <v>4.333333333333333</v>
      </c>
      <c r="N20" s="61">
        <v>4</v>
      </c>
      <c r="O20" s="60">
        <v>19.666666666666668</v>
      </c>
      <c r="P20" s="52">
        <v>1</v>
      </c>
      <c r="Q20" s="50">
        <v>4</v>
      </c>
      <c r="R20" s="52">
        <v>1</v>
      </c>
      <c r="S20" s="50">
        <v>5.333333333333333</v>
      </c>
      <c r="T20" s="52">
        <v>0.33333333333333331</v>
      </c>
      <c r="U20" s="50">
        <v>2</v>
      </c>
      <c r="V20" s="52">
        <v>0.33333333333333331</v>
      </c>
      <c r="W20" s="50">
        <v>2</v>
      </c>
      <c r="X20" s="52">
        <v>0.16666666666666666</v>
      </c>
      <c r="Y20" s="50">
        <v>1</v>
      </c>
      <c r="Z20" s="61">
        <v>2.8333333333333335</v>
      </c>
      <c r="AA20" s="60">
        <v>14.333333333333332</v>
      </c>
      <c r="AB20" s="52">
        <v>0.66666666666666663</v>
      </c>
      <c r="AC20" s="52">
        <v>3.3333333333333335</v>
      </c>
      <c r="AD20" s="52">
        <v>1</v>
      </c>
      <c r="AE20" s="52">
        <v>5.666666666666667</v>
      </c>
      <c r="AF20" s="52">
        <v>0.66666666666666663</v>
      </c>
      <c r="AG20" s="52">
        <v>4</v>
      </c>
      <c r="AH20" s="62">
        <v>2.333333333333333</v>
      </c>
      <c r="AI20" s="59">
        <v>13</v>
      </c>
      <c r="AJ20" s="51">
        <v>9.1666666666666679</v>
      </c>
      <c r="AK20" s="54">
        <v>47</v>
      </c>
      <c r="AL20" s="3" t="str">
        <f t="shared" si="1"/>
        <v>t</v>
      </c>
      <c r="AM20" s="3">
        <f>IF(D20="հ",1,IF(D20="լ",Norms!$B$10,IF(D20="բլ",Norms!$B$11,IF(D20="Մ",Norms!$B$12))))</f>
        <v>1.04</v>
      </c>
      <c r="AN20" s="224">
        <f>E20*Norms!$E$36/1000</f>
        <v>0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7242.4061850787048</v>
      </c>
      <c r="AS20" s="229">
        <f>AM20*IF(AL20="t",(Z20*Norms!$D$50*Norms!$E$34*12+AA20*Norms!$E$35),0)/1000</f>
        <v>6803.5903321143705</v>
      </c>
      <c r="AT20" s="229">
        <f>AM20*IF(AL20="t",(AH20*Norms!$D$54)*Norms!$E$34*12+AI20*Norms!$E$35,0)/1000</f>
        <v>5819.3409143278332</v>
      </c>
      <c r="AU20" s="138">
        <f>IF(AK20&lt;=100,Norms!$G$7,IF(AK20&lt;=300,Norms!$H$7,Norms!$I$7))</f>
        <v>13246.5</v>
      </c>
      <c r="AV20" s="139">
        <f t="shared" si="2"/>
        <v>33111.837431520908</v>
      </c>
      <c r="AW20" s="132"/>
      <c r="AX20" s="132"/>
      <c r="AY20" s="134">
        <f t="shared" si="0"/>
        <v>19.666666666666668</v>
      </c>
      <c r="AZ20" s="134">
        <f>IF(AY20&lt;Snund!$B$5,Snund!$B$3*Snund!$B$4*$AX$3+Snund!$B$7*$AW$3*AY20/1000,AY20*Snund!$B$8*$AW$3/1000)</f>
        <v>1073.01</v>
      </c>
      <c r="BA20" s="134">
        <f t="shared" si="3"/>
        <v>0</v>
      </c>
      <c r="BB20" s="134">
        <f t="shared" si="4"/>
        <v>1073.01</v>
      </c>
      <c r="BC20" s="134">
        <f t="shared" si="5"/>
        <v>462.56</v>
      </c>
      <c r="BD20" s="176">
        <f>AA20*0.1*'Dasagirq_10%'!$B$3/1000</f>
        <v>9.5287999999999986</v>
      </c>
      <c r="BE20" s="176">
        <f>AI20*0.1*'Dasagirq_10%'!$B$4/1000</f>
        <v>10.508290000000001</v>
      </c>
      <c r="BF20" s="231">
        <f t="shared" si="6"/>
        <v>20.037089999999999</v>
      </c>
      <c r="BG20" s="234">
        <f t="shared" si="7"/>
        <v>0</v>
      </c>
      <c r="BH20" s="234">
        <f t="shared" si="8"/>
        <v>14095.707094169613</v>
      </c>
      <c r="BI20" s="234">
        <f t="shared" si="9"/>
        <v>10907.491859387097</v>
      </c>
      <c r="BJ20" s="234">
        <f t="shared" si="10"/>
        <v>9201.6855679641958</v>
      </c>
      <c r="BK20" s="237">
        <f t="shared" si="11"/>
        <v>34204.884521520908</v>
      </c>
    </row>
    <row r="21" spans="1:63">
      <c r="A21">
        <v>17</v>
      </c>
      <c r="B21" s="126" t="s">
        <v>32</v>
      </c>
      <c r="C21" s="55" t="s">
        <v>1100</v>
      </c>
      <c r="D21" s="55" t="s">
        <v>1095</v>
      </c>
      <c r="E21" s="129"/>
      <c r="F21" s="52">
        <v>2</v>
      </c>
      <c r="G21" s="50">
        <v>60.666666666666664</v>
      </c>
      <c r="H21" s="52">
        <v>2</v>
      </c>
      <c r="I21" s="50">
        <v>54</v>
      </c>
      <c r="J21" s="52">
        <v>2</v>
      </c>
      <c r="K21" s="50">
        <v>49</v>
      </c>
      <c r="L21" s="52">
        <v>2.6666666666666665</v>
      </c>
      <c r="M21" s="50">
        <v>61.333333333333336</v>
      </c>
      <c r="N21" s="61">
        <v>8.6666666666666661</v>
      </c>
      <c r="O21" s="60">
        <v>225</v>
      </c>
      <c r="P21" s="52">
        <v>2.3333333333333335</v>
      </c>
      <c r="Q21" s="50">
        <v>59</v>
      </c>
      <c r="R21" s="52">
        <v>2</v>
      </c>
      <c r="S21" s="50">
        <v>56.666666666666664</v>
      </c>
      <c r="T21" s="52">
        <v>2</v>
      </c>
      <c r="U21" s="50">
        <v>47.333333333333336</v>
      </c>
      <c r="V21" s="52">
        <v>2</v>
      </c>
      <c r="W21" s="50">
        <v>46.666666666666664</v>
      </c>
      <c r="X21" s="52">
        <v>2</v>
      </c>
      <c r="Y21" s="50">
        <v>44.333333333333336</v>
      </c>
      <c r="Z21" s="61">
        <v>10.333333333333334</v>
      </c>
      <c r="AA21" s="60">
        <v>254</v>
      </c>
      <c r="AB21" s="52">
        <v>2</v>
      </c>
      <c r="AC21" s="52">
        <v>44.666666666666664</v>
      </c>
      <c r="AD21" s="52">
        <v>2</v>
      </c>
      <c r="AE21" s="52">
        <v>44</v>
      </c>
      <c r="AF21" s="52">
        <v>2</v>
      </c>
      <c r="AG21" s="52">
        <v>34.333333333333336</v>
      </c>
      <c r="AH21" s="62">
        <v>6</v>
      </c>
      <c r="AI21" s="59">
        <v>123</v>
      </c>
      <c r="AJ21" s="51">
        <v>25</v>
      </c>
      <c r="AK21" s="54">
        <v>602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24107.34106348432</v>
      </c>
      <c r="AP21" s="138">
        <f>AM21*IF(AL21="k",(AA21*Norms!$H$41)*Norms!$E$36,0)/1000</f>
        <v>36434.11879693433</v>
      </c>
      <c r="AQ21" s="138">
        <f>AM21*IF(AL21="k",(AI21*Norms!$H$42)*Norms!$E$36,0)/1000</f>
        <v>21946.536125712417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21670.5</v>
      </c>
      <c r="AV21" s="139">
        <f t="shared" si="2"/>
        <v>104158.49598613106</v>
      </c>
      <c r="AW21" s="132"/>
      <c r="AX21" s="132"/>
      <c r="AY21" s="134">
        <f t="shared" si="0"/>
        <v>225</v>
      </c>
      <c r="AZ21" s="134">
        <f>IF(AY21&lt;Snund!$B$5,Snund!$B$3*Snund!$B$4*$AX$3+Snund!$B$7*$AW$3*AY21/1000,AY21*Snund!$B$8*$AW$3/1000)</f>
        <v>5292</v>
      </c>
      <c r="BA21" s="134">
        <f t="shared" si="3"/>
        <v>0</v>
      </c>
      <c r="BB21" s="134">
        <f t="shared" si="4"/>
        <v>5292</v>
      </c>
      <c r="BC21" s="134">
        <f t="shared" si="5"/>
        <v>5292</v>
      </c>
      <c r="BD21" s="176">
        <f>AA21*0.1*'Dasagirq_10%'!$B$3/1000</f>
        <v>168.85920000000002</v>
      </c>
      <c r="BE21" s="176">
        <f>AI21*0.1*'Dasagirq_10%'!$B$4/1000</f>
        <v>99.424590000000009</v>
      </c>
      <c r="BF21" s="231">
        <f t="shared" si="6"/>
        <v>268.28379000000001</v>
      </c>
      <c r="BG21" s="234">
        <f t="shared" si="7"/>
        <v>0</v>
      </c>
      <c r="BH21" s="234">
        <f t="shared" si="8"/>
        <v>36911.781063484319</v>
      </c>
      <c r="BI21" s="234">
        <f t="shared" si="9"/>
        <v>45560.117996934328</v>
      </c>
      <c r="BJ21" s="234">
        <f t="shared" si="10"/>
        <v>27246.880715712414</v>
      </c>
      <c r="BK21" s="237">
        <f t="shared" si="11"/>
        <v>109718.77977613106</v>
      </c>
    </row>
    <row r="22" spans="1:63">
      <c r="A22">
        <v>18</v>
      </c>
      <c r="B22" s="126" t="s">
        <v>33</v>
      </c>
      <c r="C22" s="55" t="s">
        <v>1100</v>
      </c>
      <c r="D22" s="55" t="s">
        <v>1095</v>
      </c>
      <c r="E22" s="129"/>
      <c r="F22" s="52">
        <v>1</v>
      </c>
      <c r="G22" s="50">
        <v>11.333333333333334</v>
      </c>
      <c r="H22" s="52">
        <v>1</v>
      </c>
      <c r="I22" s="50">
        <v>10.666666666666666</v>
      </c>
      <c r="J22" s="52">
        <v>1</v>
      </c>
      <c r="K22" s="50">
        <v>8</v>
      </c>
      <c r="L22" s="52">
        <v>1</v>
      </c>
      <c r="M22" s="50">
        <v>9</v>
      </c>
      <c r="N22" s="61">
        <v>4</v>
      </c>
      <c r="O22" s="60">
        <v>39</v>
      </c>
      <c r="P22" s="52">
        <v>1</v>
      </c>
      <c r="Q22" s="50">
        <v>8.6666666666666661</v>
      </c>
      <c r="R22" s="52">
        <v>1</v>
      </c>
      <c r="S22" s="50">
        <v>10</v>
      </c>
      <c r="T22" s="52">
        <v>1</v>
      </c>
      <c r="U22" s="50">
        <v>10.333333333333334</v>
      </c>
      <c r="V22" s="52">
        <v>1</v>
      </c>
      <c r="W22" s="50">
        <v>10</v>
      </c>
      <c r="X22" s="52">
        <v>1</v>
      </c>
      <c r="Y22" s="50">
        <v>8.6666666666666661</v>
      </c>
      <c r="Z22" s="61">
        <v>5</v>
      </c>
      <c r="AA22" s="60">
        <v>47.666666666666664</v>
      </c>
      <c r="AB22" s="52">
        <v>1</v>
      </c>
      <c r="AC22" s="52">
        <v>7.333333333333333</v>
      </c>
      <c r="AD22" s="52">
        <v>1</v>
      </c>
      <c r="AE22" s="52">
        <v>8.3333333333333339</v>
      </c>
      <c r="AF22" s="52">
        <v>1</v>
      </c>
      <c r="AG22" s="52">
        <v>9.6666666666666661</v>
      </c>
      <c r="AH22" s="62">
        <v>3</v>
      </c>
      <c r="AI22" s="59">
        <v>25.333333333333336</v>
      </c>
      <c r="AJ22" s="51">
        <v>12</v>
      </c>
      <c r="AK22" s="54">
        <v>112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0</v>
      </c>
      <c r="AP22" s="138">
        <f>AM22*IF(AL22="k",(AA22*Norms!$H$41)*Norms!$E$36,0)/1000</f>
        <v>0</v>
      </c>
      <c r="AQ22" s="138">
        <f>AM22*IF(AL22="k",(AI22*Norms!$H$42)*Norms!$E$36,0)/1000</f>
        <v>0</v>
      </c>
      <c r="AR22" s="229">
        <f>AM22*IF(AL22="t",(N22*Norms!$D$44)*Norms!$E$34*12+O22*Norms!$E$35,0)/1000</f>
        <v>7241.1057843372819</v>
      </c>
      <c r="AS22" s="229">
        <f>AM22*IF(AL22="t",(Z22*Norms!$D$50*Norms!$E$34*12+AA22*Norms!$E$35),0)/1000</f>
        <v>11865.391918230413</v>
      </c>
      <c r="AT22" s="229">
        <f>AM22*IF(AL22="t",(AH22*Norms!$D$54)*Norms!$E$34*12+AI22*Norms!$E$35,0)/1000</f>
        <v>7317.8433843869216</v>
      </c>
      <c r="AU22" s="138">
        <f>IF(AK22&lt;=100,Norms!$G$7,IF(AK22&lt;=300,Norms!$H$7,Norms!$I$7))</f>
        <v>16738.5</v>
      </c>
      <c r="AV22" s="139">
        <f t="shared" si="2"/>
        <v>43162.841086954613</v>
      </c>
      <c r="AW22" s="132"/>
      <c r="AX22" s="132"/>
      <c r="AY22" s="134">
        <f t="shared" si="0"/>
        <v>39</v>
      </c>
      <c r="AZ22" s="134">
        <f>IF(AY22&lt;Snund!$B$5,Snund!$B$3*Snund!$B$4*$AX$3+Snund!$B$7*$AW$3*AY22/1000,AY22*Snund!$B$8*$AW$3/1000)</f>
        <v>1462.77</v>
      </c>
      <c r="BA22" s="134">
        <f t="shared" si="3"/>
        <v>0</v>
      </c>
      <c r="BB22" s="134">
        <f t="shared" si="4"/>
        <v>1462.7700000000002</v>
      </c>
      <c r="BC22" s="134">
        <f t="shared" si="5"/>
        <v>917.28</v>
      </c>
      <c r="BD22" s="176">
        <f>AA22*0.1*'Dasagirq_10%'!$B$3/1000</f>
        <v>31.688800000000001</v>
      </c>
      <c r="BE22" s="176">
        <f>AI22*0.1*'Dasagirq_10%'!$B$4/1000</f>
        <v>20.477693333333335</v>
      </c>
      <c r="BF22" s="231">
        <f t="shared" si="6"/>
        <v>52.166493333333335</v>
      </c>
      <c r="BG22" s="234">
        <f t="shared" si="7"/>
        <v>0</v>
      </c>
      <c r="BH22" s="234">
        <f t="shared" si="8"/>
        <v>14283.375784337282</v>
      </c>
      <c r="BI22" s="234">
        <f t="shared" si="9"/>
        <v>18871.455718230412</v>
      </c>
      <c r="BJ22" s="234">
        <f t="shared" si="10"/>
        <v>11522.946077720255</v>
      </c>
      <c r="BK22" s="237">
        <f t="shared" si="11"/>
        <v>44677.777580287948</v>
      </c>
    </row>
    <row r="23" spans="1:63">
      <c r="A23">
        <v>19</v>
      </c>
      <c r="B23" s="126" t="s">
        <v>34</v>
      </c>
      <c r="C23" s="55" t="s">
        <v>1100</v>
      </c>
      <c r="D23" s="55" t="s">
        <v>1095</v>
      </c>
      <c r="E23" s="129">
        <v>45.333333333333336</v>
      </c>
      <c r="F23" s="52">
        <v>2</v>
      </c>
      <c r="G23" s="50">
        <v>48.333333333333336</v>
      </c>
      <c r="H23" s="52">
        <v>2</v>
      </c>
      <c r="I23" s="50">
        <v>44.666666666666664</v>
      </c>
      <c r="J23" s="52">
        <v>1.3333333333333333</v>
      </c>
      <c r="K23" s="50">
        <v>34.666666666666664</v>
      </c>
      <c r="L23" s="52">
        <v>1</v>
      </c>
      <c r="M23" s="50">
        <v>30</v>
      </c>
      <c r="N23" s="61">
        <v>6.333333333333333</v>
      </c>
      <c r="O23" s="60">
        <v>157.66666666666666</v>
      </c>
      <c r="P23" s="52">
        <v>1</v>
      </c>
      <c r="Q23" s="50">
        <v>31.333333333333332</v>
      </c>
      <c r="R23" s="52">
        <v>1.6666666666666667</v>
      </c>
      <c r="S23" s="50">
        <v>36</v>
      </c>
      <c r="T23" s="52">
        <v>1.3333333333333333</v>
      </c>
      <c r="U23" s="50">
        <v>33.333333333333336</v>
      </c>
      <c r="V23" s="52">
        <v>1.6666666666666667</v>
      </c>
      <c r="W23" s="50">
        <v>35</v>
      </c>
      <c r="X23" s="52">
        <v>1.3333333333333333</v>
      </c>
      <c r="Y23" s="50">
        <v>31</v>
      </c>
      <c r="Z23" s="61">
        <v>7</v>
      </c>
      <c r="AA23" s="60">
        <v>166.66666666666666</v>
      </c>
      <c r="AB23" s="52">
        <v>1.6666666666666667</v>
      </c>
      <c r="AC23" s="52">
        <v>32.666666666666664</v>
      </c>
      <c r="AD23" s="52">
        <v>2</v>
      </c>
      <c r="AE23" s="52">
        <v>39</v>
      </c>
      <c r="AF23" s="52">
        <v>2</v>
      </c>
      <c r="AG23" s="52">
        <v>35</v>
      </c>
      <c r="AH23" s="62">
        <v>5.666666666666667</v>
      </c>
      <c r="AI23" s="59">
        <v>106.66666666666666</v>
      </c>
      <c r="AJ23" s="51">
        <v>19</v>
      </c>
      <c r="AK23" s="54">
        <v>431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4857.1827920501737</v>
      </c>
      <c r="AO23" s="138">
        <f>AM23*IF(AL23="k",(O23*Norms!$H$40)*Norms!$E$36,0)/1000</f>
        <v>16892.996034115677</v>
      </c>
      <c r="AP23" s="138">
        <f>AM23*IF(AL23="k",(AA23*Norms!$H$41)*Norms!$E$36,0)/1000</f>
        <v>23906.902097725935</v>
      </c>
      <c r="AQ23" s="138">
        <f>AM23*IF(AL23="k",(AI23*Norms!$H$42)*Norms!$E$36,0)/1000</f>
        <v>19032.226450482311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81502.624582323915</v>
      </c>
      <c r="AW23" s="132"/>
      <c r="AX23" s="132"/>
      <c r="AY23" s="134">
        <f t="shared" si="0"/>
        <v>203</v>
      </c>
      <c r="AZ23" s="134">
        <f>IF(AY23&lt;Snund!$B$5,Snund!$B$3*Snund!$B$4*$AX$3+Snund!$B$7*$AW$3*AY23/1000,AY23*Snund!$B$8*$AW$3/1000)</f>
        <v>4774.5600000000004</v>
      </c>
      <c r="BA23" s="134">
        <f t="shared" si="3"/>
        <v>1066.2400000000002</v>
      </c>
      <c r="BB23" s="134">
        <f t="shared" si="4"/>
        <v>3708.32</v>
      </c>
      <c r="BC23" s="134">
        <f t="shared" si="5"/>
        <v>4774.5600000000004</v>
      </c>
      <c r="BD23" s="176">
        <f>AA23*0.1*'Dasagirq_10%'!$B$3/1000</f>
        <v>110.80000000000001</v>
      </c>
      <c r="BE23" s="176">
        <f>AI23*0.1*'Dasagirq_10%'!$B$4/1000</f>
        <v>86.221866666666671</v>
      </c>
      <c r="BF23" s="231">
        <f t="shared" si="6"/>
        <v>197.02186666666668</v>
      </c>
      <c r="BG23" s="234">
        <f t="shared" si="7"/>
        <v>5923.4227920501744</v>
      </c>
      <c r="BH23" s="234">
        <f t="shared" si="8"/>
        <v>27824.816034115676</v>
      </c>
      <c r="BI23" s="234">
        <f t="shared" si="9"/>
        <v>32001.570518778564</v>
      </c>
      <c r="BJ23" s="234">
        <f t="shared" si="10"/>
        <v>25581.579896096344</v>
      </c>
      <c r="BK23" s="237">
        <f t="shared" si="11"/>
        <v>85407.966448990584</v>
      </c>
    </row>
    <row r="24" spans="1:63">
      <c r="A24">
        <v>20</v>
      </c>
      <c r="B24" s="126" t="s">
        <v>35</v>
      </c>
      <c r="C24" s="55" t="s">
        <v>1100</v>
      </c>
      <c r="D24" s="55" t="s">
        <v>1095</v>
      </c>
      <c r="E24" s="129">
        <v>7.333333333333333</v>
      </c>
      <c r="F24" s="52">
        <v>1</v>
      </c>
      <c r="G24" s="50">
        <v>9.3333333333333339</v>
      </c>
      <c r="H24" s="52">
        <v>1</v>
      </c>
      <c r="I24" s="50">
        <v>8</v>
      </c>
      <c r="J24" s="52">
        <v>1</v>
      </c>
      <c r="K24" s="50">
        <v>5</v>
      </c>
      <c r="L24" s="52">
        <v>1</v>
      </c>
      <c r="M24" s="50">
        <v>5.333333333333333</v>
      </c>
      <c r="N24" s="61">
        <v>4</v>
      </c>
      <c r="O24" s="60">
        <v>27.666666666666668</v>
      </c>
      <c r="P24" s="52">
        <v>1</v>
      </c>
      <c r="Q24" s="50">
        <v>6</v>
      </c>
      <c r="R24" s="52">
        <v>1</v>
      </c>
      <c r="S24" s="50">
        <v>5.333333333333333</v>
      </c>
      <c r="T24" s="52">
        <v>0.66666666666666663</v>
      </c>
      <c r="U24" s="50">
        <v>3.6666666666666665</v>
      </c>
      <c r="V24" s="52">
        <v>0.83333333333333337</v>
      </c>
      <c r="W24" s="50">
        <v>5</v>
      </c>
      <c r="X24" s="52">
        <v>1</v>
      </c>
      <c r="Y24" s="50">
        <v>6.666666666666667</v>
      </c>
      <c r="Z24" s="61">
        <v>4.5</v>
      </c>
      <c r="AA24" s="60">
        <v>26.666666666666668</v>
      </c>
      <c r="AB24" s="52">
        <v>0.66666666666666663</v>
      </c>
      <c r="AC24" s="52">
        <v>4.333333333333333</v>
      </c>
      <c r="AD24" s="52">
        <v>0.83333333333333337</v>
      </c>
      <c r="AE24" s="52">
        <v>3.6666666666666665</v>
      </c>
      <c r="AF24" s="52">
        <v>1</v>
      </c>
      <c r="AG24" s="52">
        <v>5.333333333333333</v>
      </c>
      <c r="AH24" s="62">
        <v>2.5</v>
      </c>
      <c r="AI24" s="59">
        <v>13.333333333333332</v>
      </c>
      <c r="AJ24" s="51">
        <v>11</v>
      </c>
      <c r="AK24" s="54">
        <v>67.666666666666671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785.72074577282217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7078.5777630924158</v>
      </c>
      <c r="AS24" s="229">
        <f>AM24*IF(AL24="t",(Z24*Norms!$D$50*Norms!$E$34*12+AA24*Norms!$E$35),0)/1000</f>
        <v>10446.055237153696</v>
      </c>
      <c r="AT24" s="229">
        <f>AM24*IF(AL24="t",(AH24*Norms!$D$54)*Norms!$E$34*12+AI24*Norms!$E$35,0)/1000</f>
        <v>5986.6639822132111</v>
      </c>
      <c r="AU24" s="138">
        <f>IF(AK24&lt;=100,Norms!$G$7,IF(AK24&lt;=300,Norms!$H$7,Norms!$I$7))</f>
        <v>13246.5</v>
      </c>
      <c r="AV24" s="139">
        <f t="shared" si="2"/>
        <v>36757.796982459324</v>
      </c>
      <c r="AW24" s="132"/>
      <c r="AX24" s="132"/>
      <c r="AY24" s="134">
        <f t="shared" si="0"/>
        <v>35</v>
      </c>
      <c r="AZ24" s="134">
        <f>IF(AY24&lt;Snund!$B$5,Snund!$B$3*Snund!$B$4*$AX$3+Snund!$B$7*$AW$3*AY24/1000,AY24*Snund!$B$8*$AW$3/1000)</f>
        <v>1382.13</v>
      </c>
      <c r="BA24" s="134">
        <f t="shared" si="3"/>
        <v>289.58914285714286</v>
      </c>
      <c r="BB24" s="134">
        <f t="shared" si="4"/>
        <v>1092.5408571428572</v>
      </c>
      <c r="BC24" s="134">
        <f t="shared" si="5"/>
        <v>823.2</v>
      </c>
      <c r="BD24" s="176">
        <f>AA24*0.1*'Dasagirq_10%'!$B$3/1000</f>
        <v>17.728000000000005</v>
      </c>
      <c r="BE24" s="176">
        <f>AI24*0.1*'Dasagirq_10%'!$B$4/1000</f>
        <v>10.777733333333334</v>
      </c>
      <c r="BF24" s="231">
        <f t="shared" si="6"/>
        <v>28.505733333333339</v>
      </c>
      <c r="BG24" s="234">
        <f t="shared" si="7"/>
        <v>1075.3098886299649</v>
      </c>
      <c r="BH24" s="234">
        <f t="shared" si="8"/>
        <v>12988.027711144365</v>
      </c>
      <c r="BI24" s="234">
        <f t="shared" si="9"/>
        <v>15882.805964426421</v>
      </c>
      <c r="BJ24" s="234">
        <f t="shared" si="10"/>
        <v>9008.0098973647255</v>
      </c>
      <c r="BK24" s="237">
        <f t="shared" si="11"/>
        <v>37878.843572935511</v>
      </c>
    </row>
    <row r="25" spans="1:63">
      <c r="A25">
        <v>21</v>
      </c>
      <c r="B25" s="126" t="s">
        <v>1365</v>
      </c>
      <c r="C25" s="55" t="s">
        <v>1100</v>
      </c>
      <c r="D25" s="55" t="s">
        <v>1095</v>
      </c>
      <c r="E25" s="129">
        <v>9.3333333333333339</v>
      </c>
      <c r="F25" s="52">
        <v>1</v>
      </c>
      <c r="G25" s="50">
        <v>10.666666666666666</v>
      </c>
      <c r="H25" s="52">
        <v>1</v>
      </c>
      <c r="I25" s="50">
        <v>8</v>
      </c>
      <c r="J25" s="52">
        <v>1</v>
      </c>
      <c r="K25" s="50">
        <v>12</v>
      </c>
      <c r="L25" s="52">
        <v>1</v>
      </c>
      <c r="M25" s="50">
        <v>14</v>
      </c>
      <c r="N25" s="61">
        <v>4</v>
      </c>
      <c r="O25" s="60">
        <v>44.666666666666664</v>
      </c>
      <c r="P25" s="52">
        <v>1</v>
      </c>
      <c r="Q25" s="50">
        <v>12</v>
      </c>
      <c r="R25" s="52">
        <v>1</v>
      </c>
      <c r="S25" s="50">
        <v>11</v>
      </c>
      <c r="T25" s="52">
        <v>1</v>
      </c>
      <c r="U25" s="50">
        <v>6.333333333333333</v>
      </c>
      <c r="V25" s="52">
        <v>1</v>
      </c>
      <c r="W25" s="50">
        <v>4</v>
      </c>
      <c r="X25" s="52">
        <v>1</v>
      </c>
      <c r="Y25" s="50">
        <v>7.333333333333333</v>
      </c>
      <c r="Z25" s="61">
        <v>5</v>
      </c>
      <c r="AA25" s="60">
        <v>40.666666666666664</v>
      </c>
      <c r="AB25" s="52">
        <v>1</v>
      </c>
      <c r="AC25" s="52">
        <v>9.6666666666666661</v>
      </c>
      <c r="AD25" s="52">
        <v>1</v>
      </c>
      <c r="AE25" s="52">
        <v>8.6666666666666661</v>
      </c>
      <c r="AF25" s="52">
        <v>1</v>
      </c>
      <c r="AG25" s="52">
        <v>7.333333333333333</v>
      </c>
      <c r="AH25" s="62">
        <v>3</v>
      </c>
      <c r="AI25" s="59">
        <v>25.666666666666664</v>
      </c>
      <c r="AJ25" s="51">
        <v>12</v>
      </c>
      <c r="AK25" s="54">
        <v>111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24">
        <f>E25*Norms!$E$36/1000</f>
        <v>1000.0082218926829</v>
      </c>
      <c r="AO25" s="138">
        <f>AM25*IF(AL25="k",(O25*Norms!$H$40)*Norms!$E$36,0)/1000</f>
        <v>0</v>
      </c>
      <c r="AP25" s="138">
        <f>AM25*IF(AL25="k",(AA25*Norms!$H$41)*Norms!$E$36,0)/1000</f>
        <v>0</v>
      </c>
      <c r="AQ25" s="138">
        <f>AM25*IF(AL25="k",(AI25*Norms!$H$42)*Norms!$E$36,0)/1000</f>
        <v>0</v>
      </c>
      <c r="AR25" s="229">
        <f>AM25*IF(AL25="t",(N25*Norms!$D$44)*Norms!$E$34*12+O25*Norms!$E$35,0)/1000</f>
        <v>7322.3697949597145</v>
      </c>
      <c r="AS25" s="229">
        <f>AM25*IF(AL25="t",(Z25*Norms!$D$50*Norms!$E$34*12+AA25*Norms!$E$35),0)/1000</f>
        <v>11765.006963932114</v>
      </c>
      <c r="AT25" s="229">
        <f>AM25*IF(AL25="t",(AH25*Norms!$D$54)*Norms!$E$34*12+AI25*Norms!$E$35,0)/1000</f>
        <v>7322.6236203058879</v>
      </c>
      <c r="AU25" s="138">
        <f>IF(AK25&lt;=100,Norms!$G$7,IF(AK25&lt;=300,Norms!$H$7,Norms!$I$7))</f>
        <v>16738.5</v>
      </c>
      <c r="AV25" s="139">
        <f t="shared" si="2"/>
        <v>43148.500379197714</v>
      </c>
      <c r="AW25" s="132"/>
      <c r="AX25" s="132"/>
      <c r="AY25" s="134">
        <f t="shared" si="0"/>
        <v>54</v>
      </c>
      <c r="AZ25" s="134">
        <f>IF(AY25&lt;Snund!$B$5,Snund!$B$3*Snund!$B$4*$AX$3+Snund!$B$7*$AW$3*AY25/1000,AY25*Snund!$B$8*$AW$3/1000)</f>
        <v>1765.17</v>
      </c>
      <c r="BA25" s="134">
        <f t="shared" si="3"/>
        <v>305.0911111111111</v>
      </c>
      <c r="BB25" s="134">
        <f t="shared" si="4"/>
        <v>1460.0788888888887</v>
      </c>
      <c r="BC25" s="134">
        <f t="shared" si="5"/>
        <v>1270.08</v>
      </c>
      <c r="BD25" s="176">
        <f>AA25*0.1*'Dasagirq_10%'!$B$3/1000</f>
        <v>27.035199999999996</v>
      </c>
      <c r="BE25" s="176">
        <f>AI25*0.1*'Dasagirq_10%'!$B$4/1000</f>
        <v>20.747136666666666</v>
      </c>
      <c r="BF25" s="231">
        <f t="shared" si="6"/>
        <v>47.782336666666666</v>
      </c>
      <c r="BG25" s="234">
        <f t="shared" si="7"/>
        <v>1305.0993330037941</v>
      </c>
      <c r="BH25" s="234">
        <f t="shared" si="8"/>
        <v>14361.948683848605</v>
      </c>
      <c r="BI25" s="234">
        <f t="shared" si="9"/>
        <v>18766.417163932114</v>
      </c>
      <c r="BJ25" s="234">
        <f t="shared" si="10"/>
        <v>11527.995756972554</v>
      </c>
      <c r="BK25" s="237">
        <f t="shared" si="11"/>
        <v>44656.361604753271</v>
      </c>
    </row>
    <row r="26" spans="1:63">
      <c r="A26">
        <v>22</v>
      </c>
      <c r="B26" s="126" t="s">
        <v>1366</v>
      </c>
      <c r="C26" s="55" t="s">
        <v>1100</v>
      </c>
      <c r="D26" s="55" t="s">
        <v>1095</v>
      </c>
      <c r="E26" s="129">
        <v>28</v>
      </c>
      <c r="F26" s="52">
        <v>1.6666666666666667</v>
      </c>
      <c r="G26" s="50">
        <v>36</v>
      </c>
      <c r="H26" s="52">
        <v>1.3333333333333333</v>
      </c>
      <c r="I26" s="50">
        <v>25</v>
      </c>
      <c r="J26" s="52">
        <v>1</v>
      </c>
      <c r="K26" s="50">
        <v>23.666666666666668</v>
      </c>
      <c r="L26" s="52">
        <v>1</v>
      </c>
      <c r="M26" s="50">
        <v>26.666666666666668</v>
      </c>
      <c r="N26" s="61">
        <v>5</v>
      </c>
      <c r="O26" s="60">
        <v>111.33333333333334</v>
      </c>
      <c r="P26" s="52">
        <v>1</v>
      </c>
      <c r="Q26" s="50">
        <v>21.666666666666668</v>
      </c>
      <c r="R26" s="52">
        <v>1</v>
      </c>
      <c r="S26" s="50">
        <v>21.666666666666668</v>
      </c>
      <c r="T26" s="52">
        <v>1</v>
      </c>
      <c r="U26" s="50">
        <v>18.333333333333332</v>
      </c>
      <c r="V26" s="52">
        <v>1</v>
      </c>
      <c r="W26" s="50">
        <v>14</v>
      </c>
      <c r="X26" s="52">
        <v>1</v>
      </c>
      <c r="Y26" s="50">
        <v>15</v>
      </c>
      <c r="Z26" s="61">
        <v>5</v>
      </c>
      <c r="AA26" s="60">
        <v>90.666666666666671</v>
      </c>
      <c r="AB26" s="52">
        <v>1</v>
      </c>
      <c r="AC26" s="52">
        <v>18.666666666666668</v>
      </c>
      <c r="AD26" s="52">
        <v>1</v>
      </c>
      <c r="AE26" s="52">
        <v>14</v>
      </c>
      <c r="AF26" s="52">
        <v>1</v>
      </c>
      <c r="AG26" s="52">
        <v>8.3333333333333339</v>
      </c>
      <c r="AH26" s="62">
        <v>3</v>
      </c>
      <c r="AI26" s="59">
        <v>41.000000000000007</v>
      </c>
      <c r="AJ26" s="51">
        <v>13</v>
      </c>
      <c r="AK26" s="54">
        <v>243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3000.0246656780487</v>
      </c>
      <c r="AO26" s="138">
        <f>AM26*IF(AL26="k",(O26*Norms!$H$40)*Norms!$E$36,0)/1000</f>
        <v>11928.669504005573</v>
      </c>
      <c r="AP26" s="138">
        <f>AM26*IF(AL26="k",(AA26*Norms!$H$41)*Norms!$E$36,0)/1000</f>
        <v>13005.354741162912</v>
      </c>
      <c r="AQ26" s="138">
        <f>AM26*IF(AL26="k",(AI26*Norms!$H$42)*Norms!$E$36,0)/1000</f>
        <v>7315.5120419041396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16738.5</v>
      </c>
      <c r="AV26" s="139">
        <f t="shared" si="2"/>
        <v>48988.036287072624</v>
      </c>
      <c r="AW26" s="132"/>
      <c r="AX26" s="132"/>
      <c r="AY26" s="134">
        <f t="shared" si="0"/>
        <v>139.33333333333334</v>
      </c>
      <c r="AZ26" s="134">
        <f>IF(AY26&lt;Snund!$B$5,Snund!$B$3*Snund!$B$4*$AX$3+Snund!$B$7*$AW$3*AY26/1000,AY26*Snund!$B$8*$AW$3/1000)</f>
        <v>3485.49</v>
      </c>
      <c r="BA26" s="134">
        <f t="shared" si="3"/>
        <v>700.43339712918657</v>
      </c>
      <c r="BB26" s="134">
        <f t="shared" si="4"/>
        <v>2785.0566028708135</v>
      </c>
      <c r="BC26" s="134">
        <f t="shared" si="5"/>
        <v>3277.12</v>
      </c>
      <c r="BD26" s="176">
        <f>AA26*0.1*'Dasagirq_10%'!$B$3/1000</f>
        <v>60.275200000000012</v>
      </c>
      <c r="BE26" s="176">
        <f>AI26*0.1*'Dasagirq_10%'!$B$4/1000</f>
        <v>33.141530000000003</v>
      </c>
      <c r="BF26" s="231">
        <f t="shared" si="6"/>
        <v>93.416730000000015</v>
      </c>
      <c r="BG26" s="234">
        <f t="shared" si="7"/>
        <v>3700.4580628072354</v>
      </c>
      <c r="BH26" s="234">
        <f t="shared" si="8"/>
        <v>21151.610722261001</v>
      </c>
      <c r="BI26" s="234">
        <f t="shared" si="9"/>
        <v>19503.514556547529</v>
      </c>
      <c r="BJ26" s="234">
        <f t="shared" si="10"/>
        <v>11211.38434113491</v>
      </c>
      <c r="BK26" s="237">
        <f t="shared" si="11"/>
        <v>51866.509619943434</v>
      </c>
    </row>
    <row r="27" spans="1:63">
      <c r="A27">
        <v>23</v>
      </c>
      <c r="B27" s="126" t="s">
        <v>36</v>
      </c>
      <c r="C27" s="55" t="s">
        <v>1099</v>
      </c>
      <c r="D27" s="55" t="s">
        <v>1095</v>
      </c>
      <c r="E27" s="129">
        <v>8.6666666666666661</v>
      </c>
      <c r="F27" s="52">
        <v>1</v>
      </c>
      <c r="G27" s="50">
        <v>9.6666666666666661</v>
      </c>
      <c r="H27" s="52">
        <v>1</v>
      </c>
      <c r="I27" s="50">
        <v>12.333333333333334</v>
      </c>
      <c r="J27" s="52">
        <v>1</v>
      </c>
      <c r="K27" s="50">
        <v>11.666666666666666</v>
      </c>
      <c r="L27" s="52">
        <v>1</v>
      </c>
      <c r="M27" s="50">
        <v>9.6666666666666661</v>
      </c>
      <c r="N27" s="61">
        <v>4</v>
      </c>
      <c r="O27" s="60">
        <v>43.333333333333329</v>
      </c>
      <c r="P27" s="52">
        <v>1</v>
      </c>
      <c r="Q27" s="50">
        <v>10.333333333333334</v>
      </c>
      <c r="R27" s="52">
        <v>1</v>
      </c>
      <c r="S27" s="50">
        <v>11</v>
      </c>
      <c r="T27" s="52">
        <v>1</v>
      </c>
      <c r="U27" s="50">
        <v>13</v>
      </c>
      <c r="V27" s="52">
        <v>1</v>
      </c>
      <c r="W27" s="50">
        <v>12</v>
      </c>
      <c r="X27" s="52">
        <v>1</v>
      </c>
      <c r="Y27" s="50">
        <v>11</v>
      </c>
      <c r="Z27" s="61">
        <v>5</v>
      </c>
      <c r="AA27" s="60">
        <v>57.333333333333336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62">
        <v>0</v>
      </c>
      <c r="AI27" s="59">
        <v>0</v>
      </c>
      <c r="AJ27" s="51">
        <v>9</v>
      </c>
      <c r="AK27" s="54">
        <v>100.66666666666666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24">
        <f>E27*Norms!$E$36/1000</f>
        <v>928.57906318606251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7303.2488512838481</v>
      </c>
      <c r="AS27" s="229">
        <f>AM27*IF(AL27="t",(Z27*Norms!$D$50*Norms!$E$34*12+AA27*Norms!$E$35),0)/1000</f>
        <v>12004.018759880446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16738.5</v>
      </c>
      <c r="AV27" s="139">
        <f t="shared" si="2"/>
        <v>36045.767611164294</v>
      </c>
      <c r="AW27" s="132"/>
      <c r="AX27" s="132"/>
      <c r="AY27" s="134">
        <f t="shared" si="0"/>
        <v>51.999999999999993</v>
      </c>
      <c r="AZ27" s="134">
        <f>IF(AY27&lt;Snund!$B$5,Snund!$B$3*Snund!$B$4*$AX$3+Snund!$B$7*$AW$3*AY27/1000,AY27*Snund!$B$8*$AW$3/1000)</f>
        <v>1724.85</v>
      </c>
      <c r="BA27" s="134">
        <f t="shared" si="3"/>
        <v>287.47500000000002</v>
      </c>
      <c r="BB27" s="134">
        <f t="shared" si="4"/>
        <v>1437.375</v>
      </c>
      <c r="BC27" s="134">
        <f t="shared" si="5"/>
        <v>1223.0399999999997</v>
      </c>
      <c r="BD27" s="176">
        <f>AA27*0.1*'Dasagirq_10%'!$B$3/1000</f>
        <v>38.115200000000002</v>
      </c>
      <c r="BE27" s="176">
        <f>AI27*0.1*'Dasagirq_10%'!$B$4/1000</f>
        <v>0</v>
      </c>
      <c r="BF27" s="231">
        <f t="shared" si="6"/>
        <v>38.115200000000002</v>
      </c>
      <c r="BG27" s="234">
        <f t="shared" si="7"/>
        <v>1216.0540631860626</v>
      </c>
      <c r="BH27" s="234">
        <f t="shared" si="8"/>
        <v>16179.957184617182</v>
      </c>
      <c r="BI27" s="234">
        <f t="shared" si="9"/>
        <v>21341.300626547112</v>
      </c>
      <c r="BJ27" s="234">
        <f t="shared" si="10"/>
        <v>0</v>
      </c>
      <c r="BK27" s="237">
        <f t="shared" si="11"/>
        <v>37521.257811164294</v>
      </c>
    </row>
    <row r="28" spans="1:63">
      <c r="A28">
        <v>24</v>
      </c>
      <c r="B28" s="126" t="s">
        <v>37</v>
      </c>
      <c r="C28" s="55" t="s">
        <v>1100</v>
      </c>
      <c r="D28" s="55" t="s">
        <v>1095</v>
      </c>
      <c r="E28" s="129">
        <v>14.333333333333334</v>
      </c>
      <c r="F28" s="52">
        <v>1</v>
      </c>
      <c r="G28" s="50">
        <v>15.333333333333334</v>
      </c>
      <c r="H28" s="52">
        <v>1</v>
      </c>
      <c r="I28" s="50">
        <v>12.666666666666666</v>
      </c>
      <c r="J28" s="52">
        <v>1</v>
      </c>
      <c r="K28" s="50">
        <v>14.333333333333334</v>
      </c>
      <c r="L28" s="52">
        <v>1</v>
      </c>
      <c r="M28" s="50">
        <v>15.333333333333334</v>
      </c>
      <c r="N28" s="61">
        <v>4</v>
      </c>
      <c r="O28" s="60">
        <v>57.666666666666671</v>
      </c>
      <c r="P28" s="52">
        <v>1</v>
      </c>
      <c r="Q28" s="50">
        <v>17.666666666666668</v>
      </c>
      <c r="R28" s="52">
        <v>1</v>
      </c>
      <c r="S28" s="50">
        <v>15</v>
      </c>
      <c r="T28" s="52">
        <v>1</v>
      </c>
      <c r="U28" s="50">
        <v>14.333333333333334</v>
      </c>
      <c r="V28" s="52">
        <v>1</v>
      </c>
      <c r="W28" s="50">
        <v>14.333333333333334</v>
      </c>
      <c r="X28" s="52">
        <v>1</v>
      </c>
      <c r="Y28" s="50">
        <v>8.6666666666666661</v>
      </c>
      <c r="Z28" s="61">
        <v>5</v>
      </c>
      <c r="AA28" s="60">
        <v>70.000000000000014</v>
      </c>
      <c r="AB28" s="52">
        <v>1</v>
      </c>
      <c r="AC28" s="52">
        <v>14</v>
      </c>
      <c r="AD28" s="52">
        <v>1</v>
      </c>
      <c r="AE28" s="52">
        <v>15.333333333333334</v>
      </c>
      <c r="AF28" s="52">
        <v>1</v>
      </c>
      <c r="AG28" s="52">
        <v>13.333333333333334</v>
      </c>
      <c r="AH28" s="62">
        <v>3</v>
      </c>
      <c r="AI28" s="59">
        <v>42.666666666666671</v>
      </c>
      <c r="AJ28" s="51">
        <v>12</v>
      </c>
      <c r="AK28" s="54">
        <v>170.33333333333337</v>
      </c>
      <c r="AL28" s="3" t="str">
        <f t="shared" si="1"/>
        <v>t</v>
      </c>
      <c r="AM28" s="3">
        <f>IF(D28="հ",1,IF(D28="լ",Norms!$B$10,IF(D28="բլ",Norms!$B$11,IF(D28="Մ",Norms!$B$12))))</f>
        <v>1</v>
      </c>
      <c r="AN28" s="224">
        <f>E28*Norms!$E$36/1000</f>
        <v>1535.7269121923343</v>
      </c>
      <c r="AO28" s="138">
        <f>AM28*IF(AL28="k",(O28*Norms!$H$40)*Norms!$E$36,0)/1000</f>
        <v>0</v>
      </c>
      <c r="AP28" s="138">
        <f>AM28*IF(AL28="k",(AA28*Norms!$H$41)*Norms!$E$36,0)/1000</f>
        <v>0</v>
      </c>
      <c r="AQ28" s="138">
        <f>AM28*IF(AL28="k",(AI28*Norms!$H$42)*Norms!$E$36,0)/1000</f>
        <v>0</v>
      </c>
      <c r="AR28" s="229">
        <f>AM28*IF(AL28="t",(N28*Norms!$D$44)*Norms!$E$34*12+O28*Norms!$E$35,0)/1000</f>
        <v>7508.798995799415</v>
      </c>
      <c r="AS28" s="229">
        <f>AM28*IF(AL28="t",(Z28*Norms!$D$50*Norms!$E$34*12+AA28*Norms!$E$35),0)/1000</f>
        <v>12185.66772480118</v>
      </c>
      <c r="AT28" s="229">
        <f>AM28*IF(AL28="t",(AH28*Norms!$D$54)*Norms!$E$34*12+AI28*Norms!$E$35,0)/1000</f>
        <v>7566.4156521731884</v>
      </c>
      <c r="AU28" s="138">
        <f>IF(AK28&lt;=100,Norms!$G$7,IF(AK28&lt;=300,Norms!$H$7,Norms!$I$7))</f>
        <v>16738.5</v>
      </c>
      <c r="AV28" s="139">
        <f t="shared" si="2"/>
        <v>43999.382372773784</v>
      </c>
      <c r="AW28" s="132"/>
      <c r="AX28" s="132"/>
      <c r="AY28" s="134">
        <f t="shared" si="0"/>
        <v>72</v>
      </c>
      <c r="AZ28" s="134">
        <f>IF(AY28&lt;Snund!$B$5,Snund!$B$3*Snund!$B$4*$AX$3+Snund!$B$7*$AW$3*AY28/1000,AY28*Snund!$B$8*$AW$3/1000)</f>
        <v>2128.0500000000002</v>
      </c>
      <c r="BA28" s="134">
        <f t="shared" si="3"/>
        <v>423.63958333333341</v>
      </c>
      <c r="BB28" s="134">
        <f t="shared" si="4"/>
        <v>1704.4104166666668</v>
      </c>
      <c r="BC28" s="134">
        <f t="shared" si="5"/>
        <v>1693.44</v>
      </c>
      <c r="BD28" s="176">
        <f>AA28*0.1*'Dasagirq_10%'!$B$3/1000</f>
        <v>46.536000000000016</v>
      </c>
      <c r="BE28" s="176">
        <f>AI28*0.1*'Dasagirq_10%'!$B$4/1000</f>
        <v>34.488746666666671</v>
      </c>
      <c r="BF28" s="231">
        <f t="shared" si="6"/>
        <v>81.024746666666687</v>
      </c>
      <c r="BG28" s="234">
        <f t="shared" si="7"/>
        <v>1959.3664955256677</v>
      </c>
      <c r="BH28" s="234">
        <f t="shared" si="8"/>
        <v>14792.709412466082</v>
      </c>
      <c r="BI28" s="234">
        <f t="shared" si="9"/>
        <v>19206.57872480118</v>
      </c>
      <c r="BJ28" s="234">
        <f t="shared" si="10"/>
        <v>11785.529398839855</v>
      </c>
      <c r="BK28" s="237">
        <f t="shared" si="11"/>
        <v>45784.817536107119</v>
      </c>
    </row>
    <row r="29" spans="1:63">
      <c r="A29">
        <v>25</v>
      </c>
      <c r="B29" s="126" t="s">
        <v>38</v>
      </c>
      <c r="C29" s="55" t="s">
        <v>1100</v>
      </c>
      <c r="D29" s="55" t="s">
        <v>1095</v>
      </c>
      <c r="E29" s="129">
        <v>18.333333333333332</v>
      </c>
      <c r="F29" s="52">
        <v>2</v>
      </c>
      <c r="G29" s="50">
        <v>47</v>
      </c>
      <c r="H29" s="52">
        <v>2</v>
      </c>
      <c r="I29" s="50">
        <v>48</v>
      </c>
      <c r="J29" s="52">
        <v>2</v>
      </c>
      <c r="K29" s="50">
        <v>50.333333333333336</v>
      </c>
      <c r="L29" s="52">
        <v>2</v>
      </c>
      <c r="M29" s="50">
        <v>53.666666666666664</v>
      </c>
      <c r="N29" s="61">
        <v>8</v>
      </c>
      <c r="O29" s="60">
        <v>199</v>
      </c>
      <c r="P29" s="52">
        <v>2</v>
      </c>
      <c r="Q29" s="50">
        <v>46.666666666666664</v>
      </c>
      <c r="R29" s="52">
        <v>2</v>
      </c>
      <c r="S29" s="50">
        <v>45</v>
      </c>
      <c r="T29" s="52">
        <v>2</v>
      </c>
      <c r="U29" s="50">
        <v>47.333333333333336</v>
      </c>
      <c r="V29" s="52">
        <v>2</v>
      </c>
      <c r="W29" s="50">
        <v>46.666666666666664</v>
      </c>
      <c r="X29" s="52">
        <v>2</v>
      </c>
      <c r="Y29" s="50">
        <v>51</v>
      </c>
      <c r="Z29" s="61">
        <v>10</v>
      </c>
      <c r="AA29" s="60">
        <v>236.66666666666666</v>
      </c>
      <c r="AB29" s="52">
        <v>2</v>
      </c>
      <c r="AC29" s="52">
        <v>49.666666666666664</v>
      </c>
      <c r="AD29" s="52">
        <v>2</v>
      </c>
      <c r="AE29" s="52">
        <v>44</v>
      </c>
      <c r="AF29" s="52">
        <v>2</v>
      </c>
      <c r="AG29" s="52">
        <v>38</v>
      </c>
      <c r="AH29" s="62">
        <v>6</v>
      </c>
      <c r="AI29" s="59">
        <v>131.66666666666666</v>
      </c>
      <c r="AJ29" s="51">
        <v>24</v>
      </c>
      <c r="AK29" s="54">
        <v>567.33333333333326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24">
        <f>E29*Norms!$E$36/1000</f>
        <v>1964.3018644320553</v>
      </c>
      <c r="AO29" s="138">
        <f>AM29*IF(AL29="k",(O29*Norms!$H$40)*Norms!$E$36,0)/1000</f>
        <v>21321.603873926128</v>
      </c>
      <c r="AP29" s="138">
        <f>AM29*IF(AL29="k",(AA29*Norms!$H$41)*Norms!$E$36,0)/1000</f>
        <v>33947.800978770829</v>
      </c>
      <c r="AQ29" s="138">
        <f>AM29*IF(AL29="k",(AI29*Norms!$H$42)*Norms!$E$36,0)/1000</f>
        <v>23492.904524814101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21670.5</v>
      </c>
      <c r="AV29" s="139">
        <f t="shared" si="2"/>
        <v>100432.80937751106</v>
      </c>
      <c r="AW29" s="132"/>
      <c r="AX29" s="132"/>
      <c r="AY29" s="134">
        <f t="shared" si="0"/>
        <v>217.33333333333334</v>
      </c>
      <c r="AZ29" s="134">
        <f>IF(AY29&lt;Snund!$B$5,Snund!$B$3*Snund!$B$4*$AX$3+Snund!$B$7*$AW$3*AY29/1000,AY29*Snund!$B$8*$AW$3/1000)</f>
        <v>5111.68</v>
      </c>
      <c r="BA29" s="134">
        <f t="shared" si="3"/>
        <v>431.2</v>
      </c>
      <c r="BB29" s="134">
        <f t="shared" si="4"/>
        <v>4680.4799999999996</v>
      </c>
      <c r="BC29" s="134">
        <f t="shared" si="5"/>
        <v>5111.68</v>
      </c>
      <c r="BD29" s="176">
        <f>AA29*0.1*'Dasagirq_10%'!$B$3/1000</f>
        <v>157.33600000000001</v>
      </c>
      <c r="BE29" s="176">
        <f>AI29*0.1*'Dasagirq_10%'!$B$4/1000</f>
        <v>106.43011666666666</v>
      </c>
      <c r="BF29" s="231">
        <f t="shared" si="6"/>
        <v>263.76611666666668</v>
      </c>
      <c r="BG29" s="234">
        <f t="shared" si="7"/>
        <v>2395.5018644320553</v>
      </c>
      <c r="BH29" s="234">
        <f t="shared" si="8"/>
        <v>33225.583873926123</v>
      </c>
      <c r="BI29" s="234">
        <f t="shared" si="9"/>
        <v>43134.511978770832</v>
      </c>
      <c r="BJ29" s="234">
        <f t="shared" si="10"/>
        <v>29016.959641480767</v>
      </c>
      <c r="BK29" s="237">
        <f t="shared" si="11"/>
        <v>105377.05549417771</v>
      </c>
    </row>
    <row r="30" spans="1:63">
      <c r="A30">
        <v>26</v>
      </c>
      <c r="B30" s="126" t="s">
        <v>39</v>
      </c>
      <c r="C30" s="55" t="s">
        <v>1100</v>
      </c>
      <c r="D30" s="55" t="s">
        <v>1095</v>
      </c>
      <c r="E30" s="129">
        <v>35.666666666666664</v>
      </c>
      <c r="F30" s="52">
        <v>1.6666666666666667</v>
      </c>
      <c r="G30" s="50">
        <v>35.333333333333336</v>
      </c>
      <c r="H30" s="52">
        <v>2</v>
      </c>
      <c r="I30" s="50">
        <v>36.666666666666664</v>
      </c>
      <c r="J30" s="52">
        <v>2</v>
      </c>
      <c r="K30" s="50">
        <v>36.333333333333336</v>
      </c>
      <c r="L30" s="52">
        <v>2</v>
      </c>
      <c r="M30" s="50">
        <v>35.666666666666664</v>
      </c>
      <c r="N30" s="61">
        <v>7.666666666666667</v>
      </c>
      <c r="O30" s="60">
        <v>144</v>
      </c>
      <c r="P30" s="52">
        <v>1.3333333333333333</v>
      </c>
      <c r="Q30" s="50">
        <v>33.666666666666664</v>
      </c>
      <c r="R30" s="52">
        <v>1</v>
      </c>
      <c r="S30" s="50">
        <v>31</v>
      </c>
      <c r="T30" s="52">
        <v>1</v>
      </c>
      <c r="U30" s="50">
        <v>25</v>
      </c>
      <c r="V30" s="52">
        <v>1</v>
      </c>
      <c r="W30" s="50">
        <v>26.666666666666668</v>
      </c>
      <c r="X30" s="52">
        <v>1</v>
      </c>
      <c r="Y30" s="50">
        <v>29</v>
      </c>
      <c r="Z30" s="61">
        <v>5.333333333333333</v>
      </c>
      <c r="AA30" s="60">
        <v>145.33333333333331</v>
      </c>
      <c r="AB30" s="52">
        <v>1.6666666666666667</v>
      </c>
      <c r="AC30" s="52">
        <v>41</v>
      </c>
      <c r="AD30" s="52">
        <v>1.3333333333333333</v>
      </c>
      <c r="AE30" s="52">
        <v>29.666666666666668</v>
      </c>
      <c r="AF30" s="52">
        <v>1</v>
      </c>
      <c r="AG30" s="52">
        <v>20.333333333333332</v>
      </c>
      <c r="AH30" s="62">
        <v>4</v>
      </c>
      <c r="AI30" s="59">
        <v>91</v>
      </c>
      <c r="AJ30" s="51">
        <v>17</v>
      </c>
      <c r="AK30" s="54">
        <v>380.33333333333331</v>
      </c>
      <c r="AL30" s="3" t="str">
        <f t="shared" si="1"/>
        <v>k</v>
      </c>
      <c r="AM30" s="3">
        <f>IF(D30="հ",1,IF(D30="լ",Norms!$B$10,IF(D30="բլ",Norms!$B$11,IF(D30="Մ",Norms!$B$12))))</f>
        <v>1</v>
      </c>
      <c r="AN30" s="224">
        <f>E30*Norms!$E$36/1000</f>
        <v>3821.4599908041805</v>
      </c>
      <c r="AO30" s="138">
        <f>AM30*IF(AL30="k",(O30*Norms!$H$40)*Norms!$E$36,0)/1000</f>
        <v>15428.698280629962</v>
      </c>
      <c r="AP30" s="138">
        <f>AM30*IF(AL30="k",(AA30*Norms!$H$41)*Norms!$E$36,0)/1000</f>
        <v>20846.818629217014</v>
      </c>
      <c r="AQ30" s="138">
        <f>AM30*IF(AL30="k",(AI30*Norms!$H$42)*Norms!$E$36,0)/1000</f>
        <v>16236.868190567722</v>
      </c>
      <c r="AR30" s="229">
        <f>AM30*IF(AL30="t",(N30*Norms!$D$44)*Norms!$E$34*12+O30*Norms!$E$35,0)/1000</f>
        <v>0</v>
      </c>
      <c r="AS30" s="229">
        <f>AM30*IF(AL30="t",(Z30*Norms!$D$50*Norms!$E$34*12+AA30*Norms!$E$35),0)/1000</f>
        <v>0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21670.5</v>
      </c>
      <c r="AV30" s="139">
        <f t="shared" si="2"/>
        <v>74182.8851004147</v>
      </c>
      <c r="AW30" s="132"/>
      <c r="AX30" s="132"/>
      <c r="AY30" s="134">
        <f t="shared" si="0"/>
        <v>179.66666666666666</v>
      </c>
      <c r="AZ30" s="134">
        <f>IF(AY30&lt;Snund!$B$5,Snund!$B$3*Snund!$B$4*$AX$3+Snund!$B$7*$AW$3*AY30/1000,AY30*Snund!$B$8*$AW$3/1000)</f>
        <v>4225.76</v>
      </c>
      <c r="BA30" s="134">
        <f t="shared" si="3"/>
        <v>838.88000000000011</v>
      </c>
      <c r="BB30" s="134">
        <f t="shared" si="4"/>
        <v>3386.8800000000006</v>
      </c>
      <c r="BC30" s="134">
        <f t="shared" si="5"/>
        <v>4225.76</v>
      </c>
      <c r="BD30" s="176">
        <f>AA30*0.1*'Dasagirq_10%'!$B$3/1000</f>
        <v>96.617599999999996</v>
      </c>
      <c r="BE30" s="176">
        <f>AI30*0.1*'Dasagirq_10%'!$B$4/1000</f>
        <v>73.558030000000002</v>
      </c>
      <c r="BF30" s="231">
        <f t="shared" si="6"/>
        <v>170.17563000000001</v>
      </c>
      <c r="BG30" s="234">
        <f t="shared" si="7"/>
        <v>4660.3399908041811</v>
      </c>
      <c r="BH30" s="234">
        <f t="shared" si="8"/>
        <v>28588.548868865259</v>
      </c>
      <c r="BI30" s="234">
        <f t="shared" si="9"/>
        <v>27742.024464511134</v>
      </c>
      <c r="BJ30" s="234">
        <f t="shared" si="10"/>
        <v>21409.36739703831</v>
      </c>
      <c r="BK30" s="237">
        <f t="shared" si="11"/>
        <v>77739.940730414703</v>
      </c>
    </row>
    <row r="31" spans="1:63">
      <c r="A31">
        <v>27</v>
      </c>
      <c r="B31" s="126" t="s">
        <v>40</v>
      </c>
      <c r="C31" s="55" t="s">
        <v>1100</v>
      </c>
      <c r="D31" s="55" t="s">
        <v>1095</v>
      </c>
      <c r="E31" s="129"/>
      <c r="F31" s="52">
        <v>1</v>
      </c>
      <c r="G31" s="50">
        <v>16.666666666666668</v>
      </c>
      <c r="H31" s="52">
        <v>1</v>
      </c>
      <c r="I31" s="50">
        <v>14</v>
      </c>
      <c r="J31" s="52">
        <v>1</v>
      </c>
      <c r="K31" s="50">
        <v>15</v>
      </c>
      <c r="L31" s="52">
        <v>1</v>
      </c>
      <c r="M31" s="50">
        <v>17.333333333333332</v>
      </c>
      <c r="N31" s="61">
        <v>4</v>
      </c>
      <c r="O31" s="60">
        <v>63</v>
      </c>
      <c r="P31" s="52">
        <v>1</v>
      </c>
      <c r="Q31" s="50">
        <v>12.666666666666666</v>
      </c>
      <c r="R31" s="52">
        <v>1</v>
      </c>
      <c r="S31" s="50">
        <v>11.333333333333334</v>
      </c>
      <c r="T31" s="52">
        <v>1</v>
      </c>
      <c r="U31" s="50">
        <v>12</v>
      </c>
      <c r="V31" s="52">
        <v>1</v>
      </c>
      <c r="W31" s="50">
        <v>14</v>
      </c>
      <c r="X31" s="52">
        <v>1</v>
      </c>
      <c r="Y31" s="50">
        <v>13</v>
      </c>
      <c r="Z31" s="61">
        <v>5</v>
      </c>
      <c r="AA31" s="60">
        <v>63</v>
      </c>
      <c r="AB31" s="52">
        <v>1</v>
      </c>
      <c r="AC31" s="52">
        <v>15.333333333333334</v>
      </c>
      <c r="AD31" s="52">
        <v>1</v>
      </c>
      <c r="AE31" s="52">
        <v>17</v>
      </c>
      <c r="AF31" s="52">
        <v>1</v>
      </c>
      <c r="AG31" s="52">
        <v>11</v>
      </c>
      <c r="AH31" s="62">
        <v>3</v>
      </c>
      <c r="AI31" s="59">
        <v>43.333333333333336</v>
      </c>
      <c r="AJ31" s="51">
        <v>12</v>
      </c>
      <c r="AK31" s="54">
        <v>169.33333333333334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7585.2827705028822</v>
      </c>
      <c r="AS31" s="229">
        <f>AM31*IF(AL31="t",(Z31*Norms!$D$50*Norms!$E$34*12+AA31*Norms!$E$35),0)/1000</f>
        <v>12085.282770502879</v>
      </c>
      <c r="AT31" s="229">
        <f>AM31*IF(AL31="t",(AH31*Norms!$D$54)*Norms!$E$34*12+AI31*Norms!$E$35,0)/1000</f>
        <v>7575.976124011122</v>
      </c>
      <c r="AU31" s="138">
        <f>IF(AK31&lt;=100,Norms!$G$7,IF(AK31&lt;=300,Norms!$H$7,Norms!$I$7))</f>
        <v>16738.5</v>
      </c>
      <c r="AV31" s="139">
        <f t="shared" si="2"/>
        <v>43985.041665016885</v>
      </c>
      <c r="AW31" s="132"/>
      <c r="AX31" s="132"/>
      <c r="AY31" s="134">
        <f t="shared" si="0"/>
        <v>63</v>
      </c>
      <c r="AZ31" s="134">
        <f>IF(AY31&lt;Snund!$B$5,Snund!$B$3*Snund!$B$4*$AX$3+Snund!$B$7*$AW$3*AY31/1000,AY31*Snund!$B$8*$AW$3/1000)</f>
        <v>1946.61</v>
      </c>
      <c r="BA31" s="134">
        <f t="shared" si="3"/>
        <v>0</v>
      </c>
      <c r="BB31" s="134">
        <f t="shared" si="4"/>
        <v>1946.61</v>
      </c>
      <c r="BC31" s="134">
        <f t="shared" si="5"/>
        <v>1481.76</v>
      </c>
      <c r="BD31" s="176">
        <f>AA31*0.1*'Dasagirq_10%'!$B$3/1000</f>
        <v>41.882400000000004</v>
      </c>
      <c r="BE31" s="176">
        <f>AI31*0.1*'Dasagirq_10%'!$B$4/1000</f>
        <v>35.027633333333341</v>
      </c>
      <c r="BF31" s="231">
        <f t="shared" si="6"/>
        <v>76.910033333333345</v>
      </c>
      <c r="BG31" s="234">
        <f t="shared" si="7"/>
        <v>0</v>
      </c>
      <c r="BH31" s="234">
        <f t="shared" si="8"/>
        <v>15111.392770502884</v>
      </c>
      <c r="BI31" s="234">
        <f t="shared" si="9"/>
        <v>19101.540170502878</v>
      </c>
      <c r="BJ31" s="234">
        <f t="shared" si="10"/>
        <v>11795.628757344455</v>
      </c>
      <c r="BK31" s="237">
        <f t="shared" si="11"/>
        <v>46008.561698350219</v>
      </c>
    </row>
    <row r="32" spans="1:63">
      <c r="A32">
        <v>28</v>
      </c>
      <c r="B32" s="126" t="s">
        <v>41</v>
      </c>
      <c r="C32" s="55" t="s">
        <v>1100</v>
      </c>
      <c r="D32" s="55" t="s">
        <v>1095</v>
      </c>
      <c r="E32" s="129">
        <v>21</v>
      </c>
      <c r="F32" s="52">
        <v>1</v>
      </c>
      <c r="G32" s="50">
        <v>21.666666666666668</v>
      </c>
      <c r="H32" s="52">
        <v>1</v>
      </c>
      <c r="I32" s="50">
        <v>17.333333333333332</v>
      </c>
      <c r="J32" s="52">
        <v>1</v>
      </c>
      <c r="K32" s="50">
        <v>27.333333333333332</v>
      </c>
      <c r="L32" s="52">
        <v>1</v>
      </c>
      <c r="M32" s="50">
        <v>26</v>
      </c>
      <c r="N32" s="61">
        <v>4</v>
      </c>
      <c r="O32" s="60">
        <v>92.333333333333329</v>
      </c>
      <c r="P32" s="52">
        <v>1</v>
      </c>
      <c r="Q32" s="50">
        <v>28.666666666666668</v>
      </c>
      <c r="R32" s="52">
        <v>1</v>
      </c>
      <c r="S32" s="50">
        <v>25.333333333333332</v>
      </c>
      <c r="T32" s="52">
        <v>1</v>
      </c>
      <c r="U32" s="50">
        <v>21.333333333333332</v>
      </c>
      <c r="V32" s="52">
        <v>1.6666666666666667</v>
      </c>
      <c r="W32" s="50">
        <v>30.333333333333332</v>
      </c>
      <c r="X32" s="52">
        <v>2</v>
      </c>
      <c r="Y32" s="50">
        <v>39</v>
      </c>
      <c r="Z32" s="61">
        <v>6.666666666666667</v>
      </c>
      <c r="AA32" s="60">
        <v>144.66666666666666</v>
      </c>
      <c r="AB32" s="52">
        <v>1.3333333333333333</v>
      </c>
      <c r="AC32" s="52">
        <v>31.666666666666668</v>
      </c>
      <c r="AD32" s="52">
        <v>1</v>
      </c>
      <c r="AE32" s="52">
        <v>18.333333333333332</v>
      </c>
      <c r="AF32" s="52">
        <v>1</v>
      </c>
      <c r="AG32" s="52">
        <v>22.666666666666668</v>
      </c>
      <c r="AH32" s="62">
        <v>3.333333333333333</v>
      </c>
      <c r="AI32" s="59">
        <v>72.666666666666671</v>
      </c>
      <c r="AJ32" s="51">
        <v>14</v>
      </c>
      <c r="AK32" s="54">
        <v>309.66666666666669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24">
        <f>E32*Norms!$E$36/1000</f>
        <v>2250.0184992585364</v>
      </c>
      <c r="AO32" s="138">
        <f>AM32*IF(AL32="k",(O32*Norms!$H$40)*Norms!$E$36,0)/1000</f>
        <v>9892.9384808668983</v>
      </c>
      <c r="AP32" s="138">
        <f>AM32*IF(AL32="k",(AA32*Norms!$H$41)*Norms!$E$36,0)/1000</f>
        <v>20751.191020826114</v>
      </c>
      <c r="AQ32" s="138">
        <f>AM32*IF(AL32="k",(AI32*Norms!$H$42)*Norms!$E$36,0)/1000</f>
        <v>12965.704269391077</v>
      </c>
      <c r="AR32" s="229">
        <f>AM32*IF(AL32="t",(N32*Norms!$D$44)*Norms!$E$34*12+O32*Norms!$E$35,0)/1000</f>
        <v>0</v>
      </c>
      <c r="AS32" s="229">
        <f>AM32*IF(AL32="t",(Z32*Norms!$D$50*Norms!$E$34*12+AA32*Norms!$E$35),0)/1000</f>
        <v>0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21670.5</v>
      </c>
      <c r="AV32" s="139">
        <f t="shared" si="2"/>
        <v>65280.333771084086</v>
      </c>
      <c r="AW32" s="132"/>
      <c r="AX32" s="132"/>
      <c r="AY32" s="134">
        <f t="shared" si="0"/>
        <v>113.33333333333333</v>
      </c>
      <c r="AZ32" s="134">
        <f>IF(AY32&lt;Snund!$B$5,Snund!$B$3*Snund!$B$4*$AX$3+Snund!$B$7*$AW$3*AY32/1000,AY32*Snund!$B$8*$AW$3/1000)</f>
        <v>2961.33</v>
      </c>
      <c r="BA32" s="134">
        <f t="shared" si="3"/>
        <v>548.71702941176477</v>
      </c>
      <c r="BB32" s="134">
        <f t="shared" si="4"/>
        <v>2412.6129705882354</v>
      </c>
      <c r="BC32" s="134">
        <f t="shared" si="5"/>
        <v>2665.6</v>
      </c>
      <c r="BD32" s="176">
        <f>AA32*0.1*'Dasagirq_10%'!$B$3/1000</f>
        <v>96.174399999999991</v>
      </c>
      <c r="BE32" s="176">
        <f>AI32*0.1*'Dasagirq_10%'!$B$4/1000</f>
        <v>58.738646666666675</v>
      </c>
      <c r="BF32" s="231">
        <f t="shared" si="6"/>
        <v>154.91304666666667</v>
      </c>
      <c r="BG32" s="234">
        <f t="shared" si="7"/>
        <v>2798.7355286703014</v>
      </c>
      <c r="BH32" s="234">
        <f t="shared" si="8"/>
        <v>18497.12288002656</v>
      </c>
      <c r="BI32" s="234">
        <f t="shared" si="9"/>
        <v>31166.651135111828</v>
      </c>
      <c r="BJ32" s="234">
        <f t="shared" si="10"/>
        <v>18184.085773200597</v>
      </c>
      <c r="BK32" s="237">
        <f t="shared" si="11"/>
        <v>67847.859788338988</v>
      </c>
    </row>
    <row r="33" spans="1:63">
      <c r="A33">
        <v>29</v>
      </c>
      <c r="B33" s="126" t="s">
        <v>42</v>
      </c>
      <c r="C33" s="55" t="s">
        <v>1100</v>
      </c>
      <c r="D33" s="55" t="s">
        <v>1095</v>
      </c>
      <c r="E33" s="129">
        <v>27.666666666666668</v>
      </c>
      <c r="F33" s="52">
        <v>1</v>
      </c>
      <c r="G33" s="50">
        <v>25.666666666666668</v>
      </c>
      <c r="H33" s="52">
        <v>1</v>
      </c>
      <c r="I33" s="50">
        <v>20.333333333333332</v>
      </c>
      <c r="J33" s="52">
        <v>1</v>
      </c>
      <c r="K33" s="50">
        <v>14.333333333333334</v>
      </c>
      <c r="L33" s="52">
        <v>1</v>
      </c>
      <c r="M33" s="50">
        <v>16.333333333333332</v>
      </c>
      <c r="N33" s="61">
        <v>4</v>
      </c>
      <c r="O33" s="60">
        <v>76.666666666666671</v>
      </c>
      <c r="P33" s="52">
        <v>1</v>
      </c>
      <c r="Q33" s="50">
        <v>20.666666666666668</v>
      </c>
      <c r="R33" s="52">
        <v>1</v>
      </c>
      <c r="S33" s="50">
        <v>20.666666666666668</v>
      </c>
      <c r="T33" s="52">
        <v>1</v>
      </c>
      <c r="U33" s="50">
        <v>21.333333333333332</v>
      </c>
      <c r="V33" s="52">
        <v>1</v>
      </c>
      <c r="W33" s="50">
        <v>18.666666666666668</v>
      </c>
      <c r="X33" s="52">
        <v>1</v>
      </c>
      <c r="Y33" s="50">
        <v>18.333333333333332</v>
      </c>
      <c r="Z33" s="61">
        <v>5</v>
      </c>
      <c r="AA33" s="60">
        <v>99.666666666666671</v>
      </c>
      <c r="AB33" s="52">
        <v>1</v>
      </c>
      <c r="AC33" s="52">
        <v>19.666666666666668</v>
      </c>
      <c r="AD33" s="52">
        <v>1</v>
      </c>
      <c r="AE33" s="52">
        <v>13.333333333333334</v>
      </c>
      <c r="AF33" s="52">
        <v>1</v>
      </c>
      <c r="AG33" s="52">
        <v>16</v>
      </c>
      <c r="AH33" s="62">
        <v>3</v>
      </c>
      <c r="AI33" s="59">
        <v>49</v>
      </c>
      <c r="AJ33" s="51">
        <v>12</v>
      </c>
      <c r="AK33" s="54">
        <v>225.33333333333334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2964.3100863247382</v>
      </c>
      <c r="AO33" s="138">
        <f>AM33*IF(AL33="k",(O33*Norms!$H$40)*Norms!$E$36,0)/1000</f>
        <v>8214.3532512613237</v>
      </c>
      <c r="AP33" s="138">
        <f>AM33*IF(AL33="k",(AA33*Norms!$H$41)*Norms!$E$36,0)/1000</f>
        <v>14296.327454440112</v>
      </c>
      <c r="AQ33" s="138">
        <f>AM33*IF(AL33="k",(AI33*Norms!$H$42)*Norms!$E$36,0)/1000</f>
        <v>8742.9290256903114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16738.5</v>
      </c>
      <c r="AV33" s="139">
        <f t="shared" si="2"/>
        <v>47992.109731391749</v>
      </c>
      <c r="AW33" s="132"/>
      <c r="AX33" s="132"/>
      <c r="AY33" s="134">
        <f t="shared" si="0"/>
        <v>104.33333333333334</v>
      </c>
      <c r="AZ33" s="134">
        <f>IF(AY33&lt;Snund!$B$5,Snund!$B$3*Snund!$B$4*$AX$3+Snund!$B$7*$AW$3*AY33/1000,AY33*Snund!$B$8*$AW$3/1000)</f>
        <v>2779.8900000000003</v>
      </c>
      <c r="BA33" s="134">
        <f t="shared" si="3"/>
        <v>737.15932907348247</v>
      </c>
      <c r="BB33" s="134">
        <f t="shared" si="4"/>
        <v>2042.7306709265176</v>
      </c>
      <c r="BC33" s="134">
        <f t="shared" si="5"/>
        <v>2453.92</v>
      </c>
      <c r="BD33" s="176">
        <f>AA33*0.1*'Dasagirq_10%'!$B$3/1000</f>
        <v>66.258400000000009</v>
      </c>
      <c r="BE33" s="176">
        <f>AI33*0.1*'Dasagirq_10%'!$B$4/1000</f>
        <v>39.608170000000008</v>
      </c>
      <c r="BF33" s="231">
        <f t="shared" si="6"/>
        <v>105.86657000000002</v>
      </c>
      <c r="BG33" s="234">
        <f t="shared" si="7"/>
        <v>3701.4694153982209</v>
      </c>
      <c r="BH33" s="234">
        <f t="shared" si="8"/>
        <v>15836.583922187841</v>
      </c>
      <c r="BI33" s="234">
        <f t="shared" si="9"/>
        <v>21336.960854440113</v>
      </c>
      <c r="BJ33" s="234">
        <f t="shared" si="10"/>
        <v>12967.162195690311</v>
      </c>
      <c r="BK33" s="237">
        <f t="shared" si="11"/>
        <v>50140.706972318265</v>
      </c>
    </row>
    <row r="34" spans="1:63">
      <c r="A34">
        <v>30</v>
      </c>
      <c r="B34" s="126" t="s">
        <v>43</v>
      </c>
      <c r="C34" s="55" t="s">
        <v>1100</v>
      </c>
      <c r="D34" s="55" t="s">
        <v>1095</v>
      </c>
      <c r="E34" s="129">
        <v>30</v>
      </c>
      <c r="F34" s="52">
        <v>1</v>
      </c>
      <c r="G34" s="50">
        <v>30</v>
      </c>
      <c r="H34" s="52">
        <v>1</v>
      </c>
      <c r="I34" s="50">
        <v>29.666666666666668</v>
      </c>
      <c r="J34" s="52">
        <v>1</v>
      </c>
      <c r="K34" s="50">
        <v>24.666666666666668</v>
      </c>
      <c r="L34" s="52">
        <v>1.6666666666666667</v>
      </c>
      <c r="M34" s="50">
        <v>31.333333333333332</v>
      </c>
      <c r="N34" s="61">
        <v>4.666666666666667</v>
      </c>
      <c r="O34" s="60">
        <v>115.66666666666667</v>
      </c>
      <c r="P34" s="52">
        <v>2</v>
      </c>
      <c r="Q34" s="50">
        <v>38</v>
      </c>
      <c r="R34" s="52">
        <v>2</v>
      </c>
      <c r="S34" s="50">
        <v>33.666666666666664</v>
      </c>
      <c r="T34" s="52">
        <v>2</v>
      </c>
      <c r="U34" s="50">
        <v>30.333333333333332</v>
      </c>
      <c r="V34" s="52">
        <v>2</v>
      </c>
      <c r="W34" s="50">
        <v>38</v>
      </c>
      <c r="X34" s="52">
        <v>1.3333333333333333</v>
      </c>
      <c r="Y34" s="50">
        <v>34.666666666666664</v>
      </c>
      <c r="Z34" s="61">
        <v>9.3333333333333321</v>
      </c>
      <c r="AA34" s="60">
        <v>174.66666666666666</v>
      </c>
      <c r="AB34" s="52">
        <v>1</v>
      </c>
      <c r="AC34" s="52">
        <v>29.666666666666668</v>
      </c>
      <c r="AD34" s="52">
        <v>1</v>
      </c>
      <c r="AE34" s="52">
        <v>28.333333333333332</v>
      </c>
      <c r="AF34" s="52">
        <v>1</v>
      </c>
      <c r="AG34" s="52">
        <v>23.333333333333332</v>
      </c>
      <c r="AH34" s="62">
        <v>3</v>
      </c>
      <c r="AI34" s="59">
        <v>81.333333333333329</v>
      </c>
      <c r="AJ34" s="51">
        <v>17</v>
      </c>
      <c r="AK34" s="54">
        <v>371.66666666666663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3214.3121417979091</v>
      </c>
      <c r="AO34" s="138">
        <f>AM34*IF(AL34="k",(O34*Norms!$H$40)*Norms!$E$36,0)/1000</f>
        <v>12392.959035598606</v>
      </c>
      <c r="AP34" s="138">
        <f>AM34*IF(AL34="k",(AA34*Norms!$H$41)*Norms!$E$36,0)/1000</f>
        <v>25054.433398416782</v>
      </c>
      <c r="AQ34" s="138">
        <f>AM34*IF(AL34="k",(AI34*Norms!$H$42)*Norms!$E$36,0)/1000</f>
        <v>14512.072668492763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21670.5</v>
      </c>
      <c r="AV34" s="139">
        <f t="shared" si="2"/>
        <v>73629.965102508155</v>
      </c>
      <c r="AW34" s="132"/>
      <c r="AX34" s="132"/>
      <c r="AY34" s="134">
        <f t="shared" si="0"/>
        <v>145.66666666666669</v>
      </c>
      <c r="AZ34" s="134">
        <f>IF(AY34&lt;Snund!$B$5,Snund!$B$3*Snund!$B$4*$AX$3+Snund!$B$7*$AW$3*AY34/1000,AY34*Snund!$B$8*$AW$3/1000)</f>
        <v>3613.17</v>
      </c>
      <c r="BA34" s="134">
        <f t="shared" si="3"/>
        <v>744.1311212814644</v>
      </c>
      <c r="BB34" s="134">
        <f t="shared" si="4"/>
        <v>2869.0388787185352</v>
      </c>
      <c r="BC34" s="134">
        <f t="shared" si="5"/>
        <v>3426.0800000000004</v>
      </c>
      <c r="BD34" s="176">
        <f>AA34*0.1*'Dasagirq_10%'!$B$3/1000</f>
        <v>116.11839999999999</v>
      </c>
      <c r="BE34" s="176">
        <f>AI34*0.1*'Dasagirq_10%'!$B$4/1000</f>
        <v>65.744173333333322</v>
      </c>
      <c r="BF34" s="231">
        <f t="shared" si="6"/>
        <v>181.86257333333333</v>
      </c>
      <c r="BG34" s="234">
        <f t="shared" si="7"/>
        <v>3958.4432630793735</v>
      </c>
      <c r="BH34" s="234">
        <f t="shared" si="8"/>
        <v>21210.762620199494</v>
      </c>
      <c r="BI34" s="234">
        <f t="shared" si="9"/>
        <v>37068.081210181488</v>
      </c>
      <c r="BJ34" s="234">
        <f t="shared" si="10"/>
        <v>18402.022724179038</v>
      </c>
      <c r="BK34" s="237">
        <f t="shared" si="11"/>
        <v>76680.866554560023</v>
      </c>
    </row>
    <row r="35" spans="1:63">
      <c r="A35">
        <v>31</v>
      </c>
      <c r="B35" s="126" t="s">
        <v>44</v>
      </c>
      <c r="C35" s="55" t="s">
        <v>1099</v>
      </c>
      <c r="D35" s="55" t="s">
        <v>1095</v>
      </c>
      <c r="E35" s="129">
        <v>4</v>
      </c>
      <c r="F35" s="52">
        <v>1</v>
      </c>
      <c r="G35" s="50">
        <v>4.666666666666667</v>
      </c>
      <c r="H35" s="52">
        <v>1</v>
      </c>
      <c r="I35" s="50">
        <v>8</v>
      </c>
      <c r="J35" s="52">
        <v>1</v>
      </c>
      <c r="K35" s="50">
        <v>11</v>
      </c>
      <c r="L35" s="52">
        <v>1</v>
      </c>
      <c r="M35" s="50">
        <v>7.333333333333333</v>
      </c>
      <c r="N35" s="61">
        <v>4</v>
      </c>
      <c r="O35" s="60">
        <v>31</v>
      </c>
      <c r="P35" s="52">
        <v>1</v>
      </c>
      <c r="Q35" s="50">
        <v>6.333333333333333</v>
      </c>
      <c r="R35" s="52">
        <v>1</v>
      </c>
      <c r="S35" s="50">
        <v>5.333333333333333</v>
      </c>
      <c r="T35" s="52">
        <v>1</v>
      </c>
      <c r="U35" s="50">
        <v>4.666666666666667</v>
      </c>
      <c r="V35" s="52">
        <v>1</v>
      </c>
      <c r="W35" s="50">
        <v>5</v>
      </c>
      <c r="X35" s="52">
        <v>1</v>
      </c>
      <c r="Y35" s="50">
        <v>5</v>
      </c>
      <c r="Z35" s="61">
        <v>5</v>
      </c>
      <c r="AA35" s="60">
        <v>26.333333333333332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62">
        <v>0</v>
      </c>
      <c r="AI35" s="59">
        <v>0</v>
      </c>
      <c r="AJ35" s="51">
        <v>9</v>
      </c>
      <c r="AK35" s="54">
        <v>57.333333333333329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24">
        <f>E35*Norms!$E$36/1000</f>
        <v>428.5749522397212</v>
      </c>
      <c r="AO35" s="138">
        <f>AM35*IF(AL35="k",(O35*Norms!$H$40)*Norms!$E$36,0)/1000</f>
        <v>0</v>
      </c>
      <c r="AP35" s="138">
        <f>AM35*IF(AL35="k",(AA35*Norms!$H$41)*Norms!$E$36,0)/1000</f>
        <v>0</v>
      </c>
      <c r="AQ35" s="138">
        <f>AM35*IF(AL35="k",(AI35*Norms!$H$42)*Norms!$E$36,0)/1000</f>
        <v>0</v>
      </c>
      <c r="AR35" s="229">
        <f>AM35*IF(AL35="t",(N35*Norms!$D$44)*Norms!$E$34*12+O35*Norms!$E$35,0)/1000</f>
        <v>7126.3801222820812</v>
      </c>
      <c r="AS35" s="229">
        <f>AM35*IF(AL35="t",(Z35*Norms!$D$50*Norms!$E$34*12+AA35*Norms!$E$35),0)/1000</f>
        <v>11559.456819416548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13246.5</v>
      </c>
      <c r="AV35" s="139">
        <f t="shared" si="2"/>
        <v>31932.336941698628</v>
      </c>
      <c r="AW35" s="132"/>
      <c r="AX35" s="132"/>
      <c r="AY35" s="134">
        <f t="shared" si="0"/>
        <v>35</v>
      </c>
      <c r="AZ35" s="134">
        <f>IF(AY35&lt;Snund!$B$5,Snund!$B$3*Snund!$B$4*$AX$3+Snund!$B$7*$AW$3*AY35/1000,AY35*Snund!$B$8*$AW$3/1000)</f>
        <v>1382.13</v>
      </c>
      <c r="BA35" s="134">
        <f t="shared" si="3"/>
        <v>157.9577142857143</v>
      </c>
      <c r="BB35" s="134">
        <f t="shared" si="4"/>
        <v>1224.1722857142859</v>
      </c>
      <c r="BC35" s="134">
        <f t="shared" si="5"/>
        <v>823.2</v>
      </c>
      <c r="BD35" s="176">
        <f>AA35*0.1*'Dasagirq_10%'!$B$3/1000</f>
        <v>17.506400000000003</v>
      </c>
      <c r="BE35" s="176">
        <f>AI35*0.1*'Dasagirq_10%'!$B$4/1000</f>
        <v>0</v>
      </c>
      <c r="BF35" s="231">
        <f t="shared" si="6"/>
        <v>17.506400000000003</v>
      </c>
      <c r="BG35" s="234">
        <f t="shared" si="7"/>
        <v>586.5326665254355</v>
      </c>
      <c r="BH35" s="234">
        <f t="shared" si="8"/>
        <v>14237.885741329701</v>
      </c>
      <c r="BI35" s="234">
        <f t="shared" si="9"/>
        <v>18936.12988608321</v>
      </c>
      <c r="BJ35" s="234">
        <f t="shared" si="10"/>
        <v>0</v>
      </c>
      <c r="BK35" s="237">
        <f t="shared" si="11"/>
        <v>33174.015627412911</v>
      </c>
    </row>
    <row r="36" spans="1:63">
      <c r="A36">
        <v>32</v>
      </c>
      <c r="B36" s="126" t="s">
        <v>45</v>
      </c>
      <c r="C36" s="55" t="s">
        <v>1100</v>
      </c>
      <c r="D36" s="55" t="s">
        <v>1095</v>
      </c>
      <c r="E36" s="129"/>
      <c r="F36" s="52">
        <v>2</v>
      </c>
      <c r="G36" s="50">
        <v>55</v>
      </c>
      <c r="H36" s="52">
        <v>2</v>
      </c>
      <c r="I36" s="50">
        <v>57</v>
      </c>
      <c r="J36" s="52">
        <v>2</v>
      </c>
      <c r="K36" s="50">
        <v>56.666666666666664</v>
      </c>
      <c r="L36" s="52">
        <v>2</v>
      </c>
      <c r="M36" s="50">
        <v>54.666666666666664</v>
      </c>
      <c r="N36" s="61">
        <v>8</v>
      </c>
      <c r="O36" s="60">
        <v>223.33333333333331</v>
      </c>
      <c r="P36" s="52">
        <v>2</v>
      </c>
      <c r="Q36" s="50">
        <v>53.333333333333336</v>
      </c>
      <c r="R36" s="52">
        <v>2</v>
      </c>
      <c r="S36" s="50">
        <v>51</v>
      </c>
      <c r="T36" s="52">
        <v>2</v>
      </c>
      <c r="U36" s="50">
        <v>49.333333333333336</v>
      </c>
      <c r="V36" s="52">
        <v>2</v>
      </c>
      <c r="W36" s="50">
        <v>49.666666666666664</v>
      </c>
      <c r="X36" s="52">
        <v>2</v>
      </c>
      <c r="Y36" s="50">
        <v>50</v>
      </c>
      <c r="Z36" s="61">
        <v>10</v>
      </c>
      <c r="AA36" s="60">
        <v>253.33333333333334</v>
      </c>
      <c r="AB36" s="52">
        <v>2</v>
      </c>
      <c r="AC36" s="52">
        <v>50.333333333333336</v>
      </c>
      <c r="AD36" s="52">
        <v>2</v>
      </c>
      <c r="AE36" s="52">
        <v>40.666666666666664</v>
      </c>
      <c r="AF36" s="52">
        <v>2</v>
      </c>
      <c r="AG36" s="52">
        <v>32.333333333333336</v>
      </c>
      <c r="AH36" s="62">
        <v>6</v>
      </c>
      <c r="AI36" s="59">
        <v>123.33333333333334</v>
      </c>
      <c r="AJ36" s="51">
        <v>24</v>
      </c>
      <c r="AK36" s="54">
        <v>600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23928.768166717764</v>
      </c>
      <c r="AP36" s="138">
        <f>AM36*IF(AL36="k",(AA36*Norms!$H$41)*Norms!$E$36,0)/1000</f>
        <v>36338.491188543427</v>
      </c>
      <c r="AQ36" s="138">
        <f>AM36*IF(AL36="k",(AI36*Norms!$H$42)*Norms!$E$36,0)/1000</f>
        <v>22006.011833370176</v>
      </c>
      <c r="AR36" s="229">
        <f>AM36*IF(AL36="t",(N36*Norms!$D$44)*Norms!$E$34*12+O36*Norms!$E$35,0)/1000</f>
        <v>0</v>
      </c>
      <c r="AS36" s="229">
        <f>AM36*IF(AL36="t",(Z36*Norms!$D$50*Norms!$E$34*12+AA36*Norms!$E$35),0)/1000</f>
        <v>0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21670.5</v>
      </c>
      <c r="AV36" s="139">
        <f t="shared" si="2"/>
        <v>103943.77118863136</v>
      </c>
      <c r="AW36" s="132"/>
      <c r="AX36" s="132"/>
      <c r="AY36" s="134">
        <f t="shared" si="0"/>
        <v>223.33333333333331</v>
      </c>
      <c r="AZ36" s="134">
        <f>IF(AY36&lt;Snund!$B$5,Snund!$B$3*Snund!$B$4*$AX$3+Snund!$B$7*$AW$3*AY36/1000,AY36*Snund!$B$8*$AW$3/1000)</f>
        <v>5252.8</v>
      </c>
      <c r="BA36" s="134">
        <f t="shared" si="3"/>
        <v>0</v>
      </c>
      <c r="BB36" s="134">
        <f t="shared" si="4"/>
        <v>5252.8</v>
      </c>
      <c r="BC36" s="134">
        <f t="shared" si="5"/>
        <v>5252.8</v>
      </c>
      <c r="BD36" s="176">
        <f>AA36*0.1*'Dasagirq_10%'!$B$3/1000</f>
        <v>168.41600000000003</v>
      </c>
      <c r="BE36" s="176">
        <f>AI36*0.1*'Dasagirq_10%'!$B$4/1000</f>
        <v>99.694033333333351</v>
      </c>
      <c r="BF36" s="231">
        <f t="shared" si="6"/>
        <v>268.11003333333338</v>
      </c>
      <c r="BG36" s="234">
        <f t="shared" si="7"/>
        <v>0</v>
      </c>
      <c r="BH36" s="234">
        <f t="shared" si="8"/>
        <v>36405.068166717763</v>
      </c>
      <c r="BI36" s="234">
        <f t="shared" si="9"/>
        <v>45536.282188543424</v>
      </c>
      <c r="BJ36" s="234">
        <f t="shared" si="10"/>
        <v>27523.330866703509</v>
      </c>
      <c r="BK36" s="237">
        <f t="shared" si="11"/>
        <v>109464.68122196468</v>
      </c>
    </row>
    <row r="37" spans="1:63">
      <c r="A37">
        <v>33</v>
      </c>
      <c r="B37" s="126" t="s">
        <v>46</v>
      </c>
      <c r="C37" s="55" t="s">
        <v>1100</v>
      </c>
      <c r="D37" s="55" t="s">
        <v>1095</v>
      </c>
      <c r="E37" s="129"/>
      <c r="F37" s="52">
        <v>1</v>
      </c>
      <c r="G37" s="50">
        <v>6</v>
      </c>
      <c r="H37" s="52">
        <v>1</v>
      </c>
      <c r="I37" s="50">
        <v>5</v>
      </c>
      <c r="J37" s="52">
        <v>1</v>
      </c>
      <c r="K37" s="50">
        <v>5.333333333333333</v>
      </c>
      <c r="L37" s="52">
        <v>0.66666666666666663</v>
      </c>
      <c r="M37" s="50">
        <v>2.6666666666666665</v>
      </c>
      <c r="N37" s="61">
        <v>3.6666666666666665</v>
      </c>
      <c r="O37" s="60">
        <v>19</v>
      </c>
      <c r="P37" s="52">
        <v>0.83333333333333337</v>
      </c>
      <c r="Q37" s="50">
        <v>3</v>
      </c>
      <c r="R37" s="52">
        <v>1</v>
      </c>
      <c r="S37" s="50">
        <v>4.666666666666667</v>
      </c>
      <c r="T37" s="52">
        <v>0.66666666666666663</v>
      </c>
      <c r="U37" s="50">
        <v>3</v>
      </c>
      <c r="V37" s="52">
        <v>0.83333333333333337</v>
      </c>
      <c r="W37" s="50">
        <v>4.666666666666667</v>
      </c>
      <c r="X37" s="52">
        <v>0.66666666666666663</v>
      </c>
      <c r="Y37" s="50">
        <v>2.6666666666666665</v>
      </c>
      <c r="Z37" s="61">
        <v>4</v>
      </c>
      <c r="AA37" s="60">
        <v>18.000000000000004</v>
      </c>
      <c r="AB37" s="52">
        <v>0.5</v>
      </c>
      <c r="AC37" s="52">
        <v>1</v>
      </c>
      <c r="AD37" s="52">
        <v>0.83333333333333337</v>
      </c>
      <c r="AE37" s="52">
        <v>3.6666666666666665</v>
      </c>
      <c r="AF37" s="52">
        <v>0.66666666666666663</v>
      </c>
      <c r="AG37" s="52">
        <v>3</v>
      </c>
      <c r="AH37" s="62">
        <v>2</v>
      </c>
      <c r="AI37" s="59">
        <v>7.6666666666666661</v>
      </c>
      <c r="AJ37" s="51">
        <v>9.6666666666666661</v>
      </c>
      <c r="AK37" s="54">
        <v>44.666666666666664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6397.4734473810995</v>
      </c>
      <c r="AS37" s="229">
        <f>AM37*IF(AL37="t",(Z37*Norms!$D$50*Norms!$E$34*12+AA37*Norms!$E$35),0)/1000</f>
        <v>9203.5872850787455</v>
      </c>
      <c r="AT37" s="229">
        <f>AM37*IF(AL37="t",(AH37*Norms!$D$54)*Norms!$E$34*12+AI37*Norms!$E$35,0)/1000</f>
        <v>4746.3090624998695</v>
      </c>
      <c r="AU37" s="138">
        <f>IF(AK37&lt;=100,Norms!$G$7,IF(AK37&lt;=300,Norms!$H$7,Norms!$I$7))</f>
        <v>13246.5</v>
      </c>
      <c r="AV37" s="139">
        <f t="shared" si="2"/>
        <v>33593.869794959712</v>
      </c>
      <c r="AW37" s="132"/>
      <c r="AX37" s="132"/>
      <c r="AY37" s="134">
        <f t="shared" ref="AY37:AY68" si="12">E37+O37</f>
        <v>19</v>
      </c>
      <c r="AZ37" s="134">
        <f>IF(AY37&lt;Snund!$B$5,Snund!$B$3*Snund!$B$4*$AX$3+Snund!$B$7*$AW$3*AY37/1000,AY37*Snund!$B$8*$AW$3/1000)</f>
        <v>1059.57</v>
      </c>
      <c r="BA37" s="134">
        <f t="shared" si="3"/>
        <v>0</v>
      </c>
      <c r="BB37" s="134">
        <f t="shared" si="4"/>
        <v>1059.57</v>
      </c>
      <c r="BC37" s="134">
        <f t="shared" si="5"/>
        <v>446.88</v>
      </c>
      <c r="BD37" s="176">
        <f>AA37*0.1*'Dasagirq_10%'!$B$3/1000</f>
        <v>11.966400000000004</v>
      </c>
      <c r="BE37" s="176">
        <f>AI37*0.1*'Dasagirq_10%'!$B$4/1000</f>
        <v>6.1971966666666667</v>
      </c>
      <c r="BF37" s="231">
        <f t="shared" si="6"/>
        <v>18.16359666666667</v>
      </c>
      <c r="BG37" s="234">
        <f t="shared" si="7"/>
        <v>0</v>
      </c>
      <c r="BH37" s="234">
        <f t="shared" si="8"/>
        <v>12481.57793013972</v>
      </c>
      <c r="BI37" s="234">
        <f t="shared" si="9"/>
        <v>14696.864029906332</v>
      </c>
      <c r="BJ37" s="234">
        <f t="shared" si="10"/>
        <v>7493.1614315803299</v>
      </c>
      <c r="BK37" s="237">
        <f t="shared" si="11"/>
        <v>34671.603391626384</v>
      </c>
    </row>
    <row r="38" spans="1:63">
      <c r="A38">
        <v>34</v>
      </c>
      <c r="B38" s="126" t="s">
        <v>47</v>
      </c>
      <c r="C38" s="55" t="s">
        <v>1099</v>
      </c>
      <c r="D38" s="56" t="s">
        <v>1097</v>
      </c>
      <c r="E38" s="129"/>
      <c r="F38" s="52">
        <v>2</v>
      </c>
      <c r="G38" s="50">
        <v>38</v>
      </c>
      <c r="H38" s="52">
        <v>1.3333333333333333</v>
      </c>
      <c r="I38" s="50">
        <v>25.666666666666668</v>
      </c>
      <c r="J38" s="52">
        <v>1.6666666666666667</v>
      </c>
      <c r="K38" s="50">
        <v>31.333333333333332</v>
      </c>
      <c r="L38" s="52">
        <v>2</v>
      </c>
      <c r="M38" s="50">
        <v>36.333333333333336</v>
      </c>
      <c r="N38" s="61">
        <v>7</v>
      </c>
      <c r="O38" s="60">
        <v>131.33333333333334</v>
      </c>
      <c r="P38" s="52">
        <v>1.3333333333333333</v>
      </c>
      <c r="Q38" s="50">
        <v>28.666666666666668</v>
      </c>
      <c r="R38" s="52">
        <v>1</v>
      </c>
      <c r="S38" s="50">
        <v>24.333333333333332</v>
      </c>
      <c r="T38" s="52">
        <v>1</v>
      </c>
      <c r="U38" s="50">
        <v>30</v>
      </c>
      <c r="V38" s="52">
        <v>1</v>
      </c>
      <c r="W38" s="50">
        <v>20.333333333333332</v>
      </c>
      <c r="X38" s="52">
        <v>1</v>
      </c>
      <c r="Y38" s="50">
        <v>24.666666666666668</v>
      </c>
      <c r="Z38" s="61">
        <v>5.333333333333333</v>
      </c>
      <c r="AA38" s="60">
        <v>128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62">
        <v>0</v>
      </c>
      <c r="AI38" s="59">
        <v>0</v>
      </c>
      <c r="AJ38" s="53">
        <v>12.333333333333332</v>
      </c>
      <c r="AK38" s="54">
        <v>259.33333333333337</v>
      </c>
      <c r="AL38" s="3" t="str">
        <f t="shared" si="1"/>
        <v>k</v>
      </c>
      <c r="AM38" s="3">
        <f>IF(D38="հ",1,IF(D38="լ",Norms!$B$10,IF(D38="բլ",Norms!$B$11,IF(D38="Մ",Norms!$B$12))))</f>
        <v>1.1299999999999999</v>
      </c>
      <c r="AN38" s="224">
        <f>E38*Norms!$E$36/1000</f>
        <v>0</v>
      </c>
      <c r="AO38" s="138">
        <f>AM38*IF(AL38="k",(O38*Norms!$H$40)*Norms!$E$36,0)/1000</f>
        <v>15900.845019680723</v>
      </c>
      <c r="AP38" s="138">
        <f>AM38*IF(AL38="k",(AA38*Norms!$H$41)*Norms!$E$36,0)/1000</f>
        <v>20747.365916490475</v>
      </c>
      <c r="AQ38" s="138">
        <f>AM38*IF(AL38="k",(AI38*Norms!$H$42)*Norms!$E$36,0)/1000</f>
        <v>0</v>
      </c>
      <c r="AR38" s="229">
        <f>AM38*IF(AL38="t",(N38*Norms!$D$44)*Norms!$E$34*12+O38*Norms!$E$35,0)/1000</f>
        <v>0</v>
      </c>
      <c r="AS38" s="229">
        <f>AM38*IF(AL38="t",(Z38*Norms!$D$50*Norms!$E$34*12+AA38*Norms!$E$35),0)/1000</f>
        <v>0</v>
      </c>
      <c r="AT38" s="229">
        <f>AM38*IF(AL38="t",(AH38*Norms!$D$54)*Norms!$E$34*12+AI38*Norms!$E$35,0)/1000</f>
        <v>0</v>
      </c>
      <c r="AU38" s="138">
        <f>IF(AK38&lt;=100,Norms!$G$7,IF(AK38&lt;=300,Norms!$H$7,Norms!$I$7))</f>
        <v>16738.5</v>
      </c>
      <c r="AV38" s="139">
        <f t="shared" si="2"/>
        <v>53386.710936171199</v>
      </c>
      <c r="AW38" s="132"/>
      <c r="AX38" s="132"/>
      <c r="AY38" s="134">
        <f t="shared" si="12"/>
        <v>131.33333333333334</v>
      </c>
      <c r="AZ38" s="134">
        <f>IF(AY38&lt;Snund!$B$5,Snund!$B$3*Snund!$B$4*$AX$3+Snund!$B$7*$AW$3*AY38/1000,AY38*Snund!$B$8*$AW$3/1000)</f>
        <v>3324.21</v>
      </c>
      <c r="BA38" s="134">
        <f t="shared" si="3"/>
        <v>0</v>
      </c>
      <c r="BB38" s="134">
        <f t="shared" si="4"/>
        <v>3324.21</v>
      </c>
      <c r="BC38" s="134">
        <f t="shared" si="5"/>
        <v>3088.96</v>
      </c>
      <c r="BD38" s="176">
        <f>AA38*0.1*'Dasagirq_10%'!$B$3/1000</f>
        <v>85.094400000000007</v>
      </c>
      <c r="BE38" s="176">
        <f>AI38*0.1*'Dasagirq_10%'!$B$4/1000</f>
        <v>0</v>
      </c>
      <c r="BF38" s="231">
        <f t="shared" si="6"/>
        <v>85.094400000000007</v>
      </c>
      <c r="BG38" s="234">
        <f t="shared" si="7"/>
        <v>0</v>
      </c>
      <c r="BH38" s="234">
        <f t="shared" si="8"/>
        <v>28725.28474941045</v>
      </c>
      <c r="BI38" s="234">
        <f t="shared" si="9"/>
        <v>28070.730586760747</v>
      </c>
      <c r="BJ38" s="234">
        <f t="shared" si="10"/>
        <v>0</v>
      </c>
      <c r="BK38" s="237">
        <f t="shared" si="11"/>
        <v>56796.0153361712</v>
      </c>
    </row>
    <row r="39" spans="1:63">
      <c r="A39">
        <v>35</v>
      </c>
      <c r="B39" s="126" t="s">
        <v>48</v>
      </c>
      <c r="C39" s="55" t="s">
        <v>1099</v>
      </c>
      <c r="D39" s="56" t="s">
        <v>1097</v>
      </c>
      <c r="E39" s="129"/>
      <c r="F39" s="52">
        <v>2</v>
      </c>
      <c r="G39" s="50">
        <v>66.666666666666671</v>
      </c>
      <c r="H39" s="52">
        <v>2</v>
      </c>
      <c r="I39" s="50">
        <v>55</v>
      </c>
      <c r="J39" s="52">
        <v>2</v>
      </c>
      <c r="K39" s="50">
        <v>58.666666666666664</v>
      </c>
      <c r="L39" s="52">
        <v>2.6666666666666665</v>
      </c>
      <c r="M39" s="50">
        <v>75</v>
      </c>
      <c r="N39" s="61">
        <v>8.6666666666666661</v>
      </c>
      <c r="O39" s="60">
        <v>255.33333333333334</v>
      </c>
      <c r="P39" s="52">
        <v>2.3333333333333335</v>
      </c>
      <c r="Q39" s="50">
        <v>61</v>
      </c>
      <c r="R39" s="52">
        <v>2</v>
      </c>
      <c r="S39" s="50">
        <v>55</v>
      </c>
      <c r="T39" s="52">
        <v>2</v>
      </c>
      <c r="U39" s="50">
        <v>47.666666666666664</v>
      </c>
      <c r="V39" s="52">
        <v>2</v>
      </c>
      <c r="W39" s="50">
        <v>55</v>
      </c>
      <c r="X39" s="52">
        <v>2</v>
      </c>
      <c r="Y39" s="50">
        <v>51.666666666666664</v>
      </c>
      <c r="Z39" s="61">
        <v>10.333333333333334</v>
      </c>
      <c r="AA39" s="60">
        <v>270.33333333333331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62">
        <v>0</v>
      </c>
      <c r="AI39" s="59">
        <v>0</v>
      </c>
      <c r="AJ39" s="53">
        <v>19</v>
      </c>
      <c r="AK39" s="54">
        <v>525.66666666666663</v>
      </c>
      <c r="AL39" s="3" t="str">
        <f t="shared" si="1"/>
        <v>k</v>
      </c>
      <c r="AM39" s="3">
        <f>IF(D39="հ",1,IF(D39="լ",Norms!$B$10,IF(D39="բլ",Norms!$B$11,IF(D39="Մ",Norms!$B$12))))</f>
        <v>1.1299999999999999</v>
      </c>
      <c r="AN39" s="224">
        <f>E39*Norms!$E$36/1000</f>
        <v>0</v>
      </c>
      <c r="AO39" s="138">
        <f>AM39*IF(AL39="k",(O39*Norms!$H$40)*Norms!$E$36,0)/1000</f>
        <v>30913.825596638155</v>
      </c>
      <c r="AP39" s="138">
        <f>AM39*IF(AL39="k",(AA39*Norms!$H$41)*Norms!$E$36,0)/1000</f>
        <v>43818.00457883795</v>
      </c>
      <c r="AQ39" s="138">
        <f>AM39*IF(AL39="k",(AI39*Norms!$H$42)*Norms!$E$36,0)/1000</f>
        <v>0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21670.5</v>
      </c>
      <c r="AV39" s="139">
        <f t="shared" si="2"/>
        <v>96402.330175476105</v>
      </c>
      <c r="AW39" s="132"/>
      <c r="AX39" s="132"/>
      <c r="AY39" s="134">
        <f t="shared" si="12"/>
        <v>255.33333333333334</v>
      </c>
      <c r="AZ39" s="134">
        <f>IF(AY39&lt;Snund!$B$5,Snund!$B$3*Snund!$B$4*$AX$3+Snund!$B$7*$AW$3*AY39/1000,AY39*Snund!$B$8*$AW$3/1000)</f>
        <v>6005.4400000000005</v>
      </c>
      <c r="BA39" s="134">
        <f t="shared" si="3"/>
        <v>0</v>
      </c>
      <c r="BB39" s="134">
        <f t="shared" si="4"/>
        <v>6005.4400000000005</v>
      </c>
      <c r="BC39" s="134">
        <f t="shared" si="5"/>
        <v>6005.4400000000005</v>
      </c>
      <c r="BD39" s="176">
        <f>AA39*0.1*'Dasagirq_10%'!$B$3/1000</f>
        <v>179.71759999999998</v>
      </c>
      <c r="BE39" s="176">
        <f>AI39*0.1*'Dasagirq_10%'!$B$4/1000</f>
        <v>0</v>
      </c>
      <c r="BF39" s="231">
        <f t="shared" si="6"/>
        <v>179.71759999999998</v>
      </c>
      <c r="BG39" s="234">
        <f t="shared" si="7"/>
        <v>0</v>
      </c>
      <c r="BH39" s="234">
        <f t="shared" si="8"/>
        <v>46804.055070322371</v>
      </c>
      <c r="BI39" s="234">
        <f t="shared" si="9"/>
        <v>55783.43270515374</v>
      </c>
      <c r="BJ39" s="234">
        <f t="shared" si="10"/>
        <v>0</v>
      </c>
      <c r="BK39" s="237">
        <f t="shared" si="11"/>
        <v>102587.48777547611</v>
      </c>
    </row>
    <row r="40" spans="1:63">
      <c r="A40">
        <v>36</v>
      </c>
      <c r="B40" s="126" t="s">
        <v>1367</v>
      </c>
      <c r="C40" s="55" t="s">
        <v>1100</v>
      </c>
      <c r="D40" s="56" t="s">
        <v>1095</v>
      </c>
      <c r="E40" s="129"/>
      <c r="F40" s="52">
        <v>1</v>
      </c>
      <c r="G40" s="50">
        <v>29</v>
      </c>
      <c r="H40" s="52">
        <v>1</v>
      </c>
      <c r="I40" s="50">
        <v>29.333333333333332</v>
      </c>
      <c r="J40" s="52">
        <v>1</v>
      </c>
      <c r="K40" s="50">
        <v>25</v>
      </c>
      <c r="L40" s="52">
        <v>1</v>
      </c>
      <c r="M40" s="50">
        <v>29</v>
      </c>
      <c r="N40" s="61">
        <v>4</v>
      </c>
      <c r="O40" s="60">
        <v>112.33333333333333</v>
      </c>
      <c r="P40" s="52">
        <v>1</v>
      </c>
      <c r="Q40" s="50">
        <v>27.333333333333332</v>
      </c>
      <c r="R40" s="52">
        <v>1</v>
      </c>
      <c r="S40" s="50">
        <v>20.333333333333332</v>
      </c>
      <c r="T40" s="52">
        <v>1</v>
      </c>
      <c r="U40" s="50">
        <v>23</v>
      </c>
      <c r="V40" s="52">
        <v>1</v>
      </c>
      <c r="W40" s="50">
        <v>22.333333333333332</v>
      </c>
      <c r="X40" s="52">
        <v>1</v>
      </c>
      <c r="Y40" s="50">
        <v>19</v>
      </c>
      <c r="Z40" s="61">
        <v>5</v>
      </c>
      <c r="AA40" s="60">
        <v>111.99999999999999</v>
      </c>
      <c r="AB40" s="52">
        <v>1</v>
      </c>
      <c r="AC40" s="52">
        <v>17.333333333333332</v>
      </c>
      <c r="AD40" s="52">
        <v>1</v>
      </c>
      <c r="AE40" s="52">
        <v>15.666666666666666</v>
      </c>
      <c r="AF40" s="52">
        <v>1</v>
      </c>
      <c r="AG40" s="52">
        <v>15</v>
      </c>
      <c r="AH40" s="62">
        <v>3</v>
      </c>
      <c r="AI40" s="59">
        <v>48</v>
      </c>
      <c r="AJ40" s="53">
        <v>12</v>
      </c>
      <c r="AK40" s="54">
        <v>272.33333333333331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12035.813242065502</v>
      </c>
      <c r="AP40" s="138">
        <f>AM40*IF(AL40="k",(AA40*Norms!$H$41)*Norms!$E$36,0)/1000</f>
        <v>16065.438209671829</v>
      </c>
      <c r="AQ40" s="138">
        <f>AM40*IF(AL40="k",(AI40*Norms!$H$42)*Norms!$E$36,0)/1000</f>
        <v>8564.5019027170401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16738.5</v>
      </c>
      <c r="AV40" s="139">
        <f t="shared" si="2"/>
        <v>53404.253354454369</v>
      </c>
      <c r="AW40" s="132"/>
      <c r="AX40" s="132"/>
      <c r="AY40" s="134">
        <f t="shared" si="12"/>
        <v>112.33333333333333</v>
      </c>
      <c r="AZ40" s="134">
        <f>IF(AY40&lt;Snund!$B$5,Snund!$B$3*Snund!$B$4*$AX$3+Snund!$B$7*$AW$3*AY40/1000,AY40*Snund!$B$8*$AW$3/1000)</f>
        <v>2941.17</v>
      </c>
      <c r="BA40" s="134">
        <f t="shared" si="3"/>
        <v>0</v>
      </c>
      <c r="BB40" s="134">
        <f t="shared" si="4"/>
        <v>2941.17</v>
      </c>
      <c r="BC40" s="134">
        <f t="shared" si="5"/>
        <v>2642.08</v>
      </c>
      <c r="BD40" s="176">
        <f>AA40*0.1*'Dasagirq_10%'!$B$3/1000</f>
        <v>74.457599999999985</v>
      </c>
      <c r="BE40" s="176">
        <f>AI40*0.1*'Dasagirq_10%'!$B$4/1000</f>
        <v>38.799840000000003</v>
      </c>
      <c r="BF40" s="231">
        <f t="shared" si="6"/>
        <v>113.25743999999999</v>
      </c>
      <c r="BG40" s="234">
        <f t="shared" si="7"/>
        <v>0</v>
      </c>
      <c r="BH40" s="234">
        <f t="shared" si="8"/>
        <v>20556.4832420655</v>
      </c>
      <c r="BI40" s="234">
        <f t="shared" si="9"/>
        <v>23114.270809671831</v>
      </c>
      <c r="BJ40" s="234">
        <f t="shared" si="10"/>
        <v>12787.92674271704</v>
      </c>
      <c r="BK40" s="237">
        <f t="shared" si="11"/>
        <v>56458.680794454369</v>
      </c>
    </row>
    <row r="41" spans="1:63">
      <c r="A41">
        <v>37</v>
      </c>
      <c r="B41" s="126" t="s">
        <v>1368</v>
      </c>
      <c r="C41" s="55" t="s">
        <v>1100</v>
      </c>
      <c r="D41" s="56" t="s">
        <v>1095</v>
      </c>
      <c r="E41" s="129"/>
      <c r="F41" s="52">
        <v>1</v>
      </c>
      <c r="G41" s="50">
        <v>16.666666666666668</v>
      </c>
      <c r="H41" s="52">
        <v>1</v>
      </c>
      <c r="I41" s="50">
        <v>14</v>
      </c>
      <c r="J41" s="52">
        <v>1</v>
      </c>
      <c r="K41" s="50">
        <v>12.333333333333334</v>
      </c>
      <c r="L41" s="52">
        <v>1</v>
      </c>
      <c r="M41" s="50">
        <v>11.333333333333334</v>
      </c>
      <c r="N41" s="61">
        <v>4</v>
      </c>
      <c r="O41" s="60">
        <v>54.333333333333336</v>
      </c>
      <c r="P41" s="52">
        <v>1</v>
      </c>
      <c r="Q41" s="50">
        <v>9.6666666666666661</v>
      </c>
      <c r="R41" s="52">
        <v>1</v>
      </c>
      <c r="S41" s="50">
        <v>11</v>
      </c>
      <c r="T41" s="52">
        <v>1</v>
      </c>
      <c r="U41" s="50">
        <v>9.3333333333333339</v>
      </c>
      <c r="V41" s="52">
        <v>1</v>
      </c>
      <c r="W41" s="50">
        <v>10.666666666666666</v>
      </c>
      <c r="X41" s="52">
        <v>1</v>
      </c>
      <c r="Y41" s="50">
        <v>12</v>
      </c>
      <c r="Z41" s="61">
        <v>5</v>
      </c>
      <c r="AA41" s="60">
        <v>52.666666666666664</v>
      </c>
      <c r="AB41" s="52">
        <v>1</v>
      </c>
      <c r="AC41" s="52">
        <v>14.666666666666666</v>
      </c>
      <c r="AD41" s="52">
        <v>1</v>
      </c>
      <c r="AE41" s="52">
        <v>14.666666666666666</v>
      </c>
      <c r="AF41" s="52">
        <v>1</v>
      </c>
      <c r="AG41" s="52">
        <v>10</v>
      </c>
      <c r="AH41" s="62">
        <v>3</v>
      </c>
      <c r="AI41" s="59">
        <v>39.333333333333329</v>
      </c>
      <c r="AJ41" s="53">
        <v>12</v>
      </c>
      <c r="AK41" s="54">
        <v>146.33333333333331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0</v>
      </c>
      <c r="AP41" s="138">
        <f>AM41*IF(AL41="k",(AA41*Norms!$H$41)*Norms!$E$36,0)/1000</f>
        <v>0</v>
      </c>
      <c r="AQ41" s="138">
        <f>AM41*IF(AL41="k",(AI41*Norms!$H$42)*Norms!$E$36,0)/1000</f>
        <v>0</v>
      </c>
      <c r="AR41" s="229">
        <f>AM41*IF(AL41="t",(N41*Norms!$D$44)*Norms!$E$34*12+O41*Norms!$E$35,0)/1000</f>
        <v>7460.9966366097478</v>
      </c>
      <c r="AS41" s="229">
        <f>AM41*IF(AL41="t",(Z41*Norms!$D$50*Norms!$E$34*12+AA41*Norms!$E$35),0)/1000</f>
        <v>11937.095457014913</v>
      </c>
      <c r="AT41" s="229">
        <f>AM41*IF(AL41="t",(AH41*Norms!$D$54)*Norms!$E$34*12+AI41*Norms!$E$35,0)/1000</f>
        <v>7518.6132929835221</v>
      </c>
      <c r="AU41" s="138">
        <f>IF(AK41&lt;=100,Norms!$G$7,IF(AK41&lt;=300,Norms!$H$7,Norms!$I$7))</f>
        <v>16738.5</v>
      </c>
      <c r="AV41" s="139">
        <f t="shared" si="2"/>
        <v>43655.205386608184</v>
      </c>
      <c r="AW41" s="132"/>
      <c r="AX41" s="132"/>
      <c r="AY41" s="134">
        <f t="shared" si="12"/>
        <v>54.333333333333336</v>
      </c>
      <c r="AZ41" s="134">
        <f>IF(AY41&lt;Snund!$B$5,Snund!$B$3*Snund!$B$4*$AX$3+Snund!$B$7*$AW$3*AY41/1000,AY41*Snund!$B$8*$AW$3/1000)</f>
        <v>1771.8899999999999</v>
      </c>
      <c r="BA41" s="134">
        <f t="shared" si="3"/>
        <v>0</v>
      </c>
      <c r="BB41" s="134">
        <f t="shared" si="4"/>
        <v>1771.8899999999999</v>
      </c>
      <c r="BC41" s="134">
        <f t="shared" si="5"/>
        <v>1277.92</v>
      </c>
      <c r="BD41" s="176">
        <f>AA41*0.1*'Dasagirq_10%'!$B$3/1000</f>
        <v>35.012800000000006</v>
      </c>
      <c r="BE41" s="176">
        <f>AI41*0.1*'Dasagirq_10%'!$B$4/1000</f>
        <v>31.794313333333331</v>
      </c>
      <c r="BF41" s="231">
        <f t="shared" si="6"/>
        <v>66.807113333333334</v>
      </c>
      <c r="BG41" s="234">
        <f t="shared" si="7"/>
        <v>0</v>
      </c>
      <c r="BH41" s="234">
        <f t="shared" si="8"/>
        <v>14812.386636609746</v>
      </c>
      <c r="BI41" s="234">
        <f t="shared" si="9"/>
        <v>18946.483257014912</v>
      </c>
      <c r="BJ41" s="234">
        <f t="shared" si="10"/>
        <v>11735.032606316856</v>
      </c>
      <c r="BK41" s="237">
        <f t="shared" si="11"/>
        <v>45493.902499941512</v>
      </c>
    </row>
    <row r="42" spans="1:63">
      <c r="A42">
        <v>38</v>
      </c>
      <c r="B42" s="126" t="s">
        <v>49</v>
      </c>
      <c r="C42" s="55" t="s">
        <v>1100</v>
      </c>
      <c r="D42" s="56" t="s">
        <v>1096</v>
      </c>
      <c r="E42" s="129">
        <v>10</v>
      </c>
      <c r="F42" s="52">
        <v>1</v>
      </c>
      <c r="G42" s="50">
        <v>4</v>
      </c>
      <c r="H42" s="52">
        <v>1</v>
      </c>
      <c r="I42" s="50">
        <v>8</v>
      </c>
      <c r="J42" s="52">
        <v>1</v>
      </c>
      <c r="K42" s="50">
        <v>9.3333333333333339</v>
      </c>
      <c r="L42" s="52">
        <v>1</v>
      </c>
      <c r="M42" s="50">
        <v>10.333333333333334</v>
      </c>
      <c r="N42" s="61">
        <v>4</v>
      </c>
      <c r="O42" s="60">
        <v>31.666666666666671</v>
      </c>
      <c r="P42" s="52">
        <v>1</v>
      </c>
      <c r="Q42" s="50">
        <v>9</v>
      </c>
      <c r="R42" s="52">
        <v>1</v>
      </c>
      <c r="S42" s="50">
        <v>6.666666666666667</v>
      </c>
      <c r="T42" s="52">
        <v>1</v>
      </c>
      <c r="U42" s="50">
        <v>4.666666666666667</v>
      </c>
      <c r="V42" s="52">
        <v>1</v>
      </c>
      <c r="W42" s="50">
        <v>7.333333333333333</v>
      </c>
      <c r="X42" s="52">
        <v>1</v>
      </c>
      <c r="Y42" s="50">
        <v>6.333333333333333</v>
      </c>
      <c r="Z42" s="61">
        <v>5</v>
      </c>
      <c r="AA42" s="60">
        <v>34</v>
      </c>
      <c r="AB42" s="52">
        <v>1</v>
      </c>
      <c r="AC42" s="52">
        <v>9</v>
      </c>
      <c r="AD42" s="52">
        <v>0.66666666666666663</v>
      </c>
      <c r="AE42" s="52">
        <v>5</v>
      </c>
      <c r="AF42" s="52">
        <v>0.5</v>
      </c>
      <c r="AG42" s="52">
        <v>4</v>
      </c>
      <c r="AH42" s="62">
        <v>2.1666666666666665</v>
      </c>
      <c r="AI42" s="59">
        <v>18</v>
      </c>
      <c r="AJ42" s="53">
        <v>11.166666666666666</v>
      </c>
      <c r="AK42" s="54">
        <v>83.666666666666671</v>
      </c>
      <c r="AL42" s="3" t="str">
        <f t="shared" si="1"/>
        <v>t</v>
      </c>
      <c r="AM42" s="3">
        <f>IF(D42="հ",1,IF(D42="լ",Norms!$B$10,IF(D42="բլ",Norms!$B$11,IF(D42="Մ",Norms!$B$12))))</f>
        <v>1.04</v>
      </c>
      <c r="AN42" s="224">
        <f>E42*Norms!$E$36/1000</f>
        <v>1071.437380599303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7421.378217884816</v>
      </c>
      <c r="AS42" s="229">
        <f>AM42*IF(AL42="t",(Z42*Norms!$D$50*Norms!$E$34*12+AA42*Norms!$E$35),0)/1000</f>
        <v>12136.178335374892</v>
      </c>
      <c r="AT42" s="229">
        <f>AM42*IF(AL42="t",(AH42*Norms!$D$54)*Norms!$E$34*12+AI42*Norms!$E$35,0)/1000</f>
        <v>5492.0944128455321</v>
      </c>
      <c r="AU42" s="138">
        <f>IF(AK42&lt;=100,Norms!$G$7,IF(AK42&lt;=300,Norms!$H$7,Norms!$I$7))</f>
        <v>13246.5</v>
      </c>
      <c r="AV42" s="139">
        <f t="shared" si="2"/>
        <v>38296.150966105241</v>
      </c>
      <c r="AW42" s="132"/>
      <c r="AX42" s="132"/>
      <c r="AY42" s="134">
        <f t="shared" si="12"/>
        <v>41.666666666666671</v>
      </c>
      <c r="AZ42" s="134">
        <f>IF(AY42&lt;Snund!$B$5,Snund!$B$3*Snund!$B$4*$AX$3+Snund!$B$7*$AW$3*AY42/1000,AY42*Snund!$B$8*$AW$3/1000)</f>
        <v>1516.5300000000002</v>
      </c>
      <c r="BA42" s="134">
        <f t="shared" si="3"/>
        <v>363.96720000000005</v>
      </c>
      <c r="BB42" s="134">
        <f t="shared" si="4"/>
        <v>1152.5628000000002</v>
      </c>
      <c r="BC42" s="134">
        <f t="shared" si="5"/>
        <v>980.00000000000011</v>
      </c>
      <c r="BD42" s="176">
        <f>AA42*0.1*'Dasagirq_10%'!$B$3/1000</f>
        <v>22.603200000000001</v>
      </c>
      <c r="BE42" s="176">
        <f>AI42*0.1*'Dasagirq_10%'!$B$4/1000</f>
        <v>14.549940000000001</v>
      </c>
      <c r="BF42" s="231">
        <f t="shared" si="6"/>
        <v>37.15314</v>
      </c>
      <c r="BG42" s="234">
        <f t="shared" si="7"/>
        <v>1435.404580599303</v>
      </c>
      <c r="BH42" s="234">
        <f t="shared" si="8"/>
        <v>13318.95594325795</v>
      </c>
      <c r="BI42" s="234">
        <f t="shared" si="9"/>
        <v>18090.050192091312</v>
      </c>
      <c r="BJ42" s="234">
        <f t="shared" si="10"/>
        <v>8076.8607707559795</v>
      </c>
      <c r="BK42" s="237">
        <f t="shared" si="11"/>
        <v>39485.866906105242</v>
      </c>
    </row>
    <row r="43" spans="1:63">
      <c r="A43">
        <v>39</v>
      </c>
      <c r="B43" s="126" t="s">
        <v>50</v>
      </c>
      <c r="C43" s="55" t="s">
        <v>1099</v>
      </c>
      <c r="D43" s="56" t="s">
        <v>1096</v>
      </c>
      <c r="E43" s="129">
        <v>5</v>
      </c>
      <c r="F43" s="52">
        <v>1</v>
      </c>
      <c r="G43" s="50">
        <v>4.666666666666667</v>
      </c>
      <c r="H43" s="52">
        <v>0.66666666666666663</v>
      </c>
      <c r="I43" s="50">
        <v>3.6666666666666665</v>
      </c>
      <c r="J43" s="52">
        <v>0.83333333333333337</v>
      </c>
      <c r="K43" s="50">
        <v>4.333333333333333</v>
      </c>
      <c r="L43" s="52">
        <v>1</v>
      </c>
      <c r="M43" s="50">
        <v>4.333333333333333</v>
      </c>
      <c r="N43" s="61">
        <v>3.5</v>
      </c>
      <c r="O43" s="60">
        <v>17</v>
      </c>
      <c r="P43" s="52">
        <v>0.66666666666666663</v>
      </c>
      <c r="Q43" s="50">
        <v>2</v>
      </c>
      <c r="R43" s="52">
        <v>0.83333333333333337</v>
      </c>
      <c r="S43" s="50">
        <v>3</v>
      </c>
      <c r="T43" s="52">
        <v>0.33333333333333331</v>
      </c>
      <c r="U43" s="50">
        <v>1.3333333333333333</v>
      </c>
      <c r="V43" s="52">
        <v>0.66666666666666663</v>
      </c>
      <c r="W43" s="50">
        <v>3.3333333333333335</v>
      </c>
      <c r="X43" s="52">
        <v>0.66666666666666663</v>
      </c>
      <c r="Y43" s="50">
        <v>2.3333333333333335</v>
      </c>
      <c r="Z43" s="61">
        <v>3.1666666666666665</v>
      </c>
      <c r="AA43" s="60">
        <v>12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62">
        <v>0</v>
      </c>
      <c r="AI43" s="59">
        <v>0</v>
      </c>
      <c r="AJ43" s="53">
        <v>6.6666666666666661</v>
      </c>
      <c r="AK43" s="54">
        <v>29</v>
      </c>
      <c r="AL43" s="3" t="str">
        <f t="shared" si="1"/>
        <v>t</v>
      </c>
      <c r="AM43" s="3">
        <f>IF(D43="հ",1,IF(D43="լ",Norms!$B$10,IF(D43="բլ",Norms!$B$11,IF(D43="Մ",Norms!$B$12))))</f>
        <v>1.04</v>
      </c>
      <c r="AN43" s="224">
        <f>E43*Norms!$E$36/1000</f>
        <v>535.71869029965148</v>
      </c>
      <c r="AO43" s="138">
        <f>AM43*IF(AL43="k",(O43*Norms!$H$40)*Norms!$E$36,0)/1000</f>
        <v>0</v>
      </c>
      <c r="AP43" s="138">
        <f>AM43*IF(AL43="k",(AA43*Norms!$H$41)*Norms!$E$36,0)/1000</f>
        <v>0</v>
      </c>
      <c r="AQ43" s="138">
        <f>AM43*IF(AL43="k",(AI43*Norms!$H$42)*Norms!$E$36,0)/1000</f>
        <v>0</v>
      </c>
      <c r="AR43" s="229">
        <f>AM43*IF(AL43="t",(N43*Norms!$D$44)*Norms!$E$34*12+O43*Norms!$E$35,0)/1000</f>
        <v>6333.9982585965363</v>
      </c>
      <c r="AS43" s="229">
        <f>AM43*IF(AL43="t",(Z43*Norms!$D$50*Norms!$E$34*12+AA43*Norms!$E$35),0)/1000</f>
        <v>7544.0629418970211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13246.5</v>
      </c>
      <c r="AV43" s="139">
        <f t="shared" si="2"/>
        <v>27124.561200493557</v>
      </c>
      <c r="AW43" s="132"/>
      <c r="AX43" s="132"/>
      <c r="AY43" s="134">
        <f t="shared" si="12"/>
        <v>22</v>
      </c>
      <c r="AZ43" s="134">
        <f>IF(AY43&lt;Snund!$B$5,Snund!$B$3*Snund!$B$4*$AX$3+Snund!$B$7*$AW$3*AY43/1000,AY43*Snund!$B$8*$AW$3/1000)</f>
        <v>1120.05</v>
      </c>
      <c r="BA43" s="134">
        <f t="shared" si="3"/>
        <v>254.55681818181816</v>
      </c>
      <c r="BB43" s="134">
        <f t="shared" si="4"/>
        <v>865.49318181818171</v>
      </c>
      <c r="BC43" s="134">
        <f t="shared" si="5"/>
        <v>517.44000000000005</v>
      </c>
      <c r="BD43" s="176">
        <f>AA43*0.1*'Dasagirq_10%'!$B$3/1000</f>
        <v>7.9776000000000016</v>
      </c>
      <c r="BE43" s="176">
        <f>AI43*0.1*'Dasagirq_10%'!$B$4/1000</f>
        <v>0</v>
      </c>
      <c r="BF43" s="231">
        <f t="shared" si="6"/>
        <v>7.9776000000000016</v>
      </c>
      <c r="BG43" s="234">
        <f t="shared" si="7"/>
        <v>790.27550848146961</v>
      </c>
      <c r="BH43" s="234">
        <f t="shared" si="8"/>
        <v>14153.903940414717</v>
      </c>
      <c r="BI43" s="234">
        <f t="shared" si="9"/>
        <v>13844.128041897022</v>
      </c>
      <c r="BJ43" s="234">
        <f t="shared" si="10"/>
        <v>0</v>
      </c>
      <c r="BK43" s="237">
        <f t="shared" si="11"/>
        <v>27998.031982311739</v>
      </c>
    </row>
    <row r="44" spans="1:63">
      <c r="A44">
        <v>40</v>
      </c>
      <c r="B44" s="126" t="s">
        <v>51</v>
      </c>
      <c r="C44" s="55" t="s">
        <v>1100</v>
      </c>
      <c r="D44" s="56" t="s">
        <v>1097</v>
      </c>
      <c r="E44" s="129">
        <v>6.333333333333333</v>
      </c>
      <c r="F44" s="52">
        <v>1</v>
      </c>
      <c r="G44" s="50">
        <v>5.333333333333333</v>
      </c>
      <c r="H44" s="52">
        <v>1</v>
      </c>
      <c r="I44" s="50">
        <v>5</v>
      </c>
      <c r="J44" s="52">
        <v>1</v>
      </c>
      <c r="K44" s="50">
        <v>7</v>
      </c>
      <c r="L44" s="52">
        <v>1</v>
      </c>
      <c r="M44" s="50">
        <v>8.6666666666666661</v>
      </c>
      <c r="N44" s="61">
        <v>4</v>
      </c>
      <c r="O44" s="60">
        <v>26</v>
      </c>
      <c r="P44" s="52">
        <v>1</v>
      </c>
      <c r="Q44" s="50">
        <v>10.333333333333334</v>
      </c>
      <c r="R44" s="52">
        <v>1</v>
      </c>
      <c r="S44" s="50">
        <v>9</v>
      </c>
      <c r="T44" s="52">
        <v>1</v>
      </c>
      <c r="U44" s="50">
        <v>6.666666666666667</v>
      </c>
      <c r="V44" s="52">
        <v>1</v>
      </c>
      <c r="W44" s="50">
        <v>13</v>
      </c>
      <c r="X44" s="52">
        <v>1</v>
      </c>
      <c r="Y44" s="50">
        <v>11.333333333333334</v>
      </c>
      <c r="Z44" s="61">
        <v>5</v>
      </c>
      <c r="AA44" s="60">
        <v>50.333333333333336</v>
      </c>
      <c r="AB44" s="52">
        <v>1</v>
      </c>
      <c r="AC44" s="52">
        <v>7</v>
      </c>
      <c r="AD44" s="52">
        <v>1</v>
      </c>
      <c r="AE44" s="52">
        <v>6.666666666666667</v>
      </c>
      <c r="AF44" s="52">
        <v>1</v>
      </c>
      <c r="AG44" s="52">
        <v>6.333333333333333</v>
      </c>
      <c r="AH44" s="62">
        <v>3</v>
      </c>
      <c r="AI44" s="59">
        <v>20</v>
      </c>
      <c r="AJ44" s="53">
        <v>12</v>
      </c>
      <c r="AK44" s="54">
        <v>96.333333333333343</v>
      </c>
      <c r="AL44" s="3" t="str">
        <f t="shared" si="1"/>
        <v>t</v>
      </c>
      <c r="AM44" s="3">
        <f>IF(D44="հ",1,IF(D44="լ",Norms!$B$10,IF(D44="բլ",Norms!$B$11,IF(D44="Մ",Norms!$B$12))))</f>
        <v>1.1299999999999999</v>
      </c>
      <c r="AN44" s="224">
        <f>E44*Norms!$E$36/1000</f>
        <v>678.57700771289194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7971.7845393522666</v>
      </c>
      <c r="AS44" s="229">
        <f>AM44*IF(AL44="t",(Z44*Norms!$D$50*Norms!$E$34*12+AA44*Norms!$E$35),0)/1000</f>
        <v>13451.106200307826</v>
      </c>
      <c r="AT44" s="229">
        <f>AM44*IF(AL44="t",(AH44*Norms!$D$54)*Norms!$E$34*12+AI44*Norms!$E$35,0)/1000</f>
        <v>8182.7363589423039</v>
      </c>
      <c r="AU44" s="138">
        <f>IF(AK44&lt;=100,Norms!$G$7,IF(AK44&lt;=300,Norms!$H$7,Norms!$I$7))</f>
        <v>13246.5</v>
      </c>
      <c r="AV44" s="139">
        <f t="shared" si="2"/>
        <v>42852.127098602396</v>
      </c>
      <c r="AW44" s="132"/>
      <c r="AX44" s="132"/>
      <c r="AY44" s="134">
        <f t="shared" si="12"/>
        <v>32.333333333333336</v>
      </c>
      <c r="AZ44" s="134">
        <f>IF(AY44&lt;Snund!$B$5,Snund!$B$3*Snund!$B$4*$AX$3+Snund!$B$7*$AW$3*AY44/1000,AY44*Snund!$B$8*$AW$3/1000)</f>
        <v>1328.37</v>
      </c>
      <c r="BA44" s="134">
        <f t="shared" si="3"/>
        <v>260.19618556701028</v>
      </c>
      <c r="BB44" s="134">
        <f t="shared" si="4"/>
        <v>1068.1738144329895</v>
      </c>
      <c r="BC44" s="134">
        <f t="shared" si="5"/>
        <v>760.48</v>
      </c>
      <c r="BD44" s="176">
        <f>AA44*0.1*'Dasagirq_10%'!$B$3/1000</f>
        <v>33.461600000000004</v>
      </c>
      <c r="BE44" s="176">
        <f>AI44*0.1*'Dasagirq_10%'!$B$4/1000</f>
        <v>16.166599999999999</v>
      </c>
      <c r="BF44" s="231">
        <f t="shared" si="6"/>
        <v>49.628200000000007</v>
      </c>
      <c r="BG44" s="234">
        <f t="shared" si="7"/>
        <v>938.77319327990222</v>
      </c>
      <c r="BH44" s="234">
        <f t="shared" si="8"/>
        <v>13455.458353785256</v>
      </c>
      <c r="BI44" s="234">
        <f t="shared" si="9"/>
        <v>19003.942800307825</v>
      </c>
      <c r="BJ44" s="234">
        <f t="shared" si="10"/>
        <v>11510.527958942304</v>
      </c>
      <c r="BK44" s="237">
        <f t="shared" si="11"/>
        <v>43969.929113035381</v>
      </c>
    </row>
    <row r="45" spans="1:63">
      <c r="A45">
        <v>41</v>
      </c>
      <c r="B45" s="126" t="s">
        <v>52</v>
      </c>
      <c r="C45" s="55" t="s">
        <v>1100</v>
      </c>
      <c r="D45" s="56" t="s">
        <v>1096</v>
      </c>
      <c r="E45" s="129">
        <v>6.666666666666667</v>
      </c>
      <c r="F45" s="52">
        <v>1</v>
      </c>
      <c r="G45" s="50">
        <v>6.333333333333333</v>
      </c>
      <c r="H45" s="52">
        <v>1</v>
      </c>
      <c r="I45" s="50">
        <v>7.333333333333333</v>
      </c>
      <c r="J45" s="52">
        <v>1</v>
      </c>
      <c r="K45" s="50">
        <v>6</v>
      </c>
      <c r="L45" s="52">
        <v>1</v>
      </c>
      <c r="M45" s="50">
        <v>6.333333333333333</v>
      </c>
      <c r="N45" s="61">
        <v>4</v>
      </c>
      <c r="O45" s="60">
        <v>25.999999999999996</v>
      </c>
      <c r="P45" s="52">
        <v>1</v>
      </c>
      <c r="Q45" s="50">
        <v>5</v>
      </c>
      <c r="R45" s="52">
        <v>1</v>
      </c>
      <c r="S45" s="50">
        <v>6.666666666666667</v>
      </c>
      <c r="T45" s="52">
        <v>1</v>
      </c>
      <c r="U45" s="50">
        <v>6.666666666666667</v>
      </c>
      <c r="V45" s="52">
        <v>0.66666666666666663</v>
      </c>
      <c r="W45" s="50">
        <v>4</v>
      </c>
      <c r="X45" s="52">
        <v>0.83333333333333337</v>
      </c>
      <c r="Y45" s="50">
        <v>5.666666666666667</v>
      </c>
      <c r="Z45" s="61">
        <v>4.5</v>
      </c>
      <c r="AA45" s="60">
        <v>28.000000000000004</v>
      </c>
      <c r="AB45" s="52">
        <v>1</v>
      </c>
      <c r="AC45" s="52">
        <v>7.666666666666667</v>
      </c>
      <c r="AD45" s="52">
        <v>0.66666666666666663</v>
      </c>
      <c r="AE45" s="52">
        <v>4</v>
      </c>
      <c r="AF45" s="52">
        <v>0.83333333333333337</v>
      </c>
      <c r="AG45" s="52">
        <v>4.666666666666667</v>
      </c>
      <c r="AH45" s="62">
        <v>2.5</v>
      </c>
      <c r="AI45" s="59">
        <v>16.333333333333336</v>
      </c>
      <c r="AJ45" s="53">
        <v>11</v>
      </c>
      <c r="AK45" s="54">
        <v>70.333333333333343</v>
      </c>
      <c r="AL45" s="3" t="str">
        <f t="shared" si="1"/>
        <v>t</v>
      </c>
      <c r="AM45" s="3">
        <f>IF(D45="հ",1,IF(D45="լ",Norms!$B$10,IF(D45="բլ",Norms!$B$11,IF(D45="Մ",Norms!$B$12))))</f>
        <v>1.04</v>
      </c>
      <c r="AN45" s="224">
        <f>E45*Norms!$E$36/1000</f>
        <v>714.29158706620206</v>
      </c>
      <c r="AO45" s="138">
        <f>AM45*IF(AL45="k",(O45*Norms!$H$40)*Norms!$E$36,0)/1000</f>
        <v>0</v>
      </c>
      <c r="AP45" s="138">
        <f>AM45*IF(AL45="k",(AA45*Norms!$H$41)*Norms!$E$36,0)/1000</f>
        <v>0</v>
      </c>
      <c r="AQ45" s="138">
        <f>AM45*IF(AL45="k",(AI45*Norms!$H$42)*Norms!$E$36,0)/1000</f>
        <v>0</v>
      </c>
      <c r="AR45" s="229">
        <f>AM45*IF(AL45="t",(N45*Norms!$D$44)*Norms!$E$34*12+O45*Norms!$E$35,0)/1000</f>
        <v>7336.8636468374862</v>
      </c>
      <c r="AS45" s="229">
        <f>AM45*IF(AL45="t",(Z45*Norms!$D$50*Norms!$E$34*12+AA45*Norms!$E$35),0)/1000</f>
        <v>10883.783228062746</v>
      </c>
      <c r="AT45" s="229">
        <f>AM45*IF(AL45="t",(AH45*Norms!$D$54)*Norms!$E$34*12+AI45*Norms!$E$35,0)/1000</f>
        <v>6270.8735497032685</v>
      </c>
      <c r="AU45" s="138">
        <f>IF(AK45&lt;=100,Norms!$G$7,IF(AK45&lt;=300,Norms!$H$7,Norms!$I$7))</f>
        <v>13246.5</v>
      </c>
      <c r="AV45" s="139">
        <f t="shared" si="2"/>
        <v>37738.020424603499</v>
      </c>
      <c r="AW45" s="132"/>
      <c r="AX45" s="132"/>
      <c r="AY45" s="134">
        <f t="shared" si="12"/>
        <v>32.666666666666664</v>
      </c>
      <c r="AZ45" s="134">
        <f>IF(AY45&lt;Snund!$B$5,Snund!$B$3*Snund!$B$4*$AX$3+Snund!$B$7*$AW$3*AY45/1000,AY45*Snund!$B$8*$AW$3/1000)</f>
        <v>1335.09</v>
      </c>
      <c r="BA45" s="134">
        <f t="shared" si="3"/>
        <v>272.46734693877551</v>
      </c>
      <c r="BB45" s="134">
        <f t="shared" si="4"/>
        <v>1062.6226530612244</v>
      </c>
      <c r="BC45" s="134">
        <f t="shared" si="5"/>
        <v>768.32</v>
      </c>
      <c r="BD45" s="176">
        <f>AA45*0.1*'Dasagirq_10%'!$B$3/1000</f>
        <v>18.614400000000003</v>
      </c>
      <c r="BE45" s="176">
        <f>AI45*0.1*'Dasagirq_10%'!$B$4/1000</f>
        <v>13.202723333333337</v>
      </c>
      <c r="BF45" s="231">
        <f t="shared" si="6"/>
        <v>31.817123333333342</v>
      </c>
      <c r="BG45" s="234">
        <f t="shared" si="7"/>
        <v>986.75893400497762</v>
      </c>
      <c r="BH45" s="234">
        <f t="shared" si="8"/>
        <v>13216.395390807802</v>
      </c>
      <c r="BI45" s="234">
        <f t="shared" si="9"/>
        <v>16321.420355335473</v>
      </c>
      <c r="BJ45" s="234">
        <f t="shared" si="10"/>
        <v>9294.6444548547843</v>
      </c>
      <c r="BK45" s="237">
        <f t="shared" si="11"/>
        <v>38832.460200998059</v>
      </c>
    </row>
    <row r="46" spans="1:63">
      <c r="A46">
        <v>42</v>
      </c>
      <c r="B46" s="127" t="s">
        <v>53</v>
      </c>
      <c r="C46" s="55" t="s">
        <v>1099</v>
      </c>
      <c r="D46" s="57" t="s">
        <v>1096</v>
      </c>
      <c r="E46" s="129">
        <v>1.6666666666666667</v>
      </c>
      <c r="F46" s="52">
        <v>0.66666666666666663</v>
      </c>
      <c r="G46" s="50">
        <v>3.3333333333333335</v>
      </c>
      <c r="H46" s="52">
        <v>0.5</v>
      </c>
      <c r="I46" s="50">
        <v>3</v>
      </c>
      <c r="J46" s="52">
        <v>0.5</v>
      </c>
      <c r="K46" s="50">
        <v>3</v>
      </c>
      <c r="L46" s="52">
        <v>0.66666666666666663</v>
      </c>
      <c r="M46" s="50">
        <v>7</v>
      </c>
      <c r="N46" s="61">
        <v>2.333333333333333</v>
      </c>
      <c r="O46" s="60">
        <v>16.333333333333336</v>
      </c>
      <c r="P46" s="52">
        <v>0.41666666666666669</v>
      </c>
      <c r="Q46" s="50">
        <v>3.6666666666666665</v>
      </c>
      <c r="R46" s="52">
        <v>0.41666666666666669</v>
      </c>
      <c r="S46" s="50">
        <v>1.6666666666666667</v>
      </c>
      <c r="T46" s="52">
        <v>0.5</v>
      </c>
      <c r="U46" s="50">
        <v>2</v>
      </c>
      <c r="V46" s="52">
        <v>0.5</v>
      </c>
      <c r="W46" s="50">
        <v>2.6666666666666665</v>
      </c>
      <c r="X46" s="52">
        <v>0.5</v>
      </c>
      <c r="Y46" s="50">
        <v>2.3333333333333335</v>
      </c>
      <c r="Z46" s="61">
        <v>2.3333333333333335</v>
      </c>
      <c r="AA46" s="60">
        <v>12.333333333333334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62">
        <v>0</v>
      </c>
      <c r="AI46" s="59">
        <v>0</v>
      </c>
      <c r="AJ46" s="53">
        <v>4.6666666666666661</v>
      </c>
      <c r="AK46" s="54">
        <v>28.666666666666671</v>
      </c>
      <c r="AL46" s="3" t="str">
        <f t="shared" si="1"/>
        <v>t</v>
      </c>
      <c r="AM46" s="3">
        <f>IF(D46="հ",1,IF(D46="լ",Norms!$B$10,IF(D46="բլ",Norms!$B$11,IF(D46="Մ",Norms!$B$12))))</f>
        <v>1.04</v>
      </c>
      <c r="AN46" s="224">
        <f>E46*Norms!$E$36/1000</f>
        <v>178.57289676655051</v>
      </c>
      <c r="AO46" s="138">
        <f>AM46*IF(AL46="k",(O46*Norms!$H$40)*Norms!$E$36,0)/1000</f>
        <v>0</v>
      </c>
      <c r="AP46" s="138">
        <f>AM46*IF(AL46="k",(AA46*Norms!$H$41)*Norms!$E$36,0)/1000</f>
        <v>0</v>
      </c>
      <c r="AQ46" s="138">
        <f>AM46*IF(AL46="k",(AI46*Norms!$H$42)*Norms!$E$36,0)/1000</f>
        <v>0</v>
      </c>
      <c r="AR46" s="229">
        <f>AM46*IF(AL46="t",(N46*Norms!$D$44)*Norms!$E$34*12+O46*Norms!$E$35,0)/1000</f>
        <v>4297.2371860669045</v>
      </c>
      <c r="AS46" s="229">
        <f>AM46*IF(AL46="t",(Z46*Norms!$D$50*Norms!$E$34*12+AA46*Norms!$E$35),0)/1000</f>
        <v>5610.8525690709275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13246.5</v>
      </c>
      <c r="AV46" s="139">
        <f t="shared" si="2"/>
        <v>23154.589755137833</v>
      </c>
      <c r="AW46" s="132"/>
      <c r="AX46" s="132"/>
      <c r="AY46" s="134">
        <f t="shared" si="12"/>
        <v>18.000000000000004</v>
      </c>
      <c r="AZ46" s="134">
        <f>IF(AY46&lt;Snund!$B$5,Snund!$B$3*Snund!$B$4*$AX$3+Snund!$B$7*$AW$3*AY46/1000,AY46*Snund!$B$8*$AW$3/1000)</f>
        <v>1039.4100000000001</v>
      </c>
      <c r="BA46" s="134">
        <f t="shared" si="3"/>
        <v>96.24166666666666</v>
      </c>
      <c r="BB46" s="134">
        <f t="shared" si="4"/>
        <v>943.16833333333329</v>
      </c>
      <c r="BC46" s="134">
        <f t="shared" si="5"/>
        <v>423.36000000000007</v>
      </c>
      <c r="BD46" s="176">
        <f>AA46*0.1*'Dasagirq_10%'!$B$3/1000</f>
        <v>8.1992000000000012</v>
      </c>
      <c r="BE46" s="176">
        <f>AI46*0.1*'Dasagirq_10%'!$B$4/1000</f>
        <v>0</v>
      </c>
      <c r="BF46" s="231">
        <f t="shared" si="6"/>
        <v>8.1992000000000012</v>
      </c>
      <c r="BG46" s="234">
        <f t="shared" si="7"/>
        <v>274.81456343321719</v>
      </c>
      <c r="BH46" s="234">
        <f t="shared" si="8"/>
        <v>11863.655519400238</v>
      </c>
      <c r="BI46" s="234">
        <f t="shared" si="9"/>
        <v>12242.301769070928</v>
      </c>
      <c r="BJ46" s="234">
        <f t="shared" si="10"/>
        <v>0</v>
      </c>
      <c r="BK46" s="237">
        <f t="shared" si="11"/>
        <v>24105.957288471167</v>
      </c>
    </row>
    <row r="47" spans="1:63">
      <c r="A47">
        <v>43</v>
      </c>
      <c r="B47" s="126" t="s">
        <v>54</v>
      </c>
      <c r="C47" s="55" t="s">
        <v>1100</v>
      </c>
      <c r="D47" s="56" t="s">
        <v>1097</v>
      </c>
      <c r="E47" s="129">
        <v>12.333333333333334</v>
      </c>
      <c r="F47" s="52">
        <v>1</v>
      </c>
      <c r="G47" s="50">
        <v>10.666666666666666</v>
      </c>
      <c r="H47" s="52">
        <v>1</v>
      </c>
      <c r="I47" s="50">
        <v>12</v>
      </c>
      <c r="J47" s="52">
        <v>1</v>
      </c>
      <c r="K47" s="50">
        <v>9</v>
      </c>
      <c r="L47" s="52">
        <v>1</v>
      </c>
      <c r="M47" s="50">
        <v>9</v>
      </c>
      <c r="N47" s="61">
        <v>4</v>
      </c>
      <c r="O47" s="60">
        <v>40.666666666666664</v>
      </c>
      <c r="P47" s="52">
        <v>1</v>
      </c>
      <c r="Q47" s="50">
        <v>8.6666666666666661</v>
      </c>
      <c r="R47" s="52">
        <v>1</v>
      </c>
      <c r="S47" s="50">
        <v>8</v>
      </c>
      <c r="T47" s="52">
        <v>1</v>
      </c>
      <c r="U47" s="50">
        <v>8.6666666666666661</v>
      </c>
      <c r="V47" s="52">
        <v>0.66666666666666663</v>
      </c>
      <c r="W47" s="50">
        <v>4.333333333333333</v>
      </c>
      <c r="X47" s="52">
        <v>0.5</v>
      </c>
      <c r="Y47" s="50">
        <v>4</v>
      </c>
      <c r="Z47" s="61">
        <v>4.1666666666666661</v>
      </c>
      <c r="AA47" s="60">
        <v>33.666666666666657</v>
      </c>
      <c r="AB47" s="52">
        <v>0.83333333333333337</v>
      </c>
      <c r="AC47" s="52">
        <v>7</v>
      </c>
      <c r="AD47" s="52">
        <v>1</v>
      </c>
      <c r="AE47" s="52">
        <v>6.666666666666667</v>
      </c>
      <c r="AF47" s="52">
        <v>1</v>
      </c>
      <c r="AG47" s="52">
        <v>6.666666666666667</v>
      </c>
      <c r="AH47" s="62">
        <v>2.8333333333333335</v>
      </c>
      <c r="AI47" s="59">
        <v>20.333333333333336</v>
      </c>
      <c r="AJ47" s="53">
        <v>11</v>
      </c>
      <c r="AK47" s="54">
        <v>94.666666666666657</v>
      </c>
      <c r="AL47" s="3" t="str">
        <f t="shared" si="1"/>
        <v>t</v>
      </c>
      <c r="AM47" s="3">
        <f>IF(D47="հ",1,IF(D47="լ",Norms!$B$10,IF(D47="բլ",Norms!$B$11,IF(D47="Մ",Norms!$B$12))))</f>
        <v>1.1299999999999999</v>
      </c>
      <c r="AN47" s="224">
        <f>E47*Norms!$E$36/1000</f>
        <v>1321.4394360724737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8209.4578692432879</v>
      </c>
      <c r="AS47" s="229">
        <f>AM47*IF(AL47="t",(Z47*Norms!$D$50*Norms!$E$34*12+AA47*Norms!$E$35),0)/1000</f>
        <v>11075.113779977115</v>
      </c>
      <c r="AT47" s="229">
        <f>AM47*IF(AL47="t",(AH47*Norms!$D$54)*Norms!$E$34*12+AI47*Norms!$E$35,0)/1000</f>
        <v>7751.5471164398268</v>
      </c>
      <c r="AU47" s="138">
        <f>IF(AK47&lt;=100,Norms!$G$7,IF(AK47&lt;=300,Norms!$H$7,Norms!$I$7))</f>
        <v>13246.5</v>
      </c>
      <c r="AV47" s="139">
        <f t="shared" si="2"/>
        <v>40282.618765660227</v>
      </c>
      <c r="AW47" s="132"/>
      <c r="AX47" s="132"/>
      <c r="AY47" s="134">
        <f t="shared" si="12"/>
        <v>53</v>
      </c>
      <c r="AZ47" s="134">
        <f>IF(AY47&lt;Snund!$B$5,Snund!$B$3*Snund!$B$4*$AX$3+Snund!$B$7*$AW$3*AY47/1000,AY47*Snund!$B$8*$AW$3/1000)</f>
        <v>1745.01</v>
      </c>
      <c r="BA47" s="134">
        <f t="shared" si="3"/>
        <v>406.07150943396232</v>
      </c>
      <c r="BB47" s="134">
        <f t="shared" si="4"/>
        <v>1338.9384905660379</v>
      </c>
      <c r="BC47" s="134">
        <f t="shared" si="5"/>
        <v>1246.56</v>
      </c>
      <c r="BD47" s="176">
        <f>AA47*0.1*'Dasagirq_10%'!$B$3/1000</f>
        <v>22.381599999999995</v>
      </c>
      <c r="BE47" s="176">
        <f>AI47*0.1*'Dasagirq_10%'!$B$4/1000</f>
        <v>16.436043333333334</v>
      </c>
      <c r="BF47" s="231">
        <f t="shared" si="6"/>
        <v>38.817643333333329</v>
      </c>
      <c r="BG47" s="234">
        <f t="shared" si="7"/>
        <v>1727.510945506436</v>
      </c>
      <c r="BH47" s="234">
        <f t="shared" si="8"/>
        <v>14365.305450718417</v>
      </c>
      <c r="BI47" s="234">
        <f t="shared" si="9"/>
        <v>16115.109016340752</v>
      </c>
      <c r="BJ47" s="234">
        <f t="shared" si="10"/>
        <v>11179.960432500433</v>
      </c>
      <c r="BK47" s="237">
        <f t="shared" si="11"/>
        <v>41660.374899559603</v>
      </c>
    </row>
    <row r="48" spans="1:63">
      <c r="A48">
        <v>44</v>
      </c>
      <c r="B48" s="126" t="s">
        <v>55</v>
      </c>
      <c r="C48" s="55" t="s">
        <v>1100</v>
      </c>
      <c r="D48" s="56" t="s">
        <v>1097</v>
      </c>
      <c r="E48" s="129"/>
      <c r="F48" s="52">
        <v>1</v>
      </c>
      <c r="G48" s="50">
        <v>7.333333333333333</v>
      </c>
      <c r="H48" s="52">
        <v>1</v>
      </c>
      <c r="I48" s="50">
        <v>9.3333333333333339</v>
      </c>
      <c r="J48" s="52">
        <v>1</v>
      </c>
      <c r="K48" s="50">
        <v>6.666666666666667</v>
      </c>
      <c r="L48" s="52">
        <v>0.66666666666666663</v>
      </c>
      <c r="M48" s="50">
        <v>3.6666666666666665</v>
      </c>
      <c r="N48" s="61">
        <v>3.6666666666666665</v>
      </c>
      <c r="O48" s="60">
        <v>27.000000000000004</v>
      </c>
      <c r="P48" s="52">
        <v>0.5</v>
      </c>
      <c r="Q48" s="50">
        <v>3</v>
      </c>
      <c r="R48" s="52">
        <v>0.83333333333333337</v>
      </c>
      <c r="S48" s="50">
        <v>3.6666666666666665</v>
      </c>
      <c r="T48" s="52">
        <v>1</v>
      </c>
      <c r="U48" s="50">
        <v>5.333333333333333</v>
      </c>
      <c r="V48" s="52">
        <v>1</v>
      </c>
      <c r="W48" s="50">
        <v>8.6666666666666661</v>
      </c>
      <c r="X48" s="52">
        <v>1</v>
      </c>
      <c r="Y48" s="50">
        <v>10.666666666666666</v>
      </c>
      <c r="Z48" s="61">
        <v>4.3333333333333339</v>
      </c>
      <c r="AA48" s="60">
        <v>31.333333333333329</v>
      </c>
      <c r="AB48" s="52">
        <v>1</v>
      </c>
      <c r="AC48" s="52">
        <v>7</v>
      </c>
      <c r="AD48" s="52">
        <v>1</v>
      </c>
      <c r="AE48" s="52">
        <v>8.3333333333333339</v>
      </c>
      <c r="AF48" s="52">
        <v>0.66666666666666663</v>
      </c>
      <c r="AG48" s="52">
        <v>5.333333333333333</v>
      </c>
      <c r="AH48" s="62">
        <v>2.6666666666666665</v>
      </c>
      <c r="AI48" s="59">
        <v>20.666666666666668</v>
      </c>
      <c r="AJ48" s="53">
        <v>10.666666666666666</v>
      </c>
      <c r="AK48" s="54">
        <v>79</v>
      </c>
      <c r="AL48" s="3" t="str">
        <f t="shared" si="1"/>
        <v>t</v>
      </c>
      <c r="AM48" s="3">
        <f>IF(D48="հ",1,IF(D48="լ",Norms!$B$10,IF(D48="բլ",Norms!$B$11,IF(D48="Մ",Norms!$B$12))))</f>
        <v>1.1299999999999999</v>
      </c>
      <c r="AN48" s="224">
        <f>E48*Norms!$E$36/1000</f>
        <v>0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7358.7849936630173</v>
      </c>
      <c r="AS48" s="229">
        <f>AM48*IF(AL48="t",(Z48*Norms!$D$50*Norms!$E$34*12+AA48*Norms!$E$35),0)/1000</f>
        <v>11458.48393203991</v>
      </c>
      <c r="AT48" s="229">
        <f>AM48*IF(AL48="t",(AH48*Norms!$D$54)*Norms!$E$34*12+AI48*Norms!$E$35,0)/1000</f>
        <v>7320.3578739373488</v>
      </c>
      <c r="AU48" s="138">
        <f>IF(AK48&lt;=100,Norms!$G$7,IF(AK48&lt;=300,Norms!$H$7,Norms!$I$7))</f>
        <v>13246.5</v>
      </c>
      <c r="AV48" s="139">
        <f t="shared" si="2"/>
        <v>39384.126799640275</v>
      </c>
      <c r="AW48" s="132"/>
      <c r="AX48" s="132"/>
      <c r="AY48" s="134">
        <f t="shared" si="12"/>
        <v>27.000000000000004</v>
      </c>
      <c r="AZ48" s="134">
        <f>IF(AY48&lt;Snund!$B$5,Snund!$B$3*Snund!$B$4*$AX$3+Snund!$B$7*$AW$3*AY48/1000,AY48*Snund!$B$8*$AW$3/1000)</f>
        <v>1220.8500000000001</v>
      </c>
      <c r="BA48" s="134">
        <f t="shared" si="3"/>
        <v>0</v>
      </c>
      <c r="BB48" s="134">
        <f t="shared" si="4"/>
        <v>1220.8500000000001</v>
      </c>
      <c r="BC48" s="134">
        <f t="shared" si="5"/>
        <v>635.04000000000008</v>
      </c>
      <c r="BD48" s="176">
        <f>AA48*0.1*'Dasagirq_10%'!$B$3/1000</f>
        <v>20.830399999999997</v>
      </c>
      <c r="BE48" s="176">
        <f>AI48*0.1*'Dasagirq_10%'!$B$4/1000</f>
        <v>16.705486666666669</v>
      </c>
      <c r="BF48" s="231">
        <f t="shared" si="6"/>
        <v>37.53588666666667</v>
      </c>
      <c r="BG48" s="234">
        <f t="shared" si="7"/>
        <v>0</v>
      </c>
      <c r="BH48" s="234">
        <f t="shared" si="8"/>
        <v>13133.119368663018</v>
      </c>
      <c r="BI48" s="234">
        <f t="shared" si="9"/>
        <v>16860.70495703991</v>
      </c>
      <c r="BJ48" s="234">
        <f t="shared" si="10"/>
        <v>10648.688360604014</v>
      </c>
      <c r="BK48" s="237">
        <f t="shared" si="11"/>
        <v>40642.512686306945</v>
      </c>
    </row>
    <row r="49" spans="1:63">
      <c r="A49">
        <v>45</v>
      </c>
      <c r="B49" s="126" t="s">
        <v>56</v>
      </c>
      <c r="C49" s="55" t="s">
        <v>1100</v>
      </c>
      <c r="D49" s="56" t="s">
        <v>1097</v>
      </c>
      <c r="E49" s="129"/>
      <c r="F49" s="52">
        <v>1</v>
      </c>
      <c r="G49" s="50">
        <v>8.3333333333333339</v>
      </c>
      <c r="H49" s="52">
        <v>1</v>
      </c>
      <c r="I49" s="50">
        <v>5</v>
      </c>
      <c r="J49" s="52">
        <v>1</v>
      </c>
      <c r="K49" s="50">
        <v>4</v>
      </c>
      <c r="L49" s="52">
        <v>1</v>
      </c>
      <c r="M49" s="50">
        <v>4.666666666666667</v>
      </c>
      <c r="N49" s="61">
        <v>4</v>
      </c>
      <c r="O49" s="60">
        <v>22.000000000000004</v>
      </c>
      <c r="P49" s="52">
        <v>1</v>
      </c>
      <c r="Q49" s="50">
        <v>5.666666666666667</v>
      </c>
      <c r="R49" s="52">
        <v>0.66666666666666663</v>
      </c>
      <c r="S49" s="50">
        <v>4</v>
      </c>
      <c r="T49" s="52">
        <v>0.83333333333333337</v>
      </c>
      <c r="U49" s="50">
        <v>5</v>
      </c>
      <c r="V49" s="52">
        <v>1</v>
      </c>
      <c r="W49" s="50">
        <v>4.666666666666667</v>
      </c>
      <c r="X49" s="52">
        <v>1</v>
      </c>
      <c r="Y49" s="50">
        <v>4.666666666666667</v>
      </c>
      <c r="Z49" s="61">
        <v>4.5</v>
      </c>
      <c r="AA49" s="60">
        <v>24.000000000000004</v>
      </c>
      <c r="AB49" s="52">
        <v>1</v>
      </c>
      <c r="AC49" s="52">
        <v>5</v>
      </c>
      <c r="AD49" s="52">
        <v>0.66666666666666663</v>
      </c>
      <c r="AE49" s="52">
        <v>3.6666666666666665</v>
      </c>
      <c r="AF49" s="52">
        <v>0.83333333333333337</v>
      </c>
      <c r="AG49" s="52">
        <v>4.333333333333333</v>
      </c>
      <c r="AH49" s="62">
        <v>2.5</v>
      </c>
      <c r="AI49" s="59">
        <v>13</v>
      </c>
      <c r="AJ49" s="53">
        <v>11</v>
      </c>
      <c r="AK49" s="54">
        <v>59.000000000000007</v>
      </c>
      <c r="AL49" s="3" t="str">
        <f t="shared" si="1"/>
        <v>t</v>
      </c>
      <c r="AM49" s="3">
        <f>IF(D49="հ",1,IF(D49="լ",Norms!$B$10,IF(D49="բլ",Norms!$B$11,IF(D49="Մ",Norms!$B$12))))</f>
        <v>1.1299999999999999</v>
      </c>
      <c r="AN49" s="224">
        <f>E49*Norms!$E$36/1000</f>
        <v>0</v>
      </c>
      <c r="AO49" s="138">
        <f>AM49*IF(AL49="k",(O49*Norms!$H$40)*Norms!$E$36,0)/1000</f>
        <v>0</v>
      </c>
      <c r="AP49" s="138">
        <f>AM49*IF(AL49="k",(AA49*Norms!$H$41)*Norms!$E$36,0)/1000</f>
        <v>0</v>
      </c>
      <c r="AQ49" s="138">
        <f>AM49*IF(AL49="k",(AI49*Norms!$H$42)*Norms!$E$36,0)/1000</f>
        <v>0</v>
      </c>
      <c r="AR49" s="229">
        <f>AM49*IF(AL49="t",(N49*Norms!$D$44)*Norms!$E$34*12+O49*Norms!$E$35,0)/1000</f>
        <v>7906.9645402910792</v>
      </c>
      <c r="AS49" s="229">
        <f>AM49*IF(AL49="t",(Z49*Norms!$D$50*Norms!$E$34*12+AA49*Norms!$E$35),0)/1000</f>
        <v>11760.829085276218</v>
      </c>
      <c r="AT49" s="229">
        <f>AM49*IF(AL49="t",(AH49*Norms!$D$54)*Norms!$E$34*12+AI49*Norms!$E$35,0)/1000</f>
        <v>6759.5286333124959</v>
      </c>
      <c r="AU49" s="138">
        <f>IF(AK49&lt;=100,Norms!$G$7,IF(AK49&lt;=300,Norms!$H$7,Norms!$I$7))</f>
        <v>13246.5</v>
      </c>
      <c r="AV49" s="139">
        <f t="shared" si="2"/>
        <v>39673.822258879794</v>
      </c>
      <c r="AW49" s="132"/>
      <c r="AX49" s="132"/>
      <c r="AY49" s="134">
        <f t="shared" si="12"/>
        <v>22.000000000000004</v>
      </c>
      <c r="AZ49" s="134">
        <f>IF(AY49&lt;Snund!$B$5,Snund!$B$3*Snund!$B$4*$AX$3+Snund!$B$7*$AW$3*AY49/1000,AY49*Snund!$B$8*$AW$3/1000)</f>
        <v>1120.05</v>
      </c>
      <c r="BA49" s="134">
        <f t="shared" si="3"/>
        <v>0</v>
      </c>
      <c r="BB49" s="134">
        <f t="shared" si="4"/>
        <v>1120.05</v>
      </c>
      <c r="BC49" s="134">
        <f t="shared" si="5"/>
        <v>517.44000000000005</v>
      </c>
      <c r="BD49" s="176">
        <f>AA49*0.1*'Dasagirq_10%'!$B$3/1000</f>
        <v>15.955200000000003</v>
      </c>
      <c r="BE49" s="176">
        <f>AI49*0.1*'Dasagirq_10%'!$B$4/1000</f>
        <v>10.508290000000001</v>
      </c>
      <c r="BF49" s="231">
        <f t="shared" si="6"/>
        <v>26.463490000000004</v>
      </c>
      <c r="BG49" s="234">
        <f t="shared" si="7"/>
        <v>0</v>
      </c>
      <c r="BH49" s="234">
        <f t="shared" si="8"/>
        <v>13843.92363120017</v>
      </c>
      <c r="BI49" s="234">
        <f t="shared" si="9"/>
        <v>17195.807012548947</v>
      </c>
      <c r="BJ49" s="234">
        <f t="shared" si="10"/>
        <v>9780.6051051306767</v>
      </c>
      <c r="BK49" s="237">
        <f t="shared" si="11"/>
        <v>40820.335748879792</v>
      </c>
    </row>
    <row r="50" spans="1:63">
      <c r="A50">
        <v>46</v>
      </c>
      <c r="B50" s="126" t="s">
        <v>57</v>
      </c>
      <c r="C50" s="55" t="s">
        <v>1100</v>
      </c>
      <c r="D50" s="56" t="s">
        <v>1096</v>
      </c>
      <c r="E50" s="129">
        <v>10.333333333333334</v>
      </c>
      <c r="F50" s="52">
        <v>1</v>
      </c>
      <c r="G50" s="50">
        <v>10.333333333333334</v>
      </c>
      <c r="H50" s="52">
        <v>1</v>
      </c>
      <c r="I50" s="50">
        <v>11.333333333333334</v>
      </c>
      <c r="J50" s="52">
        <v>1</v>
      </c>
      <c r="K50" s="50">
        <v>14</v>
      </c>
      <c r="L50" s="52">
        <v>1</v>
      </c>
      <c r="M50" s="50">
        <v>12.333333333333334</v>
      </c>
      <c r="N50" s="61">
        <v>4</v>
      </c>
      <c r="O50" s="60">
        <v>48.000000000000007</v>
      </c>
      <c r="P50" s="52">
        <v>1</v>
      </c>
      <c r="Q50" s="50">
        <v>10.333333333333334</v>
      </c>
      <c r="R50" s="52">
        <v>1</v>
      </c>
      <c r="S50" s="50">
        <v>12</v>
      </c>
      <c r="T50" s="52">
        <v>1</v>
      </c>
      <c r="U50" s="50">
        <v>12.333333333333334</v>
      </c>
      <c r="V50" s="52">
        <v>1</v>
      </c>
      <c r="W50" s="50">
        <v>12</v>
      </c>
      <c r="X50" s="52">
        <v>1</v>
      </c>
      <c r="Y50" s="50">
        <v>6.666666666666667</v>
      </c>
      <c r="Z50" s="61">
        <v>5</v>
      </c>
      <c r="AA50" s="60">
        <v>53.333333333333336</v>
      </c>
      <c r="AB50" s="52">
        <v>1</v>
      </c>
      <c r="AC50" s="52">
        <v>6.666666666666667</v>
      </c>
      <c r="AD50" s="52">
        <v>1</v>
      </c>
      <c r="AE50" s="52">
        <v>10</v>
      </c>
      <c r="AF50" s="52">
        <v>1</v>
      </c>
      <c r="AG50" s="52">
        <v>11</v>
      </c>
      <c r="AH50" s="62">
        <v>3</v>
      </c>
      <c r="AI50" s="59">
        <v>27.666666666666668</v>
      </c>
      <c r="AJ50" s="53">
        <v>12</v>
      </c>
      <c r="AK50" s="54">
        <v>129</v>
      </c>
      <c r="AL50" s="3" t="str">
        <f t="shared" si="1"/>
        <v>t</v>
      </c>
      <c r="AM50" s="3">
        <f>IF(D50="հ",1,IF(D50="լ",Norms!$B$10,IF(D50="բլ",Norms!$B$11,IF(D50="Մ",Norms!$B$12))))</f>
        <v>1.04</v>
      </c>
      <c r="AN50" s="224">
        <f>E50*Norms!$E$36/1000</f>
        <v>1107.1519599526132</v>
      </c>
      <c r="AO50" s="138">
        <f>AM50*IF(AL50="k",(O50*Norms!$H$40)*Norms!$E$36,0)/1000</f>
        <v>0</v>
      </c>
      <c r="AP50" s="138">
        <f>AM50*IF(AL50="k",(AA50*Norms!$H$41)*Norms!$E$36,0)/1000</f>
        <v>0</v>
      </c>
      <c r="AQ50" s="138">
        <f>AM50*IF(AL50="k",(AI50*Norms!$H$42)*Norms!$E$36,0)/1000</f>
        <v>0</v>
      </c>
      <c r="AR50" s="229">
        <f>AM50*IF(AL50="t",(N50*Norms!$D$44)*Norms!$E$34*12+O50*Norms!$E$35,0)/1000</f>
        <v>7664.9790403153575</v>
      </c>
      <c r="AS50" s="229">
        <f>AM50*IF(AL50="t",(Z50*Norms!$D$50*Norms!$E$34*12+AA50*Norms!$E$35),0)/1000</f>
        <v>12424.522166006962</v>
      </c>
      <c r="AT50" s="229">
        <f>AM50*IF(AL50="t",(AH50*Norms!$D$54)*Norms!$E$34*12+AI50*Norms!$E$35,0)/1000</f>
        <v>7645.3572372524768</v>
      </c>
      <c r="AU50" s="138">
        <f>IF(AK50&lt;=100,Norms!$G$7,IF(AK50&lt;=300,Norms!$H$7,Norms!$I$7))</f>
        <v>16738.5</v>
      </c>
      <c r="AV50" s="139">
        <f t="shared" si="2"/>
        <v>44473.358443574791</v>
      </c>
      <c r="AW50" s="132"/>
      <c r="AX50" s="132"/>
      <c r="AY50" s="134">
        <f t="shared" si="12"/>
        <v>58.333333333333343</v>
      </c>
      <c r="AZ50" s="134">
        <f>IF(AY50&lt;Snund!$B$5,Snund!$B$3*Snund!$B$4*$AX$3+Snund!$B$7*$AW$3*AY50/1000,AY50*Snund!$B$8*$AW$3/1000)</f>
        <v>1852.5300000000002</v>
      </c>
      <c r="BA50" s="134">
        <f t="shared" si="3"/>
        <v>328.16245714285714</v>
      </c>
      <c r="BB50" s="134">
        <f t="shared" si="4"/>
        <v>1524.367542857143</v>
      </c>
      <c r="BC50" s="134">
        <f t="shared" si="5"/>
        <v>1372.0000000000002</v>
      </c>
      <c r="BD50" s="176">
        <f>AA50*0.1*'Dasagirq_10%'!$B$3/1000</f>
        <v>35.45600000000001</v>
      </c>
      <c r="BE50" s="176">
        <f>AI50*0.1*'Dasagirq_10%'!$B$4/1000</f>
        <v>22.363796666666669</v>
      </c>
      <c r="BF50" s="231">
        <f t="shared" si="6"/>
        <v>57.819796666666676</v>
      </c>
      <c r="BG50" s="234">
        <f t="shared" si="7"/>
        <v>1435.3144170954704</v>
      </c>
      <c r="BH50" s="234">
        <f t="shared" si="8"/>
        <v>14768.846583172499</v>
      </c>
      <c r="BI50" s="234">
        <f t="shared" si="9"/>
        <v>19434.35316600696</v>
      </c>
      <c r="BJ50" s="234">
        <f t="shared" si="10"/>
        <v>11852.346033919142</v>
      </c>
      <c r="BK50" s="237">
        <f t="shared" si="11"/>
        <v>46055.545783098605</v>
      </c>
    </row>
    <row r="51" spans="1:63">
      <c r="A51">
        <v>47</v>
      </c>
      <c r="B51" s="126" t="s">
        <v>58</v>
      </c>
      <c r="C51" s="55" t="s">
        <v>1100</v>
      </c>
      <c r="D51" s="56" t="s">
        <v>1097</v>
      </c>
      <c r="E51" s="129">
        <v>2.6666666666666665</v>
      </c>
      <c r="F51" s="52">
        <v>1</v>
      </c>
      <c r="G51" s="50">
        <v>8.6666666666666661</v>
      </c>
      <c r="H51" s="52">
        <v>1</v>
      </c>
      <c r="I51" s="50">
        <v>4.333333333333333</v>
      </c>
      <c r="J51" s="52">
        <v>1</v>
      </c>
      <c r="K51" s="50">
        <v>4.666666666666667</v>
      </c>
      <c r="L51" s="52">
        <v>1</v>
      </c>
      <c r="M51" s="50">
        <v>4.666666666666667</v>
      </c>
      <c r="N51" s="61">
        <v>4</v>
      </c>
      <c r="O51" s="60">
        <v>22.333333333333336</v>
      </c>
      <c r="P51" s="52">
        <v>1</v>
      </c>
      <c r="Q51" s="50">
        <v>6</v>
      </c>
      <c r="R51" s="52">
        <v>1</v>
      </c>
      <c r="S51" s="50">
        <v>3.6666666666666665</v>
      </c>
      <c r="T51" s="52">
        <v>1</v>
      </c>
      <c r="U51" s="50">
        <v>4</v>
      </c>
      <c r="V51" s="52">
        <v>0.83333333333333337</v>
      </c>
      <c r="W51" s="50">
        <v>5</v>
      </c>
      <c r="X51" s="52">
        <v>0.41666666666666669</v>
      </c>
      <c r="Y51" s="50">
        <v>2.3333333333333335</v>
      </c>
      <c r="Z51" s="61">
        <v>4.25</v>
      </c>
      <c r="AA51" s="60">
        <v>20.999999999999996</v>
      </c>
      <c r="AB51" s="52">
        <v>0.75</v>
      </c>
      <c r="AC51" s="52">
        <v>5.666666666666667</v>
      </c>
      <c r="AD51" s="52">
        <v>0.66666666666666663</v>
      </c>
      <c r="AE51" s="52">
        <v>3.3333333333333335</v>
      </c>
      <c r="AF51" s="52">
        <v>0.5</v>
      </c>
      <c r="AG51" s="52">
        <v>1</v>
      </c>
      <c r="AH51" s="62">
        <v>1.9166666666666665</v>
      </c>
      <c r="AI51" s="59">
        <v>10</v>
      </c>
      <c r="AJ51" s="53">
        <v>10.166666666666666</v>
      </c>
      <c r="AK51" s="54">
        <v>53.333333333333329</v>
      </c>
      <c r="AL51" s="3" t="str">
        <f t="shared" si="1"/>
        <v>t</v>
      </c>
      <c r="AM51" s="3">
        <f>IF(D51="հ",1,IF(D51="լ",Norms!$B$10,IF(D51="բլ",Norms!$B$11,IF(D51="Մ",Norms!$B$12))))</f>
        <v>1.1299999999999999</v>
      </c>
      <c r="AN51" s="224">
        <f>E51*Norms!$E$36/1000</f>
        <v>285.71663482648074</v>
      </c>
      <c r="AO51" s="138">
        <f>AM51*IF(AL51="k",(O51*Norms!$H$40)*Norms!$E$36,0)/1000</f>
        <v>0</v>
      </c>
      <c r="AP51" s="138">
        <f>AM51*IF(AL51="k",(AA51*Norms!$H$41)*Norms!$E$36,0)/1000</f>
        <v>0</v>
      </c>
      <c r="AQ51" s="138">
        <f>AM51*IF(AL51="k",(AI51*Norms!$H$42)*Norms!$E$36,0)/1000</f>
        <v>0</v>
      </c>
      <c r="AR51" s="229">
        <f>AM51*IF(AL51="t",(N51*Norms!$D$44)*Norms!$E$34*12+O51*Norms!$E$35,0)/1000</f>
        <v>7912.3662068795102</v>
      </c>
      <c r="AS51" s="229">
        <f>AM51*IF(AL51="t",(Z51*Norms!$D$50*Norms!$E$34*12+AA51*Norms!$E$35),0)/1000</f>
        <v>11080.441358707598</v>
      </c>
      <c r="AT51" s="229">
        <f>AM51*IF(AL51="t",(AH51*Norms!$D$54)*Norms!$E$34*12+AI51*Norms!$E$35,0)/1000</f>
        <v>5182.845452198424</v>
      </c>
      <c r="AU51" s="138">
        <f>IF(AK51&lt;=100,Norms!$G$7,IF(AK51&lt;=300,Norms!$H$7,Norms!$I$7))</f>
        <v>13246.5</v>
      </c>
      <c r="AV51" s="139">
        <f t="shared" si="2"/>
        <v>37422.153017785531</v>
      </c>
      <c r="AW51" s="132"/>
      <c r="AX51" s="132"/>
      <c r="AY51" s="134">
        <f t="shared" si="12"/>
        <v>25.000000000000004</v>
      </c>
      <c r="AZ51" s="134">
        <f>IF(AY51&lt;Snund!$B$5,Snund!$B$3*Snund!$B$4*$AX$3+Snund!$B$7*$AW$3*AY51/1000,AY51*Snund!$B$8*$AW$3/1000)</f>
        <v>1180.53</v>
      </c>
      <c r="BA51" s="134">
        <f t="shared" si="3"/>
        <v>125.92319999999997</v>
      </c>
      <c r="BB51" s="134">
        <f t="shared" si="4"/>
        <v>1054.6067999999998</v>
      </c>
      <c r="BC51" s="134">
        <f t="shared" si="5"/>
        <v>588.00000000000011</v>
      </c>
      <c r="BD51" s="176">
        <f>AA51*0.1*'Dasagirq_10%'!$B$3/1000</f>
        <v>13.960799999999997</v>
      </c>
      <c r="BE51" s="176">
        <f>AI51*0.1*'Dasagirq_10%'!$B$4/1000</f>
        <v>8.0832999999999995</v>
      </c>
      <c r="BF51" s="231">
        <f t="shared" si="6"/>
        <v>22.044099999999997</v>
      </c>
      <c r="BG51" s="234">
        <f t="shared" si="7"/>
        <v>411.63983482648069</v>
      </c>
      <c r="BH51" s="234">
        <f t="shared" si="8"/>
        <v>14178.710711797543</v>
      </c>
      <c r="BI51" s="234">
        <f t="shared" si="9"/>
        <v>16631.873470183011</v>
      </c>
      <c r="BJ51" s="234">
        <f t="shared" si="10"/>
        <v>7688.2197358049816</v>
      </c>
      <c r="BK51" s="237">
        <f t="shared" si="11"/>
        <v>38498.803917785539</v>
      </c>
    </row>
    <row r="52" spans="1:63">
      <c r="A52">
        <v>48</v>
      </c>
      <c r="B52" s="126" t="s">
        <v>59</v>
      </c>
      <c r="C52" s="55" t="s">
        <v>1100</v>
      </c>
      <c r="D52" s="56" t="s">
        <v>1097</v>
      </c>
      <c r="E52" s="129">
        <v>8</v>
      </c>
      <c r="F52" s="52">
        <v>1</v>
      </c>
      <c r="G52" s="50">
        <v>10.333333333333334</v>
      </c>
      <c r="H52" s="52">
        <v>1</v>
      </c>
      <c r="I52" s="50">
        <v>7.666666666666667</v>
      </c>
      <c r="J52" s="52">
        <v>1</v>
      </c>
      <c r="K52" s="50">
        <v>5</v>
      </c>
      <c r="L52" s="52">
        <v>1</v>
      </c>
      <c r="M52" s="50">
        <v>8.6666666666666661</v>
      </c>
      <c r="N52" s="61">
        <v>4</v>
      </c>
      <c r="O52" s="60">
        <v>31.666666666666664</v>
      </c>
      <c r="P52" s="52">
        <v>1</v>
      </c>
      <c r="Q52" s="50">
        <v>10.333333333333334</v>
      </c>
      <c r="R52" s="52">
        <v>0.66666666666666663</v>
      </c>
      <c r="S52" s="50">
        <v>5.333333333333333</v>
      </c>
      <c r="T52" s="52">
        <v>0.5</v>
      </c>
      <c r="U52" s="50">
        <v>6.666666666666667</v>
      </c>
      <c r="V52" s="52">
        <v>0.83333333333333337</v>
      </c>
      <c r="W52" s="50">
        <v>7.333333333333333</v>
      </c>
      <c r="X52" s="52">
        <v>1</v>
      </c>
      <c r="Y52" s="50">
        <v>6.333333333333333</v>
      </c>
      <c r="Z52" s="61">
        <v>4</v>
      </c>
      <c r="AA52" s="60">
        <v>36</v>
      </c>
      <c r="AB52" s="52">
        <v>1</v>
      </c>
      <c r="AC52" s="52">
        <v>4.666666666666667</v>
      </c>
      <c r="AD52" s="52">
        <v>0.66666666666666663</v>
      </c>
      <c r="AE52" s="52">
        <v>3.3333333333333335</v>
      </c>
      <c r="AF52" s="52">
        <v>0.5</v>
      </c>
      <c r="AG52" s="52">
        <v>4.333333333333333</v>
      </c>
      <c r="AH52" s="62">
        <v>2.1666666666666665</v>
      </c>
      <c r="AI52" s="59">
        <v>12.333333333333332</v>
      </c>
      <c r="AJ52" s="53">
        <v>10.166666666666666</v>
      </c>
      <c r="AK52" s="54">
        <v>79.999999999999986</v>
      </c>
      <c r="AL52" s="3" t="str">
        <f t="shared" si="1"/>
        <v>t</v>
      </c>
      <c r="AM52" s="3">
        <f>IF(D52="հ",1,IF(D52="լ",Norms!$B$10,IF(D52="բլ",Norms!$B$11,IF(D52="Մ",Norms!$B$12))))</f>
        <v>1.1299999999999999</v>
      </c>
      <c r="AN52" s="224">
        <f>E52*Norms!$E$36/1000</f>
        <v>857.1499044794424</v>
      </c>
      <c r="AO52" s="138">
        <f>AM52*IF(AL52="k",(O52*Norms!$H$40)*Norms!$E$36,0)/1000</f>
        <v>0</v>
      </c>
      <c r="AP52" s="138">
        <f>AM52*IF(AL52="k",(AA52*Norms!$H$41)*Norms!$E$36,0)/1000</f>
        <v>0</v>
      </c>
      <c r="AQ52" s="138">
        <f>AM52*IF(AL52="k",(AI52*Norms!$H$42)*Norms!$E$36,0)/1000</f>
        <v>0</v>
      </c>
      <c r="AR52" s="229">
        <f>AM52*IF(AL52="t",(N52*Norms!$D$44)*Norms!$E$34*12+O52*Norms!$E$35,0)/1000</f>
        <v>8063.6128713556163</v>
      </c>
      <c r="AS52" s="229">
        <f>AM52*IF(AL52="t",(Z52*Norms!$D$50*Norms!$E$34*12+AA52*Norms!$E$35),0)/1000</f>
        <v>10691.743627914328</v>
      </c>
      <c r="AT52" s="229">
        <f>AM52*IF(AL52="t",(AH52*Norms!$D$54)*Norms!$E$34*12+AI52*Norms!$E$35,0)/1000</f>
        <v>5875.5434819538141</v>
      </c>
      <c r="AU52" s="138">
        <f>IF(AK52&lt;=100,Norms!$G$7,IF(AK52&lt;=300,Norms!$H$7,Norms!$I$7))</f>
        <v>13246.5</v>
      </c>
      <c r="AV52" s="139">
        <f t="shared" si="2"/>
        <v>37877.39998122376</v>
      </c>
      <c r="AW52" s="132"/>
      <c r="AX52" s="132"/>
      <c r="AY52" s="134">
        <f t="shared" si="12"/>
        <v>39.666666666666664</v>
      </c>
      <c r="AZ52" s="134">
        <f>IF(AY52&lt;Snund!$B$5,Snund!$B$3*Snund!$B$4*$AX$3+Snund!$B$7*$AW$3*AY52/1000,AY52*Snund!$B$8*$AW$3/1000)</f>
        <v>1476.21</v>
      </c>
      <c r="BA52" s="134">
        <f t="shared" si="3"/>
        <v>297.72302521008407</v>
      </c>
      <c r="BB52" s="134">
        <f t="shared" si="4"/>
        <v>1178.4869747899161</v>
      </c>
      <c r="BC52" s="134">
        <f t="shared" si="5"/>
        <v>932.96</v>
      </c>
      <c r="BD52" s="176">
        <f>AA52*0.1*'Dasagirq_10%'!$B$3/1000</f>
        <v>23.9328</v>
      </c>
      <c r="BE52" s="176">
        <f>AI52*0.1*'Dasagirq_10%'!$B$4/1000</f>
        <v>9.9694033333333341</v>
      </c>
      <c r="BF52" s="231">
        <f t="shared" si="6"/>
        <v>33.902203333333333</v>
      </c>
      <c r="BG52" s="234">
        <f t="shared" si="7"/>
        <v>1154.8729296895265</v>
      </c>
      <c r="BH52" s="234">
        <f t="shared" si="8"/>
        <v>14453.837551063565</v>
      </c>
      <c r="BI52" s="234">
        <f t="shared" si="9"/>
        <v>15927.414132832362</v>
      </c>
      <c r="BJ52" s="234">
        <f t="shared" si="10"/>
        <v>8708.5374754510813</v>
      </c>
      <c r="BK52" s="237">
        <f t="shared" si="11"/>
        <v>39089.789159347012</v>
      </c>
    </row>
    <row r="53" spans="1:63">
      <c r="A53">
        <v>49</v>
      </c>
      <c r="B53" s="126" t="s">
        <v>60</v>
      </c>
      <c r="C53" s="55" t="s">
        <v>1100</v>
      </c>
      <c r="D53" s="56" t="s">
        <v>1096</v>
      </c>
      <c r="E53" s="129">
        <v>24.333333333333332</v>
      </c>
      <c r="F53" s="52">
        <v>1</v>
      </c>
      <c r="G53" s="50">
        <v>24.333333333333332</v>
      </c>
      <c r="H53" s="52">
        <v>1</v>
      </c>
      <c r="I53" s="50">
        <v>23.333333333333332</v>
      </c>
      <c r="J53" s="52">
        <v>1</v>
      </c>
      <c r="K53" s="50">
        <v>21.333333333333332</v>
      </c>
      <c r="L53" s="52">
        <v>1</v>
      </c>
      <c r="M53" s="50">
        <v>23.666666666666668</v>
      </c>
      <c r="N53" s="61">
        <v>4</v>
      </c>
      <c r="O53" s="60">
        <v>92.666666666666671</v>
      </c>
      <c r="P53" s="52">
        <v>1</v>
      </c>
      <c r="Q53" s="50">
        <v>14.333333333333334</v>
      </c>
      <c r="R53" s="52">
        <v>1</v>
      </c>
      <c r="S53" s="50">
        <v>15.666666666666666</v>
      </c>
      <c r="T53" s="52">
        <v>1</v>
      </c>
      <c r="U53" s="50">
        <v>17.666666666666668</v>
      </c>
      <c r="V53" s="52">
        <v>1</v>
      </c>
      <c r="W53" s="50">
        <v>17.666666666666668</v>
      </c>
      <c r="X53" s="52">
        <v>1</v>
      </c>
      <c r="Y53" s="50">
        <v>17.333333333333332</v>
      </c>
      <c r="Z53" s="61">
        <v>5</v>
      </c>
      <c r="AA53" s="60">
        <v>82.666666666666671</v>
      </c>
      <c r="AB53" s="52">
        <v>1</v>
      </c>
      <c r="AC53" s="52">
        <v>17</v>
      </c>
      <c r="AD53" s="52">
        <v>1</v>
      </c>
      <c r="AE53" s="52">
        <v>13.666666666666666</v>
      </c>
      <c r="AF53" s="52">
        <v>1</v>
      </c>
      <c r="AG53" s="52">
        <v>14</v>
      </c>
      <c r="AH53" s="62">
        <v>3</v>
      </c>
      <c r="AI53" s="59">
        <v>44.666666666666664</v>
      </c>
      <c r="AJ53" s="53">
        <v>12</v>
      </c>
      <c r="AK53" s="54">
        <v>220</v>
      </c>
      <c r="AL53" s="3" t="str">
        <f t="shared" si="1"/>
        <v>k</v>
      </c>
      <c r="AM53" s="3">
        <f>IF(D53="հ",1,IF(D53="լ",Norms!$B$10,IF(D53="բլ",Norms!$B$11,IF(D53="Մ",Norms!$B$12))))</f>
        <v>1.04</v>
      </c>
      <c r="AN53" s="224">
        <f>E53*Norms!$E$36/1000</f>
        <v>2607.1642927916373</v>
      </c>
      <c r="AO53" s="138">
        <f>AM53*IF(AL53="k",(O53*Norms!$H$40)*Norms!$E$36,0)/1000</f>
        <v>10325.799182629016</v>
      </c>
      <c r="AP53" s="138">
        <f>AM53*IF(AL53="k",(AA53*Norms!$H$41)*Norms!$E$36,0)/1000</f>
        <v>12332.136378090949</v>
      </c>
      <c r="AQ53" s="138">
        <f>AM53*IF(AL53="k",(AI53*Norms!$H$42)*Norms!$E$36,0)/1000</f>
        <v>8288.5346191850476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16738.5</v>
      </c>
      <c r="AV53" s="139">
        <f t="shared" si="2"/>
        <v>47684.970179905009</v>
      </c>
      <c r="AW53" s="132"/>
      <c r="AX53" s="132"/>
      <c r="AY53" s="134">
        <f t="shared" si="12"/>
        <v>117</v>
      </c>
      <c r="AZ53" s="134">
        <f>IF(AY53&lt;Snund!$B$5,Snund!$B$3*Snund!$B$4*$AX$3+Snund!$B$7*$AW$3*AY53/1000,AY53*Snund!$B$8*$AW$3/1000)</f>
        <v>3035.25</v>
      </c>
      <c r="BA53" s="134">
        <f t="shared" si="3"/>
        <v>631.26282051282055</v>
      </c>
      <c r="BB53" s="134">
        <f t="shared" si="4"/>
        <v>2403.9871794871797</v>
      </c>
      <c r="BC53" s="134">
        <f t="shared" si="5"/>
        <v>2751.84</v>
      </c>
      <c r="BD53" s="176">
        <f>AA53*0.1*'Dasagirq_10%'!$B$3/1000</f>
        <v>54.956800000000001</v>
      </c>
      <c r="BE53" s="176">
        <f>AI53*0.1*'Dasagirq_10%'!$B$4/1000</f>
        <v>36.105406666666667</v>
      </c>
      <c r="BF53" s="231">
        <f t="shared" si="6"/>
        <v>91.062206666666668</v>
      </c>
      <c r="BG53" s="234">
        <f t="shared" si="7"/>
        <v>3238.4271133044576</v>
      </c>
      <c r="BH53" s="234">
        <f t="shared" si="8"/>
        <v>18309.286362116196</v>
      </c>
      <c r="BI53" s="234">
        <f t="shared" si="9"/>
        <v>19361.468178090949</v>
      </c>
      <c r="BJ53" s="234">
        <f t="shared" si="10"/>
        <v>12509.265025851715</v>
      </c>
      <c r="BK53" s="237">
        <f t="shared" si="11"/>
        <v>50180.019566058858</v>
      </c>
    </row>
    <row r="54" spans="1:63">
      <c r="A54">
        <v>50</v>
      </c>
      <c r="B54" s="126" t="s">
        <v>61</v>
      </c>
      <c r="C54" s="55" t="s">
        <v>1099</v>
      </c>
      <c r="D54" s="56" t="s">
        <v>1097</v>
      </c>
      <c r="E54" s="129"/>
      <c r="F54" s="52">
        <v>1</v>
      </c>
      <c r="G54" s="50">
        <v>3.6666666666666665</v>
      </c>
      <c r="H54" s="52">
        <v>1</v>
      </c>
      <c r="I54" s="50">
        <v>3.3333333333333335</v>
      </c>
      <c r="J54" s="52">
        <v>1</v>
      </c>
      <c r="K54" s="50">
        <v>3.6666666666666665</v>
      </c>
      <c r="L54" s="52">
        <v>0.33333333333333331</v>
      </c>
      <c r="M54" s="50">
        <v>1.3333333333333333</v>
      </c>
      <c r="N54" s="61">
        <v>3.3333333333333335</v>
      </c>
      <c r="O54" s="60">
        <v>12</v>
      </c>
      <c r="P54" s="52">
        <v>0.66666666666666663</v>
      </c>
      <c r="Q54" s="50">
        <v>3.3333333333333335</v>
      </c>
      <c r="R54" s="52">
        <v>1</v>
      </c>
      <c r="S54" s="50">
        <v>3.6666666666666665</v>
      </c>
      <c r="T54" s="52">
        <v>0.33333333333333331</v>
      </c>
      <c r="U54" s="50">
        <v>1</v>
      </c>
      <c r="V54" s="52">
        <v>0.66666666666666663</v>
      </c>
      <c r="W54" s="50">
        <v>2.6666666666666665</v>
      </c>
      <c r="X54" s="52">
        <v>1</v>
      </c>
      <c r="Y54" s="50">
        <v>4</v>
      </c>
      <c r="Z54" s="61">
        <v>3.6666666666666665</v>
      </c>
      <c r="AA54" s="60">
        <v>14.666666666666666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62">
        <v>0</v>
      </c>
      <c r="AI54" s="59">
        <v>0</v>
      </c>
      <c r="AJ54" s="53">
        <v>7</v>
      </c>
      <c r="AK54" s="54">
        <v>26.666666666666664</v>
      </c>
      <c r="AL54" s="3" t="str">
        <f t="shared" si="1"/>
        <v>t</v>
      </c>
      <c r="AM54" s="3">
        <f>IF(D54="հ",1,IF(D54="լ",Norms!$B$10,IF(D54="բլ",Norms!$B$11,IF(D54="Մ",Norms!$B$12))))</f>
        <v>1.1299999999999999</v>
      </c>
      <c r="AN54" s="224">
        <f>E54*Norms!$E$36/1000</f>
        <v>0</v>
      </c>
      <c r="AO54" s="138">
        <f>AM54*IF(AL54="k",(O54*Norms!$H$40)*Norms!$E$36,0)/1000</f>
        <v>0</v>
      </c>
      <c r="AP54" s="138">
        <f>AM54*IF(AL54="k",(AA54*Norms!$H$41)*Norms!$E$36,0)/1000</f>
        <v>0</v>
      </c>
      <c r="AQ54" s="138">
        <f>AM54*IF(AL54="k",(AI54*Norms!$H$42)*Norms!$E$36,0)/1000</f>
        <v>0</v>
      </c>
      <c r="AR54" s="229">
        <f>AM54*IF(AL54="t",(N54*Norms!$D$44)*Norms!$E$34*12+O54*Norms!$E$35,0)/1000</f>
        <v>6486.5054517290182</v>
      </c>
      <c r="AS54" s="229">
        <f>AM54*IF(AL54="t",(Z54*Norms!$D$50*Norms!$E$34*12+AA54*Norms!$E$35),0)/1000</f>
        <v>9503.6733298910203</v>
      </c>
      <c r="AT54" s="229">
        <f>AM54*IF(AL54="t",(AH54*Norms!$D$54)*Norms!$E$34*12+AI54*Norms!$E$35,0)/1000</f>
        <v>0</v>
      </c>
      <c r="AU54" s="138">
        <f>IF(AK54&lt;=100,Norms!$G$7,IF(AK54&lt;=300,Norms!$H$7,Norms!$I$7))</f>
        <v>13246.5</v>
      </c>
      <c r="AV54" s="139">
        <f t="shared" si="2"/>
        <v>29236.678781620038</v>
      </c>
      <c r="AW54" s="132"/>
      <c r="AX54" s="132"/>
      <c r="AY54" s="134">
        <f t="shared" si="12"/>
        <v>12</v>
      </c>
      <c r="AZ54" s="134">
        <f>IF(AY54&lt;Snund!$B$5,Snund!$B$3*Snund!$B$4*$AX$3+Snund!$B$7*$AW$3*AY54/1000,AY54*Snund!$B$8*$AW$3/1000)</f>
        <v>918.44999999999993</v>
      </c>
      <c r="BA54" s="134">
        <f t="shared" si="3"/>
        <v>0</v>
      </c>
      <c r="BB54" s="134">
        <f t="shared" si="4"/>
        <v>918.44999999999993</v>
      </c>
      <c r="BC54" s="134">
        <f t="shared" si="5"/>
        <v>282.24</v>
      </c>
      <c r="BD54" s="176">
        <f>AA54*0.1*'Dasagirq_10%'!$B$3/1000</f>
        <v>9.7504000000000008</v>
      </c>
      <c r="BE54" s="176">
        <f>AI54*0.1*'Dasagirq_10%'!$B$4/1000</f>
        <v>0</v>
      </c>
      <c r="BF54" s="231">
        <f t="shared" si="6"/>
        <v>9.7504000000000008</v>
      </c>
      <c r="BG54" s="234">
        <f t="shared" si="7"/>
        <v>0</v>
      </c>
      <c r="BH54" s="234">
        <f t="shared" si="8"/>
        <v>13712.812594586161</v>
      </c>
      <c r="BI54" s="234">
        <f t="shared" si="9"/>
        <v>16452.066587033878</v>
      </c>
      <c r="BJ54" s="234">
        <f t="shared" si="10"/>
        <v>0</v>
      </c>
      <c r="BK54" s="237">
        <f t="shared" si="11"/>
        <v>30164.879181620039</v>
      </c>
    </row>
    <row r="55" spans="1:63">
      <c r="A55">
        <v>51</v>
      </c>
      <c r="B55" s="126" t="s">
        <v>62</v>
      </c>
      <c r="C55" s="55" t="s">
        <v>1099</v>
      </c>
      <c r="D55" s="56" t="s">
        <v>1097</v>
      </c>
      <c r="E55" s="129"/>
      <c r="F55" s="52">
        <v>1</v>
      </c>
      <c r="G55" s="50">
        <v>4</v>
      </c>
      <c r="H55" s="52">
        <v>0.66666666666666663</v>
      </c>
      <c r="I55" s="50">
        <v>2.6666666666666665</v>
      </c>
      <c r="J55" s="52">
        <v>0.5</v>
      </c>
      <c r="K55" s="50">
        <v>2.6666666666666665</v>
      </c>
      <c r="L55" s="52">
        <v>0.5</v>
      </c>
      <c r="M55" s="50">
        <v>2.3333333333333335</v>
      </c>
      <c r="N55" s="61">
        <v>2.6666666666666665</v>
      </c>
      <c r="O55" s="60">
        <v>11.666666666666666</v>
      </c>
      <c r="P55" s="52">
        <v>0.83333333333333337</v>
      </c>
      <c r="Q55" s="50">
        <v>3.3333333333333335</v>
      </c>
      <c r="R55" s="52">
        <v>0.33333333333333331</v>
      </c>
      <c r="S55" s="50">
        <v>1.3333333333333333</v>
      </c>
      <c r="T55" s="52">
        <v>0.33333333333333331</v>
      </c>
      <c r="U55" s="50">
        <v>1.3333333333333333</v>
      </c>
      <c r="V55" s="52">
        <v>0.16666666666666666</v>
      </c>
      <c r="W55" s="50">
        <v>0.66666666666666663</v>
      </c>
      <c r="X55" s="52">
        <v>0.33333333333333331</v>
      </c>
      <c r="Y55" s="50">
        <v>1.3333333333333333</v>
      </c>
      <c r="Z55" s="61">
        <v>2</v>
      </c>
      <c r="AA55" s="60">
        <v>8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62">
        <v>0</v>
      </c>
      <c r="AI55" s="59">
        <v>0</v>
      </c>
      <c r="AJ55" s="53">
        <v>4.6666666666666661</v>
      </c>
      <c r="AK55" s="54">
        <v>19.666666666666664</v>
      </c>
      <c r="AL55" s="3" t="str">
        <f t="shared" si="1"/>
        <v>t</v>
      </c>
      <c r="AM55" s="3">
        <f>IF(D55="հ",1,IF(D55="լ",Norms!$B$10,IF(D55="բլ",Norms!$B$11,IF(D55="Մ",Norms!$B$12))))</f>
        <v>1.1299999999999999</v>
      </c>
      <c r="AN55" s="224">
        <f>E55*Norms!$E$36/1000</f>
        <v>0</v>
      </c>
      <c r="AO55" s="138">
        <f>AM55*IF(AL55="k",(O55*Norms!$H$40)*Norms!$E$36,0)/1000</f>
        <v>0</v>
      </c>
      <c r="AP55" s="138">
        <f>AM55*IF(AL55="k",(AA55*Norms!$H$41)*Norms!$E$36,0)/1000</f>
        <v>0</v>
      </c>
      <c r="AQ55" s="138">
        <f>AM55*IF(AL55="k",(AI55*Norms!$H$42)*Norms!$E$36,0)/1000</f>
        <v>0</v>
      </c>
      <c r="AR55" s="229">
        <f>AM55*IF(AL55="t",(N55*Norms!$D$44)*Norms!$E$34*12+O55*Norms!$E$35,0)/1000</f>
        <v>5222.6946942314935</v>
      </c>
      <c r="AS55" s="229">
        <f>AM55*IF(AL55="t",(Z55*Norms!$D$50*Norms!$E$34*12+AA55*Norms!$E$35),0)/1000</f>
        <v>5183.8218163041938</v>
      </c>
      <c r="AT55" s="229">
        <f>AM55*IF(AL55="t",(AH55*Norms!$D$54)*Norms!$E$34*12+AI55*Norms!$E$35,0)/1000</f>
        <v>0</v>
      </c>
      <c r="AU55" s="138">
        <f>IF(AK55&lt;=100,Norms!$G$7,IF(AK55&lt;=300,Norms!$H$7,Norms!$I$7))</f>
        <v>13246.5</v>
      </c>
      <c r="AV55" s="139">
        <f t="shared" si="2"/>
        <v>23653.016510535686</v>
      </c>
      <c r="AW55" s="132"/>
      <c r="AX55" s="132"/>
      <c r="AY55" s="134">
        <f t="shared" si="12"/>
        <v>11.666666666666666</v>
      </c>
      <c r="AZ55" s="134">
        <f>IF(AY55&lt;Snund!$B$5,Snund!$B$3*Snund!$B$4*$AX$3+Snund!$B$7*$AW$3*AY55/1000,AY55*Snund!$B$8*$AW$3/1000)</f>
        <v>911.73</v>
      </c>
      <c r="BA55" s="134">
        <f t="shared" si="3"/>
        <v>0</v>
      </c>
      <c r="BB55" s="134">
        <f t="shared" si="4"/>
        <v>911.73</v>
      </c>
      <c r="BC55" s="134">
        <f t="shared" si="5"/>
        <v>274.39999999999998</v>
      </c>
      <c r="BD55" s="176">
        <f>AA55*0.1*'Dasagirq_10%'!$B$3/1000</f>
        <v>5.3184000000000005</v>
      </c>
      <c r="BE55" s="176">
        <f>AI55*0.1*'Dasagirq_10%'!$B$4/1000</f>
        <v>0</v>
      </c>
      <c r="BF55" s="231">
        <f t="shared" si="6"/>
        <v>5.3184000000000005</v>
      </c>
      <c r="BG55" s="234">
        <f t="shared" si="7"/>
        <v>0</v>
      </c>
      <c r="BH55" s="234">
        <f t="shared" si="8"/>
        <v>13703.853265660066</v>
      </c>
      <c r="BI55" s="234">
        <f t="shared" si="9"/>
        <v>10866.211644875624</v>
      </c>
      <c r="BJ55" s="234">
        <f t="shared" si="10"/>
        <v>0</v>
      </c>
      <c r="BK55" s="237">
        <f t="shared" si="11"/>
        <v>24570.06491053569</v>
      </c>
    </row>
    <row r="56" spans="1:63">
      <c r="A56">
        <v>52</v>
      </c>
      <c r="B56" s="126" t="s">
        <v>63</v>
      </c>
      <c r="C56" s="55" t="s">
        <v>1100</v>
      </c>
      <c r="D56" s="56" t="s">
        <v>1096</v>
      </c>
      <c r="E56" s="129">
        <v>11.333333333333334</v>
      </c>
      <c r="F56" s="52">
        <v>1</v>
      </c>
      <c r="G56" s="50">
        <v>10.666666666666666</v>
      </c>
      <c r="H56" s="52">
        <v>1</v>
      </c>
      <c r="I56" s="50">
        <v>12</v>
      </c>
      <c r="J56" s="52">
        <v>1</v>
      </c>
      <c r="K56" s="50">
        <v>14.333333333333334</v>
      </c>
      <c r="L56" s="52">
        <v>1</v>
      </c>
      <c r="M56" s="50">
        <v>15.666666666666666</v>
      </c>
      <c r="N56" s="61">
        <v>4</v>
      </c>
      <c r="O56" s="60">
        <v>52.666666666666664</v>
      </c>
      <c r="P56" s="52">
        <v>1</v>
      </c>
      <c r="Q56" s="50">
        <v>10.666666666666666</v>
      </c>
      <c r="R56" s="52">
        <v>1</v>
      </c>
      <c r="S56" s="50">
        <v>8</v>
      </c>
      <c r="T56" s="52">
        <v>1</v>
      </c>
      <c r="U56" s="50">
        <v>9.3333333333333339</v>
      </c>
      <c r="V56" s="52">
        <v>1</v>
      </c>
      <c r="W56" s="50">
        <v>7.333333333333333</v>
      </c>
      <c r="X56" s="52">
        <v>1</v>
      </c>
      <c r="Y56" s="50">
        <v>6</v>
      </c>
      <c r="Z56" s="61">
        <v>5</v>
      </c>
      <c r="AA56" s="60">
        <v>41.333333333333336</v>
      </c>
      <c r="AB56" s="52">
        <v>1</v>
      </c>
      <c r="AC56" s="52">
        <v>6</v>
      </c>
      <c r="AD56" s="52">
        <v>1</v>
      </c>
      <c r="AE56" s="52">
        <v>7.333333333333333</v>
      </c>
      <c r="AF56" s="52">
        <v>1</v>
      </c>
      <c r="AG56" s="52">
        <v>5.666666666666667</v>
      </c>
      <c r="AH56" s="62">
        <v>3</v>
      </c>
      <c r="AI56" s="59">
        <v>19</v>
      </c>
      <c r="AJ56" s="53">
        <v>12</v>
      </c>
      <c r="AK56" s="54">
        <v>113</v>
      </c>
      <c r="AL56" s="3" t="str">
        <f t="shared" si="1"/>
        <v>t</v>
      </c>
      <c r="AM56" s="3">
        <f>IF(D56="հ",1,IF(D56="լ",Norms!$B$10,IF(D56="բլ",Norms!$B$11,IF(D56="Մ",Norms!$B$12))))</f>
        <v>1.04</v>
      </c>
      <c r="AN56" s="224">
        <f>E56*Norms!$E$36/1000</f>
        <v>1214.2956980125434</v>
      </c>
      <c r="AO56" s="138">
        <f>AM56*IF(AL56="k",(O56*Norms!$H$40)*Norms!$E$36,0)/1000</f>
        <v>0</v>
      </c>
      <c r="AP56" s="138">
        <f>AM56*IF(AL56="k",(AA56*Norms!$H$41)*Norms!$E$36,0)/1000</f>
        <v>0</v>
      </c>
      <c r="AQ56" s="138">
        <f>AM56*IF(AL56="k",(AI56*Norms!$H$42)*Norms!$E$36,0)/1000</f>
        <v>0</v>
      </c>
      <c r="AR56" s="229">
        <f>AM56*IF(AL56="t",(N56*Norms!$D$44)*Norms!$E$34*12+O56*Norms!$E$35,0)/1000</f>
        <v>7734.5792752955122</v>
      </c>
      <c r="AS56" s="229">
        <f>AM56*IF(AL56="t",(Z56*Norms!$D$50*Norms!$E$34*12+AA56*Norms!$E$35),0)/1000</f>
        <v>12245.550133200848</v>
      </c>
      <c r="AT56" s="229">
        <f>AM56*IF(AL56="t",(AH56*Norms!$D$54)*Norms!$E$34*12+AI56*Norms!$E$35,0)/1000</f>
        <v>7516.0996580036172</v>
      </c>
      <c r="AU56" s="138">
        <f>IF(AK56&lt;=100,Norms!$G$7,IF(AK56&lt;=300,Norms!$H$7,Norms!$I$7))</f>
        <v>16738.5</v>
      </c>
      <c r="AV56" s="139">
        <f t="shared" si="2"/>
        <v>44234.729066499975</v>
      </c>
      <c r="AW56" s="132"/>
      <c r="AX56" s="132"/>
      <c r="AY56" s="134">
        <f t="shared" si="12"/>
        <v>64</v>
      </c>
      <c r="AZ56" s="134">
        <f>IF(AY56&lt;Snund!$B$5,Snund!$B$3*Snund!$B$4*$AX$3+Snund!$B$7*$AW$3*AY56/1000,AY56*Snund!$B$8*$AW$3/1000)</f>
        <v>1966.77</v>
      </c>
      <c r="BA56" s="134">
        <f t="shared" si="3"/>
        <v>348.28218750000002</v>
      </c>
      <c r="BB56" s="134">
        <f t="shared" si="4"/>
        <v>1618.4878125</v>
      </c>
      <c r="BC56" s="134">
        <f t="shared" si="5"/>
        <v>1505.28</v>
      </c>
      <c r="BD56" s="176">
        <f>AA56*0.1*'Dasagirq_10%'!$B$3/1000</f>
        <v>27.478400000000001</v>
      </c>
      <c r="BE56" s="176">
        <f>AI56*0.1*'Dasagirq_10%'!$B$4/1000</f>
        <v>15.358270000000003</v>
      </c>
      <c r="BF56" s="231">
        <f t="shared" si="6"/>
        <v>42.836670000000005</v>
      </c>
      <c r="BG56" s="234">
        <f t="shared" si="7"/>
        <v>1562.5778855125434</v>
      </c>
      <c r="BH56" s="234">
        <f t="shared" si="8"/>
        <v>14932.567087795513</v>
      </c>
      <c r="BI56" s="234">
        <f t="shared" si="9"/>
        <v>19247.40353320085</v>
      </c>
      <c r="BJ56" s="234">
        <f t="shared" si="10"/>
        <v>11716.082928003618</v>
      </c>
      <c r="BK56" s="237">
        <f t="shared" si="11"/>
        <v>45896.053548999982</v>
      </c>
    </row>
    <row r="57" spans="1:63">
      <c r="A57">
        <v>53</v>
      </c>
      <c r="B57" s="126" t="s">
        <v>64</v>
      </c>
      <c r="C57" s="55" t="s">
        <v>1100</v>
      </c>
      <c r="D57" s="56" t="s">
        <v>1096</v>
      </c>
      <c r="E57" s="129">
        <v>10.333333333333334</v>
      </c>
      <c r="F57" s="52">
        <v>1</v>
      </c>
      <c r="G57" s="50">
        <v>10.666666666666666</v>
      </c>
      <c r="H57" s="52">
        <v>1</v>
      </c>
      <c r="I57" s="50">
        <v>9.3333333333333339</v>
      </c>
      <c r="J57" s="52">
        <v>1</v>
      </c>
      <c r="K57" s="50">
        <v>7.333333333333333</v>
      </c>
      <c r="L57" s="52">
        <v>1</v>
      </c>
      <c r="M57" s="50">
        <v>10.333333333333334</v>
      </c>
      <c r="N57" s="61">
        <v>4</v>
      </c>
      <c r="O57" s="60">
        <v>37.666666666666664</v>
      </c>
      <c r="P57" s="52">
        <v>1</v>
      </c>
      <c r="Q57" s="50">
        <v>10</v>
      </c>
      <c r="R57" s="52">
        <v>1</v>
      </c>
      <c r="S57" s="50">
        <v>5.666666666666667</v>
      </c>
      <c r="T57" s="52">
        <v>1</v>
      </c>
      <c r="U57" s="50">
        <v>6.666666666666667</v>
      </c>
      <c r="V57" s="52">
        <v>1</v>
      </c>
      <c r="W57" s="50">
        <v>8</v>
      </c>
      <c r="X57" s="52">
        <v>1</v>
      </c>
      <c r="Y57" s="50">
        <v>9.3333333333333339</v>
      </c>
      <c r="Z57" s="61">
        <v>5</v>
      </c>
      <c r="AA57" s="60">
        <v>39.666666666666671</v>
      </c>
      <c r="AB57" s="52">
        <v>1</v>
      </c>
      <c r="AC57" s="52">
        <v>7.666666666666667</v>
      </c>
      <c r="AD57" s="52">
        <v>1</v>
      </c>
      <c r="AE57" s="52">
        <v>10</v>
      </c>
      <c r="AF57" s="52">
        <v>1</v>
      </c>
      <c r="AG57" s="52">
        <v>10</v>
      </c>
      <c r="AH57" s="62">
        <v>3</v>
      </c>
      <c r="AI57" s="59">
        <v>27.666666666666668</v>
      </c>
      <c r="AJ57" s="53">
        <v>12</v>
      </c>
      <c r="AK57" s="54">
        <v>105.00000000000001</v>
      </c>
      <c r="AL57" s="3" t="str">
        <f t="shared" si="1"/>
        <v>t</v>
      </c>
      <c r="AM57" s="3">
        <f>IF(D57="հ",1,IF(D57="լ",Norms!$B$10,IF(D57="բլ",Norms!$B$11,IF(D57="Մ",Norms!$B$12))))</f>
        <v>1.04</v>
      </c>
      <c r="AN57" s="224">
        <f>E57*Norms!$E$36/1000</f>
        <v>1107.1519599526132</v>
      </c>
      <c r="AO57" s="138">
        <f>AM57*IF(AL57="k",(O57*Norms!$H$40)*Norms!$E$36,0)/1000</f>
        <v>0</v>
      </c>
      <c r="AP57" s="138">
        <f>AM57*IF(AL57="k",(AA57*Norms!$H$41)*Norms!$E$36,0)/1000</f>
        <v>0</v>
      </c>
      <c r="AQ57" s="138">
        <f>AM57*IF(AL57="k",(AI57*Norms!$H$42)*Norms!$E$36,0)/1000</f>
        <v>0</v>
      </c>
      <c r="AR57" s="229">
        <f>AM57*IF(AL57="t",(N57*Norms!$D$44)*Norms!$E$34*12+O57*Norms!$E$35,0)/1000</f>
        <v>7510.864234287872</v>
      </c>
      <c r="AS57" s="229">
        <f>AM57*IF(AL57="t",(Z57*Norms!$D$50*Norms!$E$34*12+AA57*Norms!$E$35),0)/1000</f>
        <v>12220.692906422222</v>
      </c>
      <c r="AT57" s="229">
        <f>AM57*IF(AL57="t",(AH57*Norms!$D$54)*Norms!$E$34*12+AI57*Norms!$E$35,0)/1000</f>
        <v>7645.3572372524768</v>
      </c>
      <c r="AU57" s="138">
        <f>IF(AK57&lt;=100,Norms!$G$7,IF(AK57&lt;=300,Norms!$H$7,Norms!$I$7))</f>
        <v>16738.5</v>
      </c>
      <c r="AV57" s="139">
        <f t="shared" si="2"/>
        <v>44115.414377962574</v>
      </c>
      <c r="AW57" s="132"/>
      <c r="AX57" s="132"/>
      <c r="AY57" s="134">
        <f t="shared" si="12"/>
        <v>48</v>
      </c>
      <c r="AZ57" s="134">
        <f>IF(AY57&lt;Snund!$B$5,Snund!$B$3*Snund!$B$4*$AX$3+Snund!$B$7*$AW$3*AY57/1000,AY57*Snund!$B$8*$AW$3/1000)</f>
        <v>1644.21</v>
      </c>
      <c r="BA57" s="134">
        <f t="shared" si="3"/>
        <v>353.96187500000008</v>
      </c>
      <c r="BB57" s="134">
        <f t="shared" si="4"/>
        <v>1290.2481250000001</v>
      </c>
      <c r="BC57" s="134">
        <f t="shared" si="5"/>
        <v>1128.96</v>
      </c>
      <c r="BD57" s="176">
        <f>AA57*0.1*'Dasagirq_10%'!$B$3/1000</f>
        <v>26.370400000000004</v>
      </c>
      <c r="BE57" s="176">
        <f>AI57*0.1*'Dasagirq_10%'!$B$4/1000</f>
        <v>22.363796666666669</v>
      </c>
      <c r="BF57" s="231">
        <f t="shared" si="6"/>
        <v>48.734196666666676</v>
      </c>
      <c r="BG57" s="234">
        <f t="shared" si="7"/>
        <v>1461.1138349526132</v>
      </c>
      <c r="BH57" s="234">
        <f t="shared" si="8"/>
        <v>14380.612359287872</v>
      </c>
      <c r="BI57" s="234">
        <f t="shared" si="9"/>
        <v>19221.43830642222</v>
      </c>
      <c r="BJ57" s="234">
        <f t="shared" si="10"/>
        <v>11852.346033919142</v>
      </c>
      <c r="BK57" s="237">
        <f t="shared" si="11"/>
        <v>45454.396699629237</v>
      </c>
    </row>
    <row r="58" spans="1:63">
      <c r="A58">
        <v>54</v>
      </c>
      <c r="B58" s="126" t="s">
        <v>65</v>
      </c>
      <c r="C58" s="55" t="s">
        <v>1100</v>
      </c>
      <c r="D58" s="56" t="s">
        <v>1096</v>
      </c>
      <c r="E58" s="129">
        <v>21.333333333333332</v>
      </c>
      <c r="F58" s="52">
        <v>1</v>
      </c>
      <c r="G58" s="50">
        <v>28</v>
      </c>
      <c r="H58" s="52">
        <v>1</v>
      </c>
      <c r="I58" s="50">
        <v>20.333333333333332</v>
      </c>
      <c r="J58" s="52">
        <v>1</v>
      </c>
      <c r="K58" s="50">
        <v>22.333333333333332</v>
      </c>
      <c r="L58" s="52">
        <v>1</v>
      </c>
      <c r="M58" s="50">
        <v>21.666666666666668</v>
      </c>
      <c r="N58" s="61">
        <v>4</v>
      </c>
      <c r="O58" s="60">
        <v>92.333333333333329</v>
      </c>
      <c r="P58" s="52">
        <v>1</v>
      </c>
      <c r="Q58" s="50">
        <v>18</v>
      </c>
      <c r="R58" s="52">
        <v>1</v>
      </c>
      <c r="S58" s="50">
        <v>17.666666666666668</v>
      </c>
      <c r="T58" s="52">
        <v>1</v>
      </c>
      <c r="U58" s="50">
        <v>18.666666666666668</v>
      </c>
      <c r="V58" s="52">
        <v>1</v>
      </c>
      <c r="W58" s="50">
        <v>22.333333333333332</v>
      </c>
      <c r="X58" s="52">
        <v>1</v>
      </c>
      <c r="Y58" s="50">
        <v>17.333333333333332</v>
      </c>
      <c r="Z58" s="61">
        <v>5</v>
      </c>
      <c r="AA58" s="60">
        <v>94</v>
      </c>
      <c r="AB58" s="52">
        <v>1</v>
      </c>
      <c r="AC58" s="52">
        <v>19.333333333333332</v>
      </c>
      <c r="AD58" s="52">
        <v>1</v>
      </c>
      <c r="AE58" s="52">
        <v>18</v>
      </c>
      <c r="AF58" s="52">
        <v>1</v>
      </c>
      <c r="AG58" s="52">
        <v>14</v>
      </c>
      <c r="AH58" s="62">
        <v>3</v>
      </c>
      <c r="AI58" s="59">
        <v>51.333333333333329</v>
      </c>
      <c r="AJ58" s="53">
        <v>12</v>
      </c>
      <c r="AK58" s="54">
        <v>237.66666666666663</v>
      </c>
      <c r="AL58" s="3" t="str">
        <f t="shared" si="1"/>
        <v>k</v>
      </c>
      <c r="AM58" s="3">
        <f>IF(D58="հ",1,IF(D58="լ",Norms!$B$10,IF(D58="բլ",Norms!$B$11,IF(D58="Մ",Norms!$B$12))))</f>
        <v>1.04</v>
      </c>
      <c r="AN58" s="224">
        <f>E58*Norms!$E$36/1000</f>
        <v>2285.7330786118459</v>
      </c>
      <c r="AO58" s="138">
        <f>AM58*IF(AL58="k",(O58*Norms!$H$40)*Norms!$E$36,0)/1000</f>
        <v>10288.656020101573</v>
      </c>
      <c r="AP58" s="138">
        <f>AM58*IF(AL58="k",(AA58*Norms!$H$41)*Norms!$E$36,0)/1000</f>
        <v>14022.832494442126</v>
      </c>
      <c r="AQ58" s="138">
        <f>AM58*IF(AL58="k",(AI58*Norms!$H$42)*Norms!$E$36,0)/1000</f>
        <v>9525.6293384663986</v>
      </c>
      <c r="AR58" s="229">
        <f>AM58*IF(AL58="t",(N58*Norms!$D$44)*Norms!$E$34*12+O58*Norms!$E$35,0)/1000</f>
        <v>0</v>
      </c>
      <c r="AS58" s="229">
        <f>AM58*IF(AL58="t",(Z58*Norms!$D$50*Norms!$E$34*12+AA58*Norms!$E$35),0)/1000</f>
        <v>0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16738.5</v>
      </c>
      <c r="AV58" s="139">
        <f t="shared" si="2"/>
        <v>50575.617853010102</v>
      </c>
      <c r="AW58" s="132"/>
      <c r="AX58" s="132"/>
      <c r="AY58" s="134">
        <f t="shared" si="12"/>
        <v>113.66666666666666</v>
      </c>
      <c r="AZ58" s="134">
        <f>IF(AY58&lt;Snund!$B$5,Snund!$B$3*Snund!$B$4*$AX$3+Snund!$B$7*$AW$3*AY58/1000,AY58*Snund!$B$8*$AW$3/1000)</f>
        <v>2968.05</v>
      </c>
      <c r="BA58" s="134">
        <f t="shared" si="3"/>
        <v>557.05337243401766</v>
      </c>
      <c r="BB58" s="134">
        <f t="shared" si="4"/>
        <v>2410.9966275659826</v>
      </c>
      <c r="BC58" s="134">
        <f t="shared" si="5"/>
        <v>2673.44</v>
      </c>
      <c r="BD58" s="176">
        <f>AA58*0.1*'Dasagirq_10%'!$B$3/1000</f>
        <v>62.491200000000006</v>
      </c>
      <c r="BE58" s="176">
        <f>AI58*0.1*'Dasagirq_10%'!$B$4/1000</f>
        <v>41.494273333333332</v>
      </c>
      <c r="BF58" s="231">
        <f t="shared" si="6"/>
        <v>103.98547333333335</v>
      </c>
      <c r="BG58" s="234">
        <f t="shared" si="7"/>
        <v>2842.7864510458635</v>
      </c>
      <c r="BH58" s="234">
        <f t="shared" si="8"/>
        <v>18279.152647667557</v>
      </c>
      <c r="BI58" s="234">
        <f t="shared" si="9"/>
        <v>21059.698694442126</v>
      </c>
      <c r="BJ58" s="234">
        <f t="shared" si="10"/>
        <v>13751.748611799732</v>
      </c>
      <c r="BK58" s="237">
        <f t="shared" si="11"/>
        <v>53090.599953909419</v>
      </c>
    </row>
    <row r="59" spans="1:63">
      <c r="A59">
        <v>55</v>
      </c>
      <c r="B59" s="126" t="s">
        <v>66</v>
      </c>
      <c r="C59" s="55" t="s">
        <v>1100</v>
      </c>
      <c r="D59" s="55" t="s">
        <v>1097</v>
      </c>
      <c r="E59" s="129"/>
      <c r="F59" s="52">
        <v>1</v>
      </c>
      <c r="G59" s="50">
        <v>11.333333333333334</v>
      </c>
      <c r="H59" s="52">
        <v>1</v>
      </c>
      <c r="I59" s="50">
        <v>8.6666666666666661</v>
      </c>
      <c r="J59" s="52">
        <v>1</v>
      </c>
      <c r="K59" s="50">
        <v>11.666666666666666</v>
      </c>
      <c r="L59" s="52">
        <v>1</v>
      </c>
      <c r="M59" s="50">
        <v>10.666666666666666</v>
      </c>
      <c r="N59" s="61">
        <v>4</v>
      </c>
      <c r="O59" s="60">
        <v>42.333333333333336</v>
      </c>
      <c r="P59" s="52">
        <v>1</v>
      </c>
      <c r="Q59" s="50">
        <v>11</v>
      </c>
      <c r="R59" s="52">
        <v>1</v>
      </c>
      <c r="S59" s="50">
        <v>9.3333333333333339</v>
      </c>
      <c r="T59" s="52">
        <v>1</v>
      </c>
      <c r="U59" s="50">
        <v>8</v>
      </c>
      <c r="V59" s="52">
        <v>1</v>
      </c>
      <c r="W59" s="50">
        <v>8</v>
      </c>
      <c r="X59" s="52">
        <v>1</v>
      </c>
      <c r="Y59" s="50">
        <v>6.666666666666667</v>
      </c>
      <c r="Z59" s="61">
        <v>5</v>
      </c>
      <c r="AA59" s="60">
        <v>43</v>
      </c>
      <c r="AB59" s="52">
        <v>1</v>
      </c>
      <c r="AC59" s="52">
        <v>8.6666666666666661</v>
      </c>
      <c r="AD59" s="52">
        <v>0.66666666666666663</v>
      </c>
      <c r="AE59" s="52">
        <v>5.666666666666667</v>
      </c>
      <c r="AF59" s="52">
        <v>0.5</v>
      </c>
      <c r="AG59" s="52">
        <v>4</v>
      </c>
      <c r="AH59" s="62">
        <v>2.1666666666666665</v>
      </c>
      <c r="AI59" s="59">
        <v>18.333333333333332</v>
      </c>
      <c r="AJ59" s="53">
        <v>11.166666666666666</v>
      </c>
      <c r="AK59" s="54">
        <v>103.66666666666667</v>
      </c>
      <c r="AL59" s="3" t="str">
        <f t="shared" si="1"/>
        <v>t</v>
      </c>
      <c r="AM59" s="3">
        <f>IF(D59="հ",1,IF(D59="լ",Norms!$B$10,IF(D59="բլ",Norms!$B$11,IF(D59="Մ",Norms!$B$12))))</f>
        <v>1.1299999999999999</v>
      </c>
      <c r="AN59" s="224">
        <f>E59*Norms!$E$36/1000</f>
        <v>0</v>
      </c>
      <c r="AO59" s="138">
        <f>AM59*IF(AL59="k",(O59*Norms!$H$40)*Norms!$E$36,0)/1000</f>
        <v>0</v>
      </c>
      <c r="AP59" s="138">
        <f>AM59*IF(AL59="k",(AA59*Norms!$H$41)*Norms!$E$36,0)/1000</f>
        <v>0</v>
      </c>
      <c r="AQ59" s="138">
        <f>AM59*IF(AL59="k",(AI59*Norms!$H$42)*Norms!$E$36,0)/1000</f>
        <v>0</v>
      </c>
      <c r="AR59" s="229">
        <f>AM59*IF(AL59="t",(N59*Norms!$D$44)*Norms!$E$34*12+O59*Norms!$E$35,0)/1000</f>
        <v>8236.4662021854492</v>
      </c>
      <c r="AS59" s="229">
        <f>AM59*IF(AL59="t",(Z59*Norms!$D$50*Norms!$E$34*12+AA59*Norms!$E$35),0)/1000</f>
        <v>13332.269535362313</v>
      </c>
      <c r="AT59" s="229">
        <f>AM59*IF(AL59="t",(AH59*Norms!$D$54)*Norms!$E$34*12+AI59*Norms!$E$35,0)/1000</f>
        <v>5972.7734805455957</v>
      </c>
      <c r="AU59" s="138">
        <f>IF(AK59&lt;=100,Norms!$G$7,IF(AK59&lt;=300,Norms!$H$7,Norms!$I$7))</f>
        <v>16738.5</v>
      </c>
      <c r="AV59" s="139">
        <f t="shared" si="2"/>
        <v>44280.009218093357</v>
      </c>
      <c r="AW59" s="132"/>
      <c r="AX59" s="132"/>
      <c r="AY59" s="134">
        <f t="shared" si="12"/>
        <v>42.333333333333336</v>
      </c>
      <c r="AZ59" s="134">
        <f>IF(AY59&lt;Snund!$B$5,Snund!$B$3*Snund!$B$4*$AX$3+Snund!$B$7*$AW$3*AY59/1000,AY59*Snund!$B$8*$AW$3/1000)</f>
        <v>1529.97</v>
      </c>
      <c r="BA59" s="134">
        <f t="shared" si="3"/>
        <v>0</v>
      </c>
      <c r="BB59" s="134">
        <f t="shared" si="4"/>
        <v>1529.97</v>
      </c>
      <c r="BC59" s="134">
        <f t="shared" si="5"/>
        <v>995.68</v>
      </c>
      <c r="BD59" s="176">
        <f>AA59*0.1*'Dasagirq_10%'!$B$3/1000</f>
        <v>28.586399999999998</v>
      </c>
      <c r="BE59" s="176">
        <f>AI59*0.1*'Dasagirq_10%'!$B$4/1000</f>
        <v>14.819383333333333</v>
      </c>
      <c r="BF59" s="231">
        <f t="shared" si="6"/>
        <v>43.405783333333332</v>
      </c>
      <c r="BG59" s="234">
        <f t="shared" si="7"/>
        <v>0</v>
      </c>
      <c r="BH59" s="234">
        <f t="shared" si="8"/>
        <v>15762.316799200375</v>
      </c>
      <c r="BI59" s="234">
        <f t="shared" si="9"/>
        <v>20855.706681630971</v>
      </c>
      <c r="BJ59" s="234">
        <f t="shared" si="10"/>
        <v>9235.3615205953483</v>
      </c>
      <c r="BK59" s="237">
        <f t="shared" si="11"/>
        <v>45853.385001426694</v>
      </c>
    </row>
    <row r="60" spans="1:63">
      <c r="A60">
        <v>56</v>
      </c>
      <c r="B60" s="126" t="s">
        <v>67</v>
      </c>
      <c r="C60" s="55" t="s">
        <v>1099</v>
      </c>
      <c r="D60" s="55" t="s">
        <v>1097</v>
      </c>
      <c r="E60" s="129"/>
      <c r="F60" s="52">
        <v>1</v>
      </c>
      <c r="G60" s="50">
        <v>3</v>
      </c>
      <c r="H60" s="52">
        <v>0.66666666666666663</v>
      </c>
      <c r="I60" s="50">
        <v>4</v>
      </c>
      <c r="J60" s="52">
        <v>0.83333333333333337</v>
      </c>
      <c r="K60" s="50">
        <v>6</v>
      </c>
      <c r="L60" s="52">
        <v>0.66666666666666663</v>
      </c>
      <c r="M60" s="50">
        <v>5</v>
      </c>
      <c r="N60" s="61">
        <v>3.1666666666666665</v>
      </c>
      <c r="O60" s="60">
        <v>18</v>
      </c>
      <c r="P60" s="52">
        <v>0.5</v>
      </c>
      <c r="Q60" s="50">
        <v>3.3333333333333335</v>
      </c>
      <c r="R60" s="52">
        <v>0.83333333333333337</v>
      </c>
      <c r="S60" s="50">
        <v>6.333333333333333</v>
      </c>
      <c r="T60" s="52">
        <v>0.66666666666666663</v>
      </c>
      <c r="U60" s="50">
        <v>4.666666666666667</v>
      </c>
      <c r="V60" s="52">
        <v>0.5</v>
      </c>
      <c r="W60" s="50">
        <v>3</v>
      </c>
      <c r="X60" s="52">
        <v>0.5</v>
      </c>
      <c r="Y60" s="50">
        <v>3.6666666666666665</v>
      </c>
      <c r="Z60" s="61">
        <v>3</v>
      </c>
      <c r="AA60" s="60">
        <v>21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62">
        <v>0</v>
      </c>
      <c r="AI60" s="59">
        <v>0</v>
      </c>
      <c r="AJ60" s="53">
        <v>6.1666666666666661</v>
      </c>
      <c r="AK60" s="54">
        <v>39</v>
      </c>
      <c r="AL60" s="3" t="str">
        <f t="shared" si="1"/>
        <v>t</v>
      </c>
      <c r="AM60" s="3">
        <f>IF(D60="հ",1,IF(D60="լ",Norms!$B$10,IF(D60="բլ",Norms!$B$11,IF(D60="Մ",Norms!$B$12))))</f>
        <v>1.1299999999999999</v>
      </c>
      <c r="AN60" s="224">
        <f>E60*Norms!$E$36/1000</f>
        <v>0</v>
      </c>
      <c r="AO60" s="138">
        <f>AM60*IF(AL60="k",(O60*Norms!$H$40)*Norms!$E$36,0)/1000</f>
        <v>0</v>
      </c>
      <c r="AP60" s="138">
        <f>AM60*IF(AL60="k",(AA60*Norms!$H$41)*Norms!$E$36,0)/1000</f>
        <v>0</v>
      </c>
      <c r="AQ60" s="138">
        <f>AM60*IF(AL60="k",(AI60*Norms!$H$42)*Norms!$E$36,0)/1000</f>
        <v>0</v>
      </c>
      <c r="AR60" s="229">
        <f>AM60*IF(AL60="t",(N60*Norms!$D$44)*Norms!$E$34*12+O60*Norms!$E$35,0)/1000</f>
        <v>6269.1331775935278</v>
      </c>
      <c r="AS60" s="229">
        <f>AM60*IF(AL60="t",(Z60*Norms!$D$50*Norms!$E$34*12+AA60*Norms!$E$35),0)/1000</f>
        <v>7921.5777223439627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13246.5</v>
      </c>
      <c r="AV60" s="139">
        <f t="shared" si="2"/>
        <v>27437.21089993749</v>
      </c>
      <c r="AW60" s="132"/>
      <c r="AX60" s="132"/>
      <c r="AY60" s="134">
        <f t="shared" si="12"/>
        <v>18</v>
      </c>
      <c r="AZ60" s="134">
        <f>IF(AY60&lt;Snund!$B$5,Snund!$B$3*Snund!$B$4*$AX$3+Snund!$B$7*$AW$3*AY60/1000,AY60*Snund!$B$8*$AW$3/1000)</f>
        <v>1039.4099999999999</v>
      </c>
      <c r="BA60" s="134">
        <f t="shared" si="3"/>
        <v>0</v>
      </c>
      <c r="BB60" s="134">
        <f t="shared" si="4"/>
        <v>1039.4099999999999</v>
      </c>
      <c r="BC60" s="134">
        <f t="shared" si="5"/>
        <v>423.36</v>
      </c>
      <c r="BD60" s="176">
        <f>AA60*0.1*'Dasagirq_10%'!$B$3/1000</f>
        <v>13.960800000000001</v>
      </c>
      <c r="BE60" s="176">
        <f>AI60*0.1*'Dasagirq_10%'!$B$4/1000</f>
        <v>0</v>
      </c>
      <c r="BF60" s="231">
        <f t="shared" si="6"/>
        <v>13.960800000000001</v>
      </c>
      <c r="BG60" s="234">
        <f t="shared" si="7"/>
        <v>0</v>
      </c>
      <c r="BH60" s="234">
        <f t="shared" si="8"/>
        <v>14110.799934350285</v>
      </c>
      <c r="BI60" s="234">
        <f t="shared" si="9"/>
        <v>14379.781765587206</v>
      </c>
      <c r="BJ60" s="234">
        <f t="shared" si="10"/>
        <v>0</v>
      </c>
      <c r="BK60" s="237">
        <f t="shared" si="11"/>
        <v>28490.581699937491</v>
      </c>
    </row>
    <row r="61" spans="1:63">
      <c r="A61">
        <v>57</v>
      </c>
      <c r="B61" s="126" t="s">
        <v>68</v>
      </c>
      <c r="C61" s="55" t="s">
        <v>1100</v>
      </c>
      <c r="D61" s="55" t="s">
        <v>1097</v>
      </c>
      <c r="E61" s="129">
        <v>19.333333333333332</v>
      </c>
      <c r="F61" s="52">
        <v>1</v>
      </c>
      <c r="G61" s="50">
        <v>10</v>
      </c>
      <c r="H61" s="52">
        <v>1</v>
      </c>
      <c r="I61" s="50">
        <v>11.333333333333334</v>
      </c>
      <c r="J61" s="52">
        <v>1</v>
      </c>
      <c r="K61" s="50">
        <v>9</v>
      </c>
      <c r="L61" s="52">
        <v>1</v>
      </c>
      <c r="M61" s="50">
        <v>5.666666666666667</v>
      </c>
      <c r="N61" s="61">
        <v>4</v>
      </c>
      <c r="O61" s="60">
        <v>36</v>
      </c>
      <c r="P61" s="52">
        <v>1</v>
      </c>
      <c r="Q61" s="50">
        <v>8.3333333333333339</v>
      </c>
      <c r="R61" s="52">
        <v>1</v>
      </c>
      <c r="S61" s="50">
        <v>9.3333333333333339</v>
      </c>
      <c r="T61" s="52">
        <v>1</v>
      </c>
      <c r="U61" s="50">
        <v>7</v>
      </c>
      <c r="V61" s="52">
        <v>1</v>
      </c>
      <c r="W61" s="50">
        <v>4.666666666666667</v>
      </c>
      <c r="X61" s="52">
        <v>1</v>
      </c>
      <c r="Y61" s="50">
        <v>6</v>
      </c>
      <c r="Z61" s="61">
        <v>5</v>
      </c>
      <c r="AA61" s="60">
        <v>35.333333333333336</v>
      </c>
      <c r="AB61" s="52">
        <v>1</v>
      </c>
      <c r="AC61" s="52">
        <v>7</v>
      </c>
      <c r="AD61" s="52">
        <v>1</v>
      </c>
      <c r="AE61" s="52">
        <v>9</v>
      </c>
      <c r="AF61" s="52">
        <v>1</v>
      </c>
      <c r="AG61" s="52">
        <v>7.333333333333333</v>
      </c>
      <c r="AH61" s="62">
        <v>3</v>
      </c>
      <c r="AI61" s="59">
        <v>23.333333333333332</v>
      </c>
      <c r="AJ61" s="53">
        <v>12</v>
      </c>
      <c r="AK61" s="54">
        <v>94.666666666666671</v>
      </c>
      <c r="AL61" s="3" t="str">
        <f t="shared" si="1"/>
        <v>t</v>
      </c>
      <c r="AM61" s="3">
        <f>IF(D61="հ",1,IF(D61="լ",Norms!$B$10,IF(D61="բլ",Norms!$B$11,IF(D61="Մ",Norms!$B$12))))</f>
        <v>1.1299999999999999</v>
      </c>
      <c r="AN61" s="224">
        <f>E61*Norms!$E$36/1000</f>
        <v>2071.4456024919859</v>
      </c>
      <c r="AO61" s="138">
        <f>AM61*IF(AL61="k",(O61*Norms!$H$40)*Norms!$E$36,0)/1000</f>
        <v>0</v>
      </c>
      <c r="AP61" s="138">
        <f>AM61*IF(AL61="k",(AA61*Norms!$H$41)*Norms!$E$36,0)/1000</f>
        <v>0</v>
      </c>
      <c r="AQ61" s="138">
        <f>AM61*IF(AL61="k",(AI61*Norms!$H$42)*Norms!$E$36,0)/1000</f>
        <v>0</v>
      </c>
      <c r="AR61" s="229">
        <f>AM61*IF(AL61="t",(N61*Norms!$D$44)*Norms!$E$34*12+O61*Norms!$E$35,0)/1000</f>
        <v>8133.8345370052366</v>
      </c>
      <c r="AS61" s="229">
        <f>AM61*IF(AL61="t",(Z61*Norms!$D$50*Norms!$E$34*12+AA61*Norms!$E$35),0)/1000</f>
        <v>13208.031203828368</v>
      </c>
      <c r="AT61" s="229">
        <f>AM61*IF(AL61="t",(AH61*Norms!$D$54)*Norms!$E$34*12+AI61*Norms!$E$35,0)/1000</f>
        <v>8236.7530248266266</v>
      </c>
      <c r="AU61" s="138">
        <f>IF(AK61&lt;=100,Norms!$G$7,IF(AK61&lt;=300,Norms!$H$7,Norms!$I$7))</f>
        <v>13246.5</v>
      </c>
      <c r="AV61" s="139">
        <f t="shared" si="2"/>
        <v>42825.118765660227</v>
      </c>
      <c r="AW61" s="132"/>
      <c r="AX61" s="132"/>
      <c r="AY61" s="134">
        <f t="shared" si="12"/>
        <v>55.333333333333329</v>
      </c>
      <c r="AZ61" s="134">
        <f>IF(AY61&lt;Snund!$B$5,Snund!$B$3*Snund!$B$4*$AX$3+Snund!$B$7*$AW$3*AY61/1000,AY61*Snund!$B$8*$AW$3/1000)</f>
        <v>1792.05</v>
      </c>
      <c r="BA61" s="134">
        <f t="shared" si="3"/>
        <v>626.13795180722889</v>
      </c>
      <c r="BB61" s="134">
        <f t="shared" si="4"/>
        <v>1165.9120481927712</v>
      </c>
      <c r="BC61" s="134">
        <f t="shared" si="5"/>
        <v>1301.44</v>
      </c>
      <c r="BD61" s="176">
        <f>AA61*0.1*'Dasagirq_10%'!$B$3/1000</f>
        <v>23.489600000000003</v>
      </c>
      <c r="BE61" s="176">
        <f>AI61*0.1*'Dasagirq_10%'!$B$4/1000</f>
        <v>18.861033333333335</v>
      </c>
      <c r="BF61" s="231">
        <f t="shared" si="6"/>
        <v>42.350633333333334</v>
      </c>
      <c r="BG61" s="234">
        <f t="shared" si="7"/>
        <v>2697.5835542992149</v>
      </c>
      <c r="BH61" s="234">
        <f t="shared" si="8"/>
        <v>13715.246585198009</v>
      </c>
      <c r="BI61" s="234">
        <f t="shared" si="9"/>
        <v>18750.895803828367</v>
      </c>
      <c r="BJ61" s="234">
        <f t="shared" si="10"/>
        <v>11567.239058159959</v>
      </c>
      <c r="BK61" s="237">
        <f t="shared" si="11"/>
        <v>44033.381447186337</v>
      </c>
    </row>
    <row r="62" spans="1:63">
      <c r="A62">
        <v>58</v>
      </c>
      <c r="B62" s="126" t="s">
        <v>69</v>
      </c>
      <c r="C62" s="55" t="s">
        <v>1100</v>
      </c>
      <c r="D62" s="55" t="s">
        <v>1097</v>
      </c>
      <c r="E62" s="129"/>
      <c r="F62" s="52">
        <v>1</v>
      </c>
      <c r="G62" s="50">
        <v>13</v>
      </c>
      <c r="H62" s="52">
        <v>1</v>
      </c>
      <c r="I62" s="50">
        <v>9.3333333333333339</v>
      </c>
      <c r="J62" s="52">
        <v>1</v>
      </c>
      <c r="K62" s="50">
        <v>10.666666666666666</v>
      </c>
      <c r="L62" s="52">
        <v>1</v>
      </c>
      <c r="M62" s="50">
        <v>11.333333333333334</v>
      </c>
      <c r="N62" s="61">
        <v>4</v>
      </c>
      <c r="O62" s="60">
        <v>44.333333333333336</v>
      </c>
      <c r="P62" s="52">
        <v>1</v>
      </c>
      <c r="Q62" s="50">
        <v>7</v>
      </c>
      <c r="R62" s="52">
        <v>1</v>
      </c>
      <c r="S62" s="50">
        <v>5.666666666666667</v>
      </c>
      <c r="T62" s="52">
        <v>1</v>
      </c>
      <c r="U62" s="50">
        <v>10</v>
      </c>
      <c r="V62" s="52">
        <v>1</v>
      </c>
      <c r="W62" s="50">
        <v>7.333333333333333</v>
      </c>
      <c r="X62" s="52">
        <v>1</v>
      </c>
      <c r="Y62" s="50">
        <v>5.666666666666667</v>
      </c>
      <c r="Z62" s="61">
        <v>5</v>
      </c>
      <c r="AA62" s="60">
        <v>35.666666666666664</v>
      </c>
      <c r="AB62" s="52">
        <v>1</v>
      </c>
      <c r="AC62" s="52">
        <v>7.333333333333333</v>
      </c>
      <c r="AD62" s="52">
        <v>1</v>
      </c>
      <c r="AE62" s="52">
        <v>6.666666666666667</v>
      </c>
      <c r="AF62" s="52">
        <v>1</v>
      </c>
      <c r="AG62" s="52">
        <v>5.333333333333333</v>
      </c>
      <c r="AH62" s="62">
        <v>3</v>
      </c>
      <c r="AI62" s="59">
        <v>19.333333333333332</v>
      </c>
      <c r="AJ62" s="53">
        <v>12</v>
      </c>
      <c r="AK62" s="54">
        <v>99.333333333333329</v>
      </c>
      <c r="AL62" s="3" t="str">
        <f t="shared" si="1"/>
        <v>t</v>
      </c>
      <c r="AM62" s="3">
        <f>IF(D62="հ",1,IF(D62="լ",Norms!$B$10,IF(D62="բլ",Norms!$B$11,IF(D62="Մ",Norms!$B$12))))</f>
        <v>1.1299999999999999</v>
      </c>
      <c r="AN62" s="224">
        <f>E62*Norms!$E$36/1000</f>
        <v>0</v>
      </c>
      <c r="AO62" s="138">
        <f>AM62*IF(AL62="k",(O62*Norms!$H$40)*Norms!$E$36,0)/1000</f>
        <v>0</v>
      </c>
      <c r="AP62" s="138">
        <f>AM62*IF(AL62="k",(AA62*Norms!$H$41)*Norms!$E$36,0)/1000</f>
        <v>0</v>
      </c>
      <c r="AQ62" s="138">
        <f>AM62*IF(AL62="k",(AI62*Norms!$H$42)*Norms!$E$36,0)/1000</f>
        <v>0</v>
      </c>
      <c r="AR62" s="229">
        <f>AM62*IF(AL62="t",(N62*Norms!$D$44)*Norms!$E$34*12+O62*Norms!$E$35,0)/1000</f>
        <v>8268.8762017160443</v>
      </c>
      <c r="AS62" s="229">
        <f>AM62*IF(AL62="t",(Z62*Norms!$D$50*Norms!$E$34*12+AA62*Norms!$E$35),0)/1000</f>
        <v>13213.432870416802</v>
      </c>
      <c r="AT62" s="229">
        <f>AM62*IF(AL62="t",(AH62*Norms!$D$54)*Norms!$E$34*12+AI62*Norms!$E$35,0)/1000</f>
        <v>8171.9330257654383</v>
      </c>
      <c r="AU62" s="138">
        <f>IF(AK62&lt;=100,Norms!$G$7,IF(AK62&lt;=300,Norms!$H$7,Norms!$I$7))</f>
        <v>13246.5</v>
      </c>
      <c r="AV62" s="139">
        <f t="shared" si="2"/>
        <v>42900.742097898285</v>
      </c>
      <c r="AW62" s="132"/>
      <c r="AX62" s="132"/>
      <c r="AY62" s="134">
        <f t="shared" si="12"/>
        <v>44.333333333333336</v>
      </c>
      <c r="AZ62" s="134">
        <f>IF(AY62&lt;Snund!$B$5,Snund!$B$3*Snund!$B$4*$AX$3+Snund!$B$7*$AW$3*AY62/1000,AY62*Snund!$B$8*$AW$3/1000)</f>
        <v>1570.29</v>
      </c>
      <c r="BA62" s="134">
        <f t="shared" si="3"/>
        <v>0</v>
      </c>
      <c r="BB62" s="134">
        <f t="shared" si="4"/>
        <v>1570.29</v>
      </c>
      <c r="BC62" s="134">
        <f t="shared" si="5"/>
        <v>1042.72</v>
      </c>
      <c r="BD62" s="176">
        <f>AA62*0.1*'Dasagirq_10%'!$B$3/1000</f>
        <v>23.711199999999998</v>
      </c>
      <c r="BE62" s="176">
        <f>AI62*0.1*'Dasagirq_10%'!$B$4/1000</f>
        <v>15.627713333333332</v>
      </c>
      <c r="BF62" s="231">
        <f t="shared" si="6"/>
        <v>39.338913333333331</v>
      </c>
      <c r="BG62" s="234">
        <f t="shared" si="7"/>
        <v>0</v>
      </c>
      <c r="BH62" s="234">
        <f t="shared" si="8"/>
        <v>14254.666201716045</v>
      </c>
      <c r="BI62" s="234">
        <f t="shared" si="9"/>
        <v>18756.519070416802</v>
      </c>
      <c r="BJ62" s="234">
        <f t="shared" si="10"/>
        <v>11499.185739098772</v>
      </c>
      <c r="BK62" s="237">
        <f t="shared" si="11"/>
        <v>44510.371011231618</v>
      </c>
    </row>
    <row r="63" spans="1:63">
      <c r="A63">
        <v>59</v>
      </c>
      <c r="B63" s="126" t="s">
        <v>70</v>
      </c>
      <c r="C63" s="55" t="s">
        <v>1100</v>
      </c>
      <c r="D63" s="55" t="s">
        <v>1097</v>
      </c>
      <c r="E63" s="129">
        <v>11</v>
      </c>
      <c r="F63" s="52">
        <v>1</v>
      </c>
      <c r="G63" s="50">
        <v>7.666666666666667</v>
      </c>
      <c r="H63" s="52">
        <v>1</v>
      </c>
      <c r="I63" s="50">
        <v>12.666666666666666</v>
      </c>
      <c r="J63" s="52">
        <v>1</v>
      </c>
      <c r="K63" s="50">
        <v>16</v>
      </c>
      <c r="L63" s="52">
        <v>1</v>
      </c>
      <c r="M63" s="50">
        <v>14</v>
      </c>
      <c r="N63" s="61">
        <v>4</v>
      </c>
      <c r="O63" s="60">
        <v>50.333333333333329</v>
      </c>
      <c r="P63" s="52">
        <v>1</v>
      </c>
      <c r="Q63" s="50">
        <v>15.666666666666666</v>
      </c>
      <c r="R63" s="52">
        <v>1</v>
      </c>
      <c r="S63" s="50">
        <v>13</v>
      </c>
      <c r="T63" s="52">
        <v>1</v>
      </c>
      <c r="U63" s="50">
        <v>11.666666666666666</v>
      </c>
      <c r="V63" s="52">
        <v>1</v>
      </c>
      <c r="W63" s="50">
        <v>11.333333333333334</v>
      </c>
      <c r="X63" s="52">
        <v>1</v>
      </c>
      <c r="Y63" s="50">
        <v>13.666666666666666</v>
      </c>
      <c r="Z63" s="61">
        <v>5</v>
      </c>
      <c r="AA63" s="60">
        <v>65.333333333333329</v>
      </c>
      <c r="AB63" s="52">
        <v>1</v>
      </c>
      <c r="AC63" s="52">
        <v>10.333333333333334</v>
      </c>
      <c r="AD63" s="52">
        <v>1</v>
      </c>
      <c r="AE63" s="52">
        <v>6</v>
      </c>
      <c r="AF63" s="52">
        <v>1</v>
      </c>
      <c r="AG63" s="52">
        <v>7</v>
      </c>
      <c r="AH63" s="62">
        <v>3</v>
      </c>
      <c r="AI63" s="59">
        <v>23.333333333333336</v>
      </c>
      <c r="AJ63" s="53">
        <v>12</v>
      </c>
      <c r="AK63" s="54">
        <v>139</v>
      </c>
      <c r="AL63" s="3" t="str">
        <f t="shared" si="1"/>
        <v>t</v>
      </c>
      <c r="AM63" s="3">
        <f>IF(D63="հ",1,IF(D63="լ",Norms!$B$10,IF(D63="բլ",Norms!$B$11,IF(D63="Մ",Norms!$B$12))))</f>
        <v>1.1299999999999999</v>
      </c>
      <c r="AN63" s="224">
        <f>E63*Norms!$E$36/1000</f>
        <v>1178.5811186592332</v>
      </c>
      <c r="AO63" s="138">
        <f>AM63*IF(AL63="k",(O63*Norms!$H$40)*Norms!$E$36,0)/1000</f>
        <v>0</v>
      </c>
      <c r="AP63" s="138">
        <f>AM63*IF(AL63="k",(AA63*Norms!$H$41)*Norms!$E$36,0)/1000</f>
        <v>0</v>
      </c>
      <c r="AQ63" s="138">
        <f>AM63*IF(AL63="k",(AI63*Norms!$H$42)*Norms!$E$36,0)/1000</f>
        <v>0</v>
      </c>
      <c r="AR63" s="229">
        <f>AM63*IF(AL63="t",(N63*Norms!$D$44)*Norms!$E$34*12+O63*Norms!$E$35,0)/1000</f>
        <v>8366.1062003078259</v>
      </c>
      <c r="AS63" s="229">
        <f>AM63*IF(AL63="t",(Z63*Norms!$D$50*Norms!$E$34*12+AA63*Norms!$E$35),0)/1000</f>
        <v>13694.18119678728</v>
      </c>
      <c r="AT63" s="229">
        <f>AM63*IF(AL63="t",(AH63*Norms!$D$54)*Norms!$E$34*12+AI63*Norms!$E$35,0)/1000</f>
        <v>8236.7530248266266</v>
      </c>
      <c r="AU63" s="138">
        <f>IF(AK63&lt;=100,Norms!$G$7,IF(AK63&lt;=300,Norms!$H$7,Norms!$I$7))</f>
        <v>16738.5</v>
      </c>
      <c r="AV63" s="139">
        <f t="shared" si="2"/>
        <v>47035.540421921731</v>
      </c>
      <c r="AW63" s="132"/>
      <c r="AX63" s="132"/>
      <c r="AY63" s="134">
        <f t="shared" si="12"/>
        <v>61.333333333333329</v>
      </c>
      <c r="AZ63" s="134">
        <f>IF(AY63&lt;Snund!$B$5,Snund!$B$3*Snund!$B$4*$AX$3+Snund!$B$7*$AW$3*AY63/1000,AY63*Snund!$B$8*$AW$3/1000)</f>
        <v>1913.01</v>
      </c>
      <c r="BA63" s="134">
        <f t="shared" si="3"/>
        <v>343.09418478260875</v>
      </c>
      <c r="BB63" s="134">
        <f t="shared" si="4"/>
        <v>1569.9158152173914</v>
      </c>
      <c r="BC63" s="134">
        <f t="shared" si="5"/>
        <v>1442.56</v>
      </c>
      <c r="BD63" s="176">
        <f>AA63*0.1*'Dasagirq_10%'!$B$3/1000</f>
        <v>43.433599999999998</v>
      </c>
      <c r="BE63" s="176">
        <f>AI63*0.1*'Dasagirq_10%'!$B$4/1000</f>
        <v>18.861033333333335</v>
      </c>
      <c r="BF63" s="231">
        <f t="shared" si="6"/>
        <v>62.294633333333337</v>
      </c>
      <c r="BG63" s="234">
        <f t="shared" si="7"/>
        <v>1521.6753034418421</v>
      </c>
      <c r="BH63" s="234">
        <f t="shared" si="8"/>
        <v>15515.522015525217</v>
      </c>
      <c r="BI63" s="234">
        <f t="shared" si="9"/>
        <v>20711.989796787278</v>
      </c>
      <c r="BJ63" s="234">
        <f t="shared" si="10"/>
        <v>12440.239058159959</v>
      </c>
      <c r="BK63" s="237">
        <f t="shared" si="11"/>
        <v>48667.750870472461</v>
      </c>
    </row>
    <row r="64" spans="1:63">
      <c r="A64">
        <v>60</v>
      </c>
      <c r="B64" s="126" t="s">
        <v>71</v>
      </c>
      <c r="C64" s="55" t="s">
        <v>1100</v>
      </c>
      <c r="D64" s="55" t="s">
        <v>1097</v>
      </c>
      <c r="E64" s="129"/>
      <c r="F64" s="52">
        <v>1</v>
      </c>
      <c r="G64" s="50">
        <v>6.333333333333333</v>
      </c>
      <c r="H64" s="52">
        <v>1</v>
      </c>
      <c r="I64" s="50">
        <v>6</v>
      </c>
      <c r="J64" s="52">
        <v>1</v>
      </c>
      <c r="K64" s="50">
        <v>5.333333333333333</v>
      </c>
      <c r="L64" s="52">
        <v>1</v>
      </c>
      <c r="M64" s="50">
        <v>5</v>
      </c>
      <c r="N64" s="61">
        <v>4</v>
      </c>
      <c r="O64" s="60">
        <v>22.666666666666664</v>
      </c>
      <c r="P64" s="52">
        <v>1</v>
      </c>
      <c r="Q64" s="50">
        <v>5.666666666666667</v>
      </c>
      <c r="R64" s="52">
        <v>1</v>
      </c>
      <c r="S64" s="50">
        <v>4.666666666666667</v>
      </c>
      <c r="T64" s="52">
        <v>1</v>
      </c>
      <c r="U64" s="50">
        <v>4</v>
      </c>
      <c r="V64" s="52">
        <v>1</v>
      </c>
      <c r="W64" s="50">
        <v>4.666666666666667</v>
      </c>
      <c r="X64" s="52">
        <v>1</v>
      </c>
      <c r="Y64" s="50">
        <v>5</v>
      </c>
      <c r="Z64" s="61">
        <v>5</v>
      </c>
      <c r="AA64" s="60">
        <v>24</v>
      </c>
      <c r="AB64" s="52">
        <v>1</v>
      </c>
      <c r="AC64" s="52">
        <v>6.333333333333333</v>
      </c>
      <c r="AD64" s="52">
        <v>1</v>
      </c>
      <c r="AE64" s="52">
        <v>4.333333333333333</v>
      </c>
      <c r="AF64" s="52">
        <v>1</v>
      </c>
      <c r="AG64" s="52">
        <v>4.333333333333333</v>
      </c>
      <c r="AH64" s="62">
        <v>3</v>
      </c>
      <c r="AI64" s="59">
        <v>15</v>
      </c>
      <c r="AJ64" s="53">
        <v>12</v>
      </c>
      <c r="AK64" s="54">
        <v>61.666666666666664</v>
      </c>
      <c r="AL64" s="3" t="str">
        <f t="shared" si="1"/>
        <v>t</v>
      </c>
      <c r="AM64" s="3">
        <f>IF(D64="հ",1,IF(D64="լ",Norms!$B$10,IF(D64="բլ",Norms!$B$11,IF(D64="Մ",Norms!$B$12))))</f>
        <v>1.1299999999999999</v>
      </c>
      <c r="AN64" s="224">
        <f>E64*Norms!$E$36/1000</f>
        <v>0</v>
      </c>
      <c r="AO64" s="138">
        <f>AM64*IF(AL64="k",(O64*Norms!$H$40)*Norms!$E$36,0)/1000</f>
        <v>0</v>
      </c>
      <c r="AP64" s="138">
        <f>AM64*IF(AL64="k",(AA64*Norms!$H$41)*Norms!$E$36,0)/1000</f>
        <v>0</v>
      </c>
      <c r="AQ64" s="138">
        <f>AM64*IF(AL64="k",(AI64*Norms!$H$42)*Norms!$E$36,0)/1000</f>
        <v>0</v>
      </c>
      <c r="AR64" s="229">
        <f>AM64*IF(AL64="t",(N64*Norms!$D$44)*Norms!$E$34*12+O64*Norms!$E$35,0)/1000</f>
        <v>7917.7678734679439</v>
      </c>
      <c r="AS64" s="229">
        <f>AM64*IF(AL64="t",(Z64*Norms!$D$50*Norms!$E$34*12+AA64*Norms!$E$35),0)/1000</f>
        <v>13024.374539821669</v>
      </c>
      <c r="AT64" s="229">
        <f>AM64*IF(AL64="t",(AH64*Norms!$D$54)*Norms!$E$34*12+AI64*Norms!$E$35,0)/1000</f>
        <v>8101.711360115818</v>
      </c>
      <c r="AU64" s="138">
        <f>IF(AK64&lt;=100,Norms!$G$7,IF(AK64&lt;=300,Norms!$H$7,Norms!$I$7))</f>
        <v>13246.5</v>
      </c>
      <c r="AV64" s="139">
        <f t="shared" si="2"/>
        <v>42290.353773405433</v>
      </c>
      <c r="AW64" s="132"/>
      <c r="AX64" s="132"/>
      <c r="AY64" s="134">
        <f t="shared" si="12"/>
        <v>22.666666666666664</v>
      </c>
      <c r="AZ64" s="134">
        <f>IF(AY64&lt;Snund!$B$5,Snund!$B$3*Snund!$B$4*$AX$3+Snund!$B$7*$AW$3*AY64/1000,AY64*Snund!$B$8*$AW$3/1000)</f>
        <v>1133.4899999999998</v>
      </c>
      <c r="BA64" s="134">
        <f t="shared" si="3"/>
        <v>0</v>
      </c>
      <c r="BB64" s="134">
        <f t="shared" si="4"/>
        <v>1133.4899999999998</v>
      </c>
      <c r="BC64" s="134">
        <f t="shared" si="5"/>
        <v>533.12</v>
      </c>
      <c r="BD64" s="176">
        <f>AA64*0.1*'Dasagirq_10%'!$B$3/1000</f>
        <v>15.955200000000003</v>
      </c>
      <c r="BE64" s="176">
        <f>AI64*0.1*'Dasagirq_10%'!$B$4/1000</f>
        <v>12.12495</v>
      </c>
      <c r="BF64" s="231">
        <f t="shared" si="6"/>
        <v>28.080150000000003</v>
      </c>
      <c r="BG64" s="234">
        <f t="shared" si="7"/>
        <v>0</v>
      </c>
      <c r="BH64" s="234">
        <f t="shared" si="8"/>
        <v>13466.757873467943</v>
      </c>
      <c r="BI64" s="234">
        <f t="shared" si="9"/>
        <v>18559.704739821671</v>
      </c>
      <c r="BJ64" s="234">
        <f t="shared" si="10"/>
        <v>11425.461310115817</v>
      </c>
      <c r="BK64" s="237">
        <f t="shared" si="11"/>
        <v>43451.923923405433</v>
      </c>
    </row>
    <row r="65" spans="1:63">
      <c r="A65">
        <v>61</v>
      </c>
      <c r="B65" s="126" t="s">
        <v>72</v>
      </c>
      <c r="C65" s="55" t="s">
        <v>1100</v>
      </c>
      <c r="D65" s="55" t="s">
        <v>1097</v>
      </c>
      <c r="E65" s="129"/>
      <c r="F65" s="52">
        <v>1</v>
      </c>
      <c r="G65" s="50">
        <v>8.3333333333333339</v>
      </c>
      <c r="H65" s="52">
        <v>1</v>
      </c>
      <c r="I65" s="50">
        <v>7</v>
      </c>
      <c r="J65" s="52">
        <v>1</v>
      </c>
      <c r="K65" s="50">
        <v>6</v>
      </c>
      <c r="L65" s="52">
        <v>1</v>
      </c>
      <c r="M65" s="50">
        <v>6</v>
      </c>
      <c r="N65" s="61">
        <v>4</v>
      </c>
      <c r="O65" s="60">
        <v>27.333333333333336</v>
      </c>
      <c r="P65" s="52">
        <v>1</v>
      </c>
      <c r="Q65" s="50">
        <v>7.333333333333333</v>
      </c>
      <c r="R65" s="52">
        <v>1</v>
      </c>
      <c r="S65" s="50">
        <v>6</v>
      </c>
      <c r="T65" s="52">
        <v>1</v>
      </c>
      <c r="U65" s="50">
        <v>5</v>
      </c>
      <c r="V65" s="52">
        <v>1</v>
      </c>
      <c r="W65" s="50">
        <v>3</v>
      </c>
      <c r="X65" s="52">
        <v>1</v>
      </c>
      <c r="Y65" s="50">
        <v>4.666666666666667</v>
      </c>
      <c r="Z65" s="61">
        <v>5</v>
      </c>
      <c r="AA65" s="60">
        <v>26</v>
      </c>
      <c r="AB65" s="52">
        <v>1</v>
      </c>
      <c r="AC65" s="52">
        <v>4.666666666666667</v>
      </c>
      <c r="AD65" s="52">
        <v>1</v>
      </c>
      <c r="AE65" s="52">
        <v>6</v>
      </c>
      <c r="AF65" s="52">
        <v>1</v>
      </c>
      <c r="AG65" s="52">
        <v>6.333333333333333</v>
      </c>
      <c r="AH65" s="62">
        <v>3</v>
      </c>
      <c r="AI65" s="59">
        <v>17</v>
      </c>
      <c r="AJ65" s="53">
        <v>12</v>
      </c>
      <c r="AK65" s="54">
        <v>70.333333333333343</v>
      </c>
      <c r="AL65" s="3" t="str">
        <f t="shared" si="1"/>
        <v>t</v>
      </c>
      <c r="AM65" s="3">
        <f>IF(D65="հ",1,IF(D65="լ",Norms!$B$10,IF(D65="բլ",Norms!$B$11,IF(D65="Մ",Norms!$B$12))))</f>
        <v>1.1299999999999999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7993.3912057059961</v>
      </c>
      <c r="AS65" s="229">
        <f>AM65*IF(AL65="t",(Z65*Norms!$D$50*Norms!$E$34*12+AA65*Norms!$E$35),0)/1000</f>
        <v>13056.784539352264</v>
      </c>
      <c r="AT65" s="229">
        <f>AM65*IF(AL65="t",(AH65*Norms!$D$54)*Norms!$E$34*12+AI65*Norms!$E$35,0)/1000</f>
        <v>8134.1213596464122</v>
      </c>
      <c r="AU65" s="138">
        <f>IF(AK65&lt;=100,Norms!$G$7,IF(AK65&lt;=300,Norms!$H$7,Norms!$I$7))</f>
        <v>13246.5</v>
      </c>
      <c r="AV65" s="139">
        <f t="shared" si="2"/>
        <v>42430.797104704674</v>
      </c>
      <c r="AW65" s="132"/>
      <c r="AX65" s="132"/>
      <c r="AY65" s="134">
        <f t="shared" si="12"/>
        <v>27.333333333333336</v>
      </c>
      <c r="AZ65" s="134">
        <f>IF(AY65&lt;Snund!$B$5,Snund!$B$3*Snund!$B$4*$AX$3+Snund!$B$7*$AW$3*AY65/1000,AY65*Snund!$B$8*$AW$3/1000)</f>
        <v>1227.57</v>
      </c>
      <c r="BA65" s="134">
        <f t="shared" si="3"/>
        <v>0</v>
      </c>
      <c r="BB65" s="134">
        <f t="shared" si="4"/>
        <v>1227.57</v>
      </c>
      <c r="BC65" s="134">
        <f t="shared" si="5"/>
        <v>642.88</v>
      </c>
      <c r="BD65" s="176">
        <f>AA65*0.1*'Dasagirq_10%'!$B$3/1000</f>
        <v>17.284800000000001</v>
      </c>
      <c r="BE65" s="176">
        <f>AI65*0.1*'Dasagirq_10%'!$B$4/1000</f>
        <v>13.741610000000003</v>
      </c>
      <c r="BF65" s="231">
        <f t="shared" si="6"/>
        <v>31.026410000000006</v>
      </c>
      <c r="BG65" s="234">
        <f t="shared" si="7"/>
        <v>0</v>
      </c>
      <c r="BH65" s="234">
        <f t="shared" si="8"/>
        <v>13636.461205705997</v>
      </c>
      <c r="BI65" s="234">
        <f t="shared" si="9"/>
        <v>18593.444339352267</v>
      </c>
      <c r="BJ65" s="234">
        <f t="shared" si="10"/>
        <v>11459.48796964641</v>
      </c>
      <c r="BK65" s="237">
        <f t="shared" si="11"/>
        <v>43689.393514704672</v>
      </c>
    </row>
    <row r="66" spans="1:63">
      <c r="A66">
        <v>62</v>
      </c>
      <c r="B66" s="126" t="s">
        <v>73</v>
      </c>
      <c r="C66" s="55" t="s">
        <v>1100</v>
      </c>
      <c r="D66" s="55" t="s">
        <v>1097</v>
      </c>
      <c r="E66" s="129">
        <v>21.333333333333332</v>
      </c>
      <c r="F66" s="52">
        <v>1</v>
      </c>
      <c r="G66" s="50">
        <v>21.666666666666668</v>
      </c>
      <c r="H66" s="52">
        <v>1</v>
      </c>
      <c r="I66" s="50">
        <v>20.333333333333332</v>
      </c>
      <c r="J66" s="52">
        <v>1</v>
      </c>
      <c r="K66" s="50">
        <v>22.666666666666668</v>
      </c>
      <c r="L66" s="52">
        <v>1</v>
      </c>
      <c r="M66" s="50">
        <v>26.666666666666668</v>
      </c>
      <c r="N66" s="61">
        <v>4</v>
      </c>
      <c r="O66" s="60">
        <v>91.333333333333343</v>
      </c>
      <c r="P66" s="52">
        <v>1</v>
      </c>
      <c r="Q66" s="50">
        <v>24.666666666666668</v>
      </c>
      <c r="R66" s="52">
        <v>1</v>
      </c>
      <c r="S66" s="50">
        <v>23.666666666666668</v>
      </c>
      <c r="T66" s="52">
        <v>1</v>
      </c>
      <c r="U66" s="50">
        <v>16.666666666666668</v>
      </c>
      <c r="V66" s="52">
        <v>1</v>
      </c>
      <c r="W66" s="50">
        <v>15.666666666666666</v>
      </c>
      <c r="X66" s="52">
        <v>1</v>
      </c>
      <c r="Y66" s="50">
        <v>19</v>
      </c>
      <c r="Z66" s="61">
        <v>5</v>
      </c>
      <c r="AA66" s="60">
        <v>99.666666666666671</v>
      </c>
      <c r="AB66" s="52">
        <v>1</v>
      </c>
      <c r="AC66" s="52">
        <v>17.333333333333332</v>
      </c>
      <c r="AD66" s="52">
        <v>1</v>
      </c>
      <c r="AE66" s="52">
        <v>11.666666666666666</v>
      </c>
      <c r="AF66" s="52">
        <v>1</v>
      </c>
      <c r="AG66" s="52">
        <v>12</v>
      </c>
      <c r="AH66" s="62">
        <v>3</v>
      </c>
      <c r="AI66" s="59">
        <v>41</v>
      </c>
      <c r="AJ66" s="53">
        <v>12</v>
      </c>
      <c r="AK66" s="54">
        <v>232</v>
      </c>
      <c r="AL66" s="3" t="str">
        <f t="shared" si="1"/>
        <v>k</v>
      </c>
      <c r="AM66" s="3">
        <f>IF(D66="հ",1,IF(D66="լ",Norms!$B$10,IF(D66="բլ",Norms!$B$11,IF(D66="Մ",Norms!$B$12))))</f>
        <v>1.1299999999999999</v>
      </c>
      <c r="AN66" s="224">
        <f>E66*Norms!$E$36/1000</f>
        <v>2285.7330786118459</v>
      </c>
      <c r="AO66" s="138">
        <f>AM66*IF(AL66="k",(O66*Norms!$H$40)*Norms!$E$36,0)/1000</f>
        <v>11057.948059371874</v>
      </c>
      <c r="AP66" s="138">
        <f>AM66*IF(AL66="k",(AA66*Norms!$H$41)*Norms!$E$36,0)/1000</f>
        <v>16154.850023517323</v>
      </c>
      <c r="AQ66" s="138">
        <f>AM66*IF(AL66="k",(AI66*Norms!$H$42)*Norms!$E$36,0)/1000</f>
        <v>8266.5286073516763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16738.5</v>
      </c>
      <c r="AV66" s="139">
        <f t="shared" si="2"/>
        <v>52217.826690240872</v>
      </c>
      <c r="AW66" s="132"/>
      <c r="AX66" s="132"/>
      <c r="AY66" s="134">
        <f t="shared" si="12"/>
        <v>112.66666666666667</v>
      </c>
      <c r="AZ66" s="134">
        <f>IF(AY66&lt;Snund!$B$5,Snund!$B$3*Snund!$B$4*$AX$3+Snund!$B$7*$AW$3*AY66/1000,AY66*Snund!$B$8*$AW$3/1000)</f>
        <v>2947.8900000000003</v>
      </c>
      <c r="BA66" s="134">
        <f t="shared" si="3"/>
        <v>558.18035502958583</v>
      </c>
      <c r="BB66" s="134">
        <f t="shared" si="4"/>
        <v>2389.7096449704145</v>
      </c>
      <c r="BC66" s="134">
        <f t="shared" si="5"/>
        <v>2649.92</v>
      </c>
      <c r="BD66" s="176">
        <f>AA66*0.1*'Dasagirq_10%'!$B$3/1000</f>
        <v>66.258400000000009</v>
      </c>
      <c r="BE66" s="176">
        <f>AI66*0.1*'Dasagirq_10%'!$B$4/1000</f>
        <v>33.141530000000003</v>
      </c>
      <c r="BF66" s="231">
        <f t="shared" si="6"/>
        <v>99.399930000000012</v>
      </c>
      <c r="BG66" s="234">
        <f t="shared" si="7"/>
        <v>2843.9134336414318</v>
      </c>
      <c r="BH66" s="234">
        <f t="shared" si="8"/>
        <v>19027.157704342291</v>
      </c>
      <c r="BI66" s="234">
        <f t="shared" si="9"/>
        <v>23195.483423517322</v>
      </c>
      <c r="BJ66" s="234">
        <f t="shared" si="10"/>
        <v>12484.295137351677</v>
      </c>
      <c r="BK66" s="237">
        <f t="shared" si="11"/>
        <v>54706.93626521129</v>
      </c>
    </row>
    <row r="67" spans="1:63">
      <c r="A67">
        <v>63</v>
      </c>
      <c r="B67" s="126" t="s">
        <v>74</v>
      </c>
      <c r="C67" s="55" t="s">
        <v>1100</v>
      </c>
      <c r="D67" s="55" t="s">
        <v>1097</v>
      </c>
      <c r="E67" s="129">
        <v>6</v>
      </c>
      <c r="F67" s="52">
        <v>1</v>
      </c>
      <c r="G67" s="50">
        <v>7</v>
      </c>
      <c r="H67" s="52">
        <v>1</v>
      </c>
      <c r="I67" s="50">
        <v>6</v>
      </c>
      <c r="J67" s="52">
        <v>1</v>
      </c>
      <c r="K67" s="50">
        <v>6</v>
      </c>
      <c r="L67" s="52">
        <v>1</v>
      </c>
      <c r="M67" s="50">
        <v>8</v>
      </c>
      <c r="N67" s="61">
        <v>4</v>
      </c>
      <c r="O67" s="60">
        <v>27</v>
      </c>
      <c r="P67" s="52">
        <v>1</v>
      </c>
      <c r="Q67" s="50">
        <v>13</v>
      </c>
      <c r="R67" s="52">
        <v>1</v>
      </c>
      <c r="S67" s="50">
        <v>12.333333333333334</v>
      </c>
      <c r="T67" s="52">
        <v>1</v>
      </c>
      <c r="U67" s="50">
        <v>5.666666666666667</v>
      </c>
      <c r="V67" s="52">
        <v>1</v>
      </c>
      <c r="W67" s="50">
        <v>5</v>
      </c>
      <c r="X67" s="52">
        <v>1</v>
      </c>
      <c r="Y67" s="50">
        <v>3.3333333333333335</v>
      </c>
      <c r="Z67" s="61">
        <v>5</v>
      </c>
      <c r="AA67" s="60">
        <v>39.333333333333336</v>
      </c>
      <c r="AB67" s="52">
        <v>1</v>
      </c>
      <c r="AC67" s="52">
        <v>4.666666666666667</v>
      </c>
      <c r="AD67" s="52">
        <v>1</v>
      </c>
      <c r="AE67" s="52">
        <v>7.333333333333333</v>
      </c>
      <c r="AF67" s="52">
        <v>1</v>
      </c>
      <c r="AG67" s="52">
        <v>7.333333333333333</v>
      </c>
      <c r="AH67" s="62">
        <v>3</v>
      </c>
      <c r="AI67" s="59">
        <v>19.333333333333332</v>
      </c>
      <c r="AJ67" s="53">
        <v>12</v>
      </c>
      <c r="AK67" s="54">
        <v>85.666666666666671</v>
      </c>
      <c r="AL67" s="3" t="str">
        <f t="shared" si="1"/>
        <v>t</v>
      </c>
      <c r="AM67" s="3">
        <f>IF(D67="հ",1,IF(D67="լ",Norms!$B$10,IF(D67="բլ",Norms!$B$11,IF(D67="Մ",Norms!$B$12))))</f>
        <v>1.1299999999999999</v>
      </c>
      <c r="AN67" s="224">
        <f>E67*Norms!$E$36/1000</f>
        <v>642.86242835958183</v>
      </c>
      <c r="AO67" s="138">
        <f>AM67*IF(AL67="k",(O67*Norms!$H$40)*Norms!$E$36,0)/1000</f>
        <v>0</v>
      </c>
      <c r="AP67" s="138">
        <f>AM67*IF(AL67="k",(AA67*Norms!$H$41)*Norms!$E$36,0)/1000</f>
        <v>0</v>
      </c>
      <c r="AQ67" s="138">
        <f>AM67*IF(AL67="k",(AI67*Norms!$H$42)*Norms!$E$36,0)/1000</f>
        <v>0</v>
      </c>
      <c r="AR67" s="229">
        <f>AM67*IF(AL67="t",(N67*Norms!$D$44)*Norms!$E$34*12+O67*Norms!$E$35,0)/1000</f>
        <v>7987.9895391175633</v>
      </c>
      <c r="AS67" s="229">
        <f>AM67*IF(AL67="t",(Z67*Norms!$D$50*Norms!$E$34*12+AA67*Norms!$E$35),0)/1000</f>
        <v>13272.851202889558</v>
      </c>
      <c r="AT67" s="229">
        <f>AM67*IF(AL67="t",(AH67*Norms!$D$54)*Norms!$E$34*12+AI67*Norms!$E$35,0)/1000</f>
        <v>8171.9330257654383</v>
      </c>
      <c r="AU67" s="138">
        <f>IF(AK67&lt;=100,Norms!$G$7,IF(AK67&lt;=300,Norms!$H$7,Norms!$I$7))</f>
        <v>13246.5</v>
      </c>
      <c r="AV67" s="139">
        <f t="shared" si="2"/>
        <v>42679.27376777256</v>
      </c>
      <c r="AW67" s="132"/>
      <c r="AX67" s="132"/>
      <c r="AY67" s="134">
        <f t="shared" si="12"/>
        <v>33</v>
      </c>
      <c r="AZ67" s="134">
        <f>IF(AY67&lt;Snund!$B$5,Snund!$B$3*Snund!$B$4*$AX$3+Snund!$B$7*$AW$3*AY67/1000,AY67*Snund!$B$8*$AW$3/1000)</f>
        <v>1341.81</v>
      </c>
      <c r="BA67" s="134">
        <f t="shared" si="3"/>
        <v>243.96545454545452</v>
      </c>
      <c r="BB67" s="134">
        <f t="shared" si="4"/>
        <v>1097.8445454545454</v>
      </c>
      <c r="BC67" s="134">
        <f t="shared" si="5"/>
        <v>776.16</v>
      </c>
      <c r="BD67" s="176">
        <f>AA67*0.1*'Dasagirq_10%'!$B$3/1000</f>
        <v>26.148800000000001</v>
      </c>
      <c r="BE67" s="176">
        <f>AI67*0.1*'Dasagirq_10%'!$B$4/1000</f>
        <v>15.627713333333332</v>
      </c>
      <c r="BF67" s="231">
        <f t="shared" si="6"/>
        <v>41.776513333333334</v>
      </c>
      <c r="BG67" s="234">
        <f t="shared" si="7"/>
        <v>886.8278829050364</v>
      </c>
      <c r="BH67" s="234">
        <f t="shared" si="8"/>
        <v>13501.334084572109</v>
      </c>
      <c r="BI67" s="234">
        <f t="shared" si="9"/>
        <v>18818.375002889556</v>
      </c>
      <c r="BJ67" s="234">
        <f t="shared" si="10"/>
        <v>11499.185739098772</v>
      </c>
      <c r="BK67" s="237">
        <f t="shared" si="11"/>
        <v>43818.894826560434</v>
      </c>
    </row>
    <row r="68" spans="1:63">
      <c r="A68">
        <v>64</v>
      </c>
      <c r="B68" s="126" t="s">
        <v>75</v>
      </c>
      <c r="C68" s="55" t="s">
        <v>1099</v>
      </c>
      <c r="D68" s="55" t="s">
        <v>1097</v>
      </c>
      <c r="E68" s="129"/>
      <c r="F68" s="52">
        <v>1</v>
      </c>
      <c r="G68" s="50">
        <v>4</v>
      </c>
      <c r="H68" s="52">
        <v>1</v>
      </c>
      <c r="I68" s="50">
        <v>4</v>
      </c>
      <c r="J68" s="52">
        <v>1</v>
      </c>
      <c r="K68" s="50">
        <v>4.666666666666667</v>
      </c>
      <c r="L68" s="52">
        <v>0.66666666666666663</v>
      </c>
      <c r="M68" s="50">
        <v>3.6666666666666665</v>
      </c>
      <c r="N68" s="61">
        <v>3.6666666666666665</v>
      </c>
      <c r="O68" s="60">
        <v>16.333333333333336</v>
      </c>
      <c r="P68" s="52">
        <v>0.83333333333333337</v>
      </c>
      <c r="Q68" s="50">
        <v>3.6666666666666665</v>
      </c>
      <c r="R68" s="52">
        <v>0.66666666666666663</v>
      </c>
      <c r="S68" s="50">
        <v>2</v>
      </c>
      <c r="T68" s="52">
        <v>0.83333333333333337</v>
      </c>
      <c r="U68" s="50">
        <v>4.333333333333333</v>
      </c>
      <c r="V68" s="52">
        <v>0.66666666666666663</v>
      </c>
      <c r="W68" s="50">
        <v>4</v>
      </c>
      <c r="X68" s="52">
        <v>0.5</v>
      </c>
      <c r="Y68" s="50">
        <v>2.3333333333333335</v>
      </c>
      <c r="Z68" s="61">
        <v>3.5</v>
      </c>
      <c r="AA68" s="60">
        <v>16.333333333333332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62">
        <v>0</v>
      </c>
      <c r="AI68" s="59">
        <v>0</v>
      </c>
      <c r="AJ68" s="53">
        <v>7.1666666666666661</v>
      </c>
      <c r="AK68" s="54">
        <v>32.666666666666671</v>
      </c>
      <c r="AL68" s="3" t="str">
        <f t="shared" si="1"/>
        <v>t</v>
      </c>
      <c r="AM68" s="3">
        <f>IF(D68="հ",1,IF(D68="լ",Norms!$B$10,IF(D68="բլ",Norms!$B$11,IF(D68="Մ",Norms!$B$12))))</f>
        <v>1.1299999999999999</v>
      </c>
      <c r="AN68" s="224">
        <f>E68*Norms!$E$36/1000</f>
        <v>0</v>
      </c>
      <c r="AO68" s="138">
        <f>AM68*IF(AL68="k",(O68*Norms!$H$40)*Norms!$E$36,0)/1000</f>
        <v>0</v>
      </c>
      <c r="AP68" s="138">
        <f>AM68*IF(AL68="k",(AA68*Norms!$H$41)*Norms!$E$36,0)/1000</f>
        <v>0</v>
      </c>
      <c r="AQ68" s="138">
        <f>AM68*IF(AL68="k",(AI68*Norms!$H$42)*Norms!$E$36,0)/1000</f>
        <v>0</v>
      </c>
      <c r="AR68" s="229">
        <f>AM68*IF(AL68="t",(N68*Norms!$D$44)*Norms!$E$34*12+O68*Norms!$E$35,0)/1000</f>
        <v>7185.9316628331844</v>
      </c>
      <c r="AS68" s="229">
        <f>AM68*IF(AL68="t",(Z68*Norms!$D$50*Norms!$E$34*12+AA68*Norms!$E$35),0)/1000</f>
        <v>9109.4998446513655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13246.5</v>
      </c>
      <c r="AV68" s="139">
        <f t="shared" si="2"/>
        <v>29541.931507484551</v>
      </c>
      <c r="AW68" s="132"/>
      <c r="AX68" s="132"/>
      <c r="AY68" s="134">
        <f t="shared" si="12"/>
        <v>16.333333333333336</v>
      </c>
      <c r="AZ68" s="134">
        <f>IF(AY68&lt;Snund!$B$5,Snund!$B$3*Snund!$B$4*$AX$3+Snund!$B$7*$AW$3*AY68/1000,AY68*Snund!$B$8*$AW$3/1000)</f>
        <v>1005.8100000000001</v>
      </c>
      <c r="BA68" s="134">
        <f t="shared" si="3"/>
        <v>0</v>
      </c>
      <c r="BB68" s="134">
        <f t="shared" si="4"/>
        <v>1005.8100000000001</v>
      </c>
      <c r="BC68" s="134">
        <f t="shared" si="5"/>
        <v>384.16000000000008</v>
      </c>
      <c r="BD68" s="176">
        <f>AA68*0.1*'Dasagirq_10%'!$B$3/1000</f>
        <v>10.8584</v>
      </c>
      <c r="BE68" s="176">
        <f>AI68*0.1*'Dasagirq_10%'!$B$4/1000</f>
        <v>0</v>
      </c>
      <c r="BF68" s="231">
        <f t="shared" si="6"/>
        <v>10.8584</v>
      </c>
      <c r="BG68" s="234">
        <f t="shared" si="7"/>
        <v>0</v>
      </c>
      <c r="BH68" s="234">
        <f t="shared" si="8"/>
        <v>14969.020732600626</v>
      </c>
      <c r="BI68" s="234">
        <f t="shared" si="9"/>
        <v>15589.579174883924</v>
      </c>
      <c r="BJ68" s="234">
        <f t="shared" si="10"/>
        <v>0</v>
      </c>
      <c r="BK68" s="237">
        <f t="shared" si="11"/>
        <v>30558.599907484549</v>
      </c>
    </row>
    <row r="69" spans="1:63">
      <c r="A69">
        <v>65</v>
      </c>
      <c r="B69" s="126" t="s">
        <v>76</v>
      </c>
      <c r="C69" s="55" t="s">
        <v>1100</v>
      </c>
      <c r="D69" s="55" t="s">
        <v>1097</v>
      </c>
      <c r="E69" s="129">
        <v>26.666666666666668</v>
      </c>
      <c r="F69" s="52">
        <v>1</v>
      </c>
      <c r="G69" s="50">
        <v>27</v>
      </c>
      <c r="H69" s="52">
        <v>1</v>
      </c>
      <c r="I69" s="50">
        <v>23.666666666666668</v>
      </c>
      <c r="J69" s="52">
        <v>1</v>
      </c>
      <c r="K69" s="50">
        <v>24.666666666666668</v>
      </c>
      <c r="L69" s="52">
        <v>1</v>
      </c>
      <c r="M69" s="50">
        <v>24.666666666666668</v>
      </c>
      <c r="N69" s="61">
        <v>4</v>
      </c>
      <c r="O69" s="60">
        <v>100</v>
      </c>
      <c r="P69" s="52">
        <v>1</v>
      </c>
      <c r="Q69" s="50">
        <v>20</v>
      </c>
      <c r="R69" s="52">
        <v>1</v>
      </c>
      <c r="S69" s="50">
        <v>18.666666666666668</v>
      </c>
      <c r="T69" s="52">
        <v>1</v>
      </c>
      <c r="U69" s="50">
        <v>18.333333333333332</v>
      </c>
      <c r="V69" s="52">
        <v>1</v>
      </c>
      <c r="W69" s="50">
        <v>17.333333333333332</v>
      </c>
      <c r="X69" s="52">
        <v>1</v>
      </c>
      <c r="Y69" s="50">
        <v>15.666666666666666</v>
      </c>
      <c r="Z69" s="61">
        <v>5</v>
      </c>
      <c r="AA69" s="60">
        <v>90</v>
      </c>
      <c r="AB69" s="52">
        <v>1</v>
      </c>
      <c r="AC69" s="52">
        <v>17.666666666666668</v>
      </c>
      <c r="AD69" s="52">
        <v>1</v>
      </c>
      <c r="AE69" s="52">
        <v>14.333333333333334</v>
      </c>
      <c r="AF69" s="52">
        <v>1</v>
      </c>
      <c r="AG69" s="52">
        <v>16</v>
      </c>
      <c r="AH69" s="62">
        <v>3</v>
      </c>
      <c r="AI69" s="59">
        <v>48</v>
      </c>
      <c r="AJ69" s="53">
        <v>12</v>
      </c>
      <c r="AK69" s="54">
        <v>238</v>
      </c>
      <c r="AL69" s="3" t="str">
        <f t="shared" si="1"/>
        <v>k</v>
      </c>
      <c r="AM69" s="3">
        <f>IF(D69="հ",1,IF(D69="լ",Norms!$B$10,IF(D69="բլ",Norms!$B$11,IF(D69="Մ",Norms!$B$12))))</f>
        <v>1.1299999999999999</v>
      </c>
      <c r="AN69" s="224">
        <f>E69*Norms!$E$36/1000</f>
        <v>2857.1663482648082</v>
      </c>
      <c r="AO69" s="138">
        <f>AM69*IF(AL69="k",(O69*Norms!$H$40)*Norms!$E$36,0)/1000</f>
        <v>12107.242400772122</v>
      </c>
      <c r="AP69" s="138">
        <f>AM69*IF(AL69="k",(AA69*Norms!$H$41)*Norms!$E$36,0)/1000</f>
        <v>14587.991660032365</v>
      </c>
      <c r="AQ69" s="138">
        <f>AM69*IF(AL69="k",(AI69*Norms!$H$42)*Norms!$E$36,0)/1000</f>
        <v>9677.8871500702553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16738.5</v>
      </c>
      <c r="AV69" s="139">
        <f t="shared" si="2"/>
        <v>53111.621210874742</v>
      </c>
      <c r="AW69" s="132"/>
      <c r="AX69" s="132"/>
      <c r="AY69" s="134">
        <f t="shared" ref="AY69:AY100" si="13">E69+O69</f>
        <v>126.66666666666667</v>
      </c>
      <c r="AZ69" s="134">
        <f>IF(AY69&lt;Snund!$B$5,Snund!$B$3*Snund!$B$4*$AX$3+Snund!$B$7*$AW$3*AY69/1000,AY69*Snund!$B$8*$AW$3/1000)</f>
        <v>3230.13</v>
      </c>
      <c r="BA69" s="134">
        <f t="shared" si="3"/>
        <v>680.02736842105264</v>
      </c>
      <c r="BB69" s="134">
        <f t="shared" si="4"/>
        <v>2550.1026315789472</v>
      </c>
      <c r="BC69" s="134">
        <f t="shared" si="5"/>
        <v>2979.2000000000003</v>
      </c>
      <c r="BD69" s="176">
        <f>AA69*0.1*'Dasagirq_10%'!$B$3/1000</f>
        <v>59.832000000000001</v>
      </c>
      <c r="BE69" s="176">
        <f>AI69*0.1*'Dasagirq_10%'!$B$4/1000</f>
        <v>38.799840000000003</v>
      </c>
      <c r="BF69" s="231">
        <f t="shared" si="6"/>
        <v>98.631840000000011</v>
      </c>
      <c r="BG69" s="234">
        <f t="shared" si="7"/>
        <v>3537.1937166858606</v>
      </c>
      <c r="BH69" s="234">
        <f t="shared" si="8"/>
        <v>20236.845032351066</v>
      </c>
      <c r="BI69" s="234">
        <f t="shared" si="9"/>
        <v>21622.198660032362</v>
      </c>
      <c r="BJ69" s="234">
        <f t="shared" si="10"/>
        <v>13901.311990070255</v>
      </c>
      <c r="BK69" s="237">
        <f t="shared" ref="BK69:BK121" si="14">BH69+BI69+BJ69</f>
        <v>55760.355682453679</v>
      </c>
    </row>
    <row r="70" spans="1:63">
      <c r="A70">
        <v>66</v>
      </c>
      <c r="B70" s="126" t="s">
        <v>77</v>
      </c>
      <c r="C70" s="55" t="s">
        <v>1100</v>
      </c>
      <c r="D70" s="55" t="s">
        <v>1097</v>
      </c>
      <c r="E70" s="129"/>
      <c r="F70" s="52">
        <v>1</v>
      </c>
      <c r="G70" s="50">
        <v>11</v>
      </c>
      <c r="H70" s="52">
        <v>1</v>
      </c>
      <c r="I70" s="50">
        <v>12.666666666666666</v>
      </c>
      <c r="J70" s="52">
        <v>1</v>
      </c>
      <c r="K70" s="50">
        <v>17</v>
      </c>
      <c r="L70" s="52">
        <v>0.66666666666666663</v>
      </c>
      <c r="M70" s="50">
        <v>9</v>
      </c>
      <c r="N70" s="61">
        <v>3.6666666666666665</v>
      </c>
      <c r="O70" s="60">
        <v>49.666666666666664</v>
      </c>
      <c r="P70" s="52">
        <v>0.83333333333333337</v>
      </c>
      <c r="Q70" s="50">
        <v>4</v>
      </c>
      <c r="R70" s="52">
        <v>1</v>
      </c>
      <c r="S70" s="50">
        <v>6.666666666666667</v>
      </c>
      <c r="T70" s="52">
        <v>1</v>
      </c>
      <c r="U70" s="50">
        <v>7.333333333333333</v>
      </c>
      <c r="V70" s="52">
        <v>1</v>
      </c>
      <c r="W70" s="50">
        <v>7.666666666666667</v>
      </c>
      <c r="X70" s="52">
        <v>1</v>
      </c>
      <c r="Y70" s="50">
        <v>5.333333333333333</v>
      </c>
      <c r="Z70" s="61">
        <v>4.833333333333333</v>
      </c>
      <c r="AA70" s="60">
        <v>31</v>
      </c>
      <c r="AB70" s="52">
        <v>1</v>
      </c>
      <c r="AC70" s="52">
        <v>6.333333333333333</v>
      </c>
      <c r="AD70" s="52">
        <v>1</v>
      </c>
      <c r="AE70" s="52">
        <v>8</v>
      </c>
      <c r="AF70" s="52">
        <v>1</v>
      </c>
      <c r="AG70" s="52">
        <v>7</v>
      </c>
      <c r="AH70" s="62">
        <v>3</v>
      </c>
      <c r="AI70" s="59">
        <v>21.333333333333332</v>
      </c>
      <c r="AJ70" s="53">
        <v>11.5</v>
      </c>
      <c r="AK70" s="54">
        <v>101.99999999999999</v>
      </c>
      <c r="AL70" s="3" t="str">
        <f t="shared" ref="AL70:AL121" si="15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1.1299999999999999</v>
      </c>
      <c r="AN70" s="224">
        <f>E70*Norms!$E$36/1000</f>
        <v>0</v>
      </c>
      <c r="AO70" s="138">
        <f>AM70*IF(AL70="k",(O70*Norms!$H$40)*Norms!$E$36,0)/1000</f>
        <v>0</v>
      </c>
      <c r="AP70" s="138">
        <f>AM70*IF(AL70="k",(AA70*Norms!$H$41)*Norms!$E$36,0)/1000</f>
        <v>0</v>
      </c>
      <c r="AQ70" s="138">
        <f>AM70*IF(AL70="k",(AI70*Norms!$H$42)*Norms!$E$36,0)/1000</f>
        <v>0</v>
      </c>
      <c r="AR70" s="229">
        <f>AM70*IF(AL70="t",(N70*Norms!$D$44)*Norms!$E$34*12+O70*Norms!$E$35,0)/1000</f>
        <v>7726.0983216764162</v>
      </c>
      <c r="AS70" s="229">
        <f>AM70*IF(AL70="t",(Z70*Norms!$D$50*Norms!$E$34*12+AA70*Norms!$E$35),0)/1000</f>
        <v>12716.627719996934</v>
      </c>
      <c r="AT70" s="229">
        <f>AM70*IF(AL70="t",(AH70*Norms!$D$54)*Norms!$E$34*12+AI70*Norms!$E$35,0)/1000</f>
        <v>8204.3430252960316</v>
      </c>
      <c r="AU70" s="138">
        <f>IF(AK70&lt;=100,Norms!$G$7,IF(AK70&lt;=300,Norms!$H$7,Norms!$I$7))</f>
        <v>16738.5</v>
      </c>
      <c r="AV70" s="139">
        <f t="shared" ref="AV70:AV121" si="16">SUM(AO70:AU70)</f>
        <v>45385.569066969379</v>
      </c>
      <c r="AW70" s="132"/>
      <c r="AX70" s="132"/>
      <c r="AY70" s="134">
        <f t="shared" si="13"/>
        <v>49.666666666666664</v>
      </c>
      <c r="AZ70" s="134">
        <f>IF(AY70&lt;Snund!$B$5,Snund!$B$3*Snund!$B$4*$AX$3+Snund!$B$7*$AW$3*AY70/1000,AY70*Snund!$B$8*$AW$3/1000)</f>
        <v>1677.81</v>
      </c>
      <c r="BA70" s="134">
        <f t="shared" ref="BA70:BA121" si="17">AZ70/AY70*E70</f>
        <v>0</v>
      </c>
      <c r="BB70" s="134">
        <f t="shared" ref="BB70:BB121" si="18">AZ70/AY70*O70</f>
        <v>1677.81</v>
      </c>
      <c r="BC70" s="134">
        <f t="shared" ref="BC70:BC121" si="19">AY70*140*$AW$3/1000</f>
        <v>1168.1600000000001</v>
      </c>
      <c r="BD70" s="176">
        <f>AA70*0.1*'Dasagirq_10%'!$B$3/1000</f>
        <v>20.608799999999999</v>
      </c>
      <c r="BE70" s="176">
        <f>AI70*0.1*'Dasagirq_10%'!$B$4/1000</f>
        <v>17.244373333333332</v>
      </c>
      <c r="BF70" s="231">
        <f t="shared" ref="BF70:BF121" si="20">BD70+BE70</f>
        <v>37.853173333333331</v>
      </c>
      <c r="BG70" s="234">
        <f t="shared" ref="BG70:BG121" si="21">AN70+BA70</f>
        <v>0</v>
      </c>
      <c r="BH70" s="234">
        <f t="shared" ref="BH70:BH121" si="22">AO70+AR70+AU70/AJ70*N70+BB70</f>
        <v>14740.821365154678</v>
      </c>
      <c r="BI70" s="234">
        <f t="shared" ref="BI70:BI121" si="23">AP70+AS70+AU70/AJ70*Z70+BD70</f>
        <v>19772.258259127368</v>
      </c>
      <c r="BJ70" s="234">
        <f t="shared" ref="BJ70:BJ121" si="24">AQ70+AT70+AU70/AJ70*AH70+BE70</f>
        <v>12588.152616020669</v>
      </c>
      <c r="BK70" s="237">
        <f t="shared" si="14"/>
        <v>47101.232240302714</v>
      </c>
    </row>
    <row r="71" spans="1:63">
      <c r="A71">
        <v>67</v>
      </c>
      <c r="B71" s="126" t="s">
        <v>78</v>
      </c>
      <c r="C71" s="55" t="s">
        <v>1100</v>
      </c>
      <c r="D71" s="55" t="s">
        <v>1097</v>
      </c>
      <c r="E71" s="129">
        <v>2.3333333333333335</v>
      </c>
      <c r="F71" s="52">
        <v>1</v>
      </c>
      <c r="G71" s="50">
        <v>15</v>
      </c>
      <c r="H71" s="52">
        <v>1</v>
      </c>
      <c r="I71" s="50">
        <v>10.666666666666666</v>
      </c>
      <c r="J71" s="52">
        <v>1</v>
      </c>
      <c r="K71" s="50">
        <v>9</v>
      </c>
      <c r="L71" s="52">
        <v>1</v>
      </c>
      <c r="M71" s="50">
        <v>10.333333333333334</v>
      </c>
      <c r="N71" s="61">
        <v>4</v>
      </c>
      <c r="O71" s="60">
        <v>45</v>
      </c>
      <c r="P71" s="52">
        <v>1</v>
      </c>
      <c r="Q71" s="50">
        <v>9</v>
      </c>
      <c r="R71" s="52">
        <v>1</v>
      </c>
      <c r="S71" s="50">
        <v>13.333333333333334</v>
      </c>
      <c r="T71" s="52">
        <v>1</v>
      </c>
      <c r="U71" s="50">
        <v>13.333333333333334</v>
      </c>
      <c r="V71" s="52">
        <v>1</v>
      </c>
      <c r="W71" s="50">
        <v>13.333333333333334</v>
      </c>
      <c r="X71" s="52">
        <v>1</v>
      </c>
      <c r="Y71" s="50">
        <v>14</v>
      </c>
      <c r="Z71" s="61">
        <v>5</v>
      </c>
      <c r="AA71" s="60">
        <v>63.000000000000007</v>
      </c>
      <c r="AB71" s="52">
        <v>1</v>
      </c>
      <c r="AC71" s="52">
        <v>10</v>
      </c>
      <c r="AD71" s="52">
        <v>1</v>
      </c>
      <c r="AE71" s="52">
        <v>12.666666666666666</v>
      </c>
      <c r="AF71" s="52">
        <v>1</v>
      </c>
      <c r="AG71" s="52">
        <v>10.333333333333334</v>
      </c>
      <c r="AH71" s="62">
        <v>3</v>
      </c>
      <c r="AI71" s="59">
        <v>33</v>
      </c>
      <c r="AJ71" s="53">
        <v>12</v>
      </c>
      <c r="AK71" s="54">
        <v>141</v>
      </c>
      <c r="AL71" s="3" t="str">
        <f t="shared" si="15"/>
        <v>t</v>
      </c>
      <c r="AM71" s="3">
        <f>IF(D71="հ",1,IF(D71="լ",Norms!$B$10,IF(D71="բլ",Norms!$B$11,IF(D71="Մ",Norms!$B$12))))</f>
        <v>1.1299999999999999</v>
      </c>
      <c r="AN71" s="224">
        <f>E71*Norms!$E$36/1000</f>
        <v>250.00205547317071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8279.6795348929099</v>
      </c>
      <c r="AS71" s="229">
        <f>AM71*IF(AL71="t",(Z71*Norms!$D$50*Norms!$E$34*12+AA71*Norms!$E$35),0)/1000</f>
        <v>13656.369530668253</v>
      </c>
      <c r="AT71" s="229">
        <f>AM71*IF(AL71="t",(AH71*Norms!$D$54)*Norms!$E$34*12+AI71*Norms!$E$35,0)/1000</f>
        <v>8393.4013558911647</v>
      </c>
      <c r="AU71" s="138">
        <f>IF(AK71&lt;=100,Norms!$G$7,IF(AK71&lt;=300,Norms!$H$7,Norms!$I$7))</f>
        <v>16738.5</v>
      </c>
      <c r="AV71" s="139">
        <f t="shared" si="16"/>
        <v>47067.950421452333</v>
      </c>
      <c r="AW71" s="132"/>
      <c r="AX71" s="132"/>
      <c r="AY71" s="134">
        <f t="shared" si="13"/>
        <v>47.333333333333336</v>
      </c>
      <c r="AZ71" s="134">
        <f>IF(AY71&lt;Snund!$B$5,Snund!$B$3*Snund!$B$4*$AX$3+Snund!$B$7*$AW$3*AY71/1000,AY71*Snund!$B$8*$AW$3/1000)</f>
        <v>1630.77</v>
      </c>
      <c r="BA71" s="134">
        <f t="shared" si="17"/>
        <v>80.390070422535203</v>
      </c>
      <c r="BB71" s="134">
        <f t="shared" si="18"/>
        <v>1550.3799295774645</v>
      </c>
      <c r="BC71" s="134">
        <f t="shared" si="19"/>
        <v>1113.28</v>
      </c>
      <c r="BD71" s="176">
        <f>AA71*0.1*'Dasagirq_10%'!$B$3/1000</f>
        <v>41.882400000000004</v>
      </c>
      <c r="BE71" s="176">
        <f>AI71*0.1*'Dasagirq_10%'!$B$4/1000</f>
        <v>26.674890000000001</v>
      </c>
      <c r="BF71" s="231">
        <f t="shared" si="20"/>
        <v>68.557290000000009</v>
      </c>
      <c r="BG71" s="234">
        <f t="shared" si="21"/>
        <v>330.39212589570593</v>
      </c>
      <c r="BH71" s="234">
        <f t="shared" si="22"/>
        <v>15409.559464470374</v>
      </c>
      <c r="BI71" s="234">
        <f t="shared" si="23"/>
        <v>20672.626930668252</v>
      </c>
      <c r="BJ71" s="234">
        <f t="shared" si="24"/>
        <v>12604.701245891165</v>
      </c>
      <c r="BK71" s="237">
        <f t="shared" si="14"/>
        <v>48686.887641029789</v>
      </c>
    </row>
    <row r="72" spans="1:63">
      <c r="A72">
        <v>68</v>
      </c>
      <c r="B72" s="126" t="s">
        <v>79</v>
      </c>
      <c r="C72" s="55" t="s">
        <v>1099</v>
      </c>
      <c r="D72" s="55" t="s">
        <v>1097</v>
      </c>
      <c r="E72" s="129"/>
      <c r="F72" s="52">
        <v>0.66666666666666663</v>
      </c>
      <c r="G72" s="50">
        <v>3.6666666666666665</v>
      </c>
      <c r="H72" s="52">
        <v>0.5</v>
      </c>
      <c r="I72" s="50">
        <v>2</v>
      </c>
      <c r="J72" s="52">
        <v>0.5</v>
      </c>
      <c r="K72" s="50">
        <v>2.3333333333333335</v>
      </c>
      <c r="L72" s="52">
        <v>0.5</v>
      </c>
      <c r="M72" s="50">
        <v>2.3333333333333335</v>
      </c>
      <c r="N72" s="61">
        <v>2.1666666666666665</v>
      </c>
      <c r="O72" s="60">
        <v>10.333333333333334</v>
      </c>
      <c r="P72" s="52">
        <v>0.5</v>
      </c>
      <c r="Q72" s="50">
        <v>3.3333333333333335</v>
      </c>
      <c r="R72" s="52">
        <v>0.16666666666666666</v>
      </c>
      <c r="S72" s="50">
        <v>1.3333333333333333</v>
      </c>
      <c r="T72" s="52">
        <v>0.33333333333333331</v>
      </c>
      <c r="U72" s="50">
        <v>1.3333333333333333</v>
      </c>
      <c r="V72" s="52">
        <v>0.83333333333333337</v>
      </c>
      <c r="W72" s="50">
        <v>6</v>
      </c>
      <c r="X72" s="52">
        <v>1</v>
      </c>
      <c r="Y72" s="50">
        <v>6</v>
      </c>
      <c r="Z72" s="61">
        <v>2.8333333333333335</v>
      </c>
      <c r="AA72" s="60">
        <v>18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62">
        <v>0</v>
      </c>
      <c r="AI72" s="59">
        <v>0</v>
      </c>
      <c r="AJ72" s="53">
        <v>5</v>
      </c>
      <c r="AK72" s="54">
        <v>28.333333333333336</v>
      </c>
      <c r="AL72" s="3" t="str">
        <f t="shared" si="15"/>
        <v>t</v>
      </c>
      <c r="AM72" s="3">
        <f>IF(D72="հ",1,IF(D72="լ",Norms!$B$10,IF(D72="բլ",Norms!$B$11,IF(D72="Մ",Norms!$B$12))))</f>
        <v>1.1299999999999999</v>
      </c>
      <c r="AN72" s="224">
        <f>E72*Norms!$E$36/1000</f>
        <v>0</v>
      </c>
      <c r="AO72" s="138">
        <f>AM72*IF(AL72="k",(O72*Norms!$H$40)*Norms!$E$36,0)/1000</f>
        <v>0</v>
      </c>
      <c r="AP72" s="138">
        <f>AM72*IF(AL72="k",(AA72*Norms!$H$41)*Norms!$E$36,0)/1000</f>
        <v>0</v>
      </c>
      <c r="AQ72" s="138">
        <f>AM72*IF(AL72="k",(AI72*Norms!$H$42)*Norms!$E$36,0)/1000</f>
        <v>0</v>
      </c>
      <c r="AR72" s="229">
        <f>AM72*IF(AL72="t",(N72*Norms!$D$44)*Norms!$E$34*12+O72*Norms!$E$35,0)/1000</f>
        <v>4257.2812096959469</v>
      </c>
      <c r="AS72" s="229">
        <f>AM72*IF(AL72="t",(Z72*Norms!$D$50*Norms!$E$34*12+AA72*Norms!$E$35),0)/1000</f>
        <v>7451.7809048662539</v>
      </c>
      <c r="AT72" s="229">
        <f>AM72*IF(AL72="t",(AH72*Norms!$D$54)*Norms!$E$34*12+AI72*Norms!$E$35,0)/1000</f>
        <v>0</v>
      </c>
      <c r="AU72" s="138">
        <f>IF(AK72&lt;=100,Norms!$G$7,IF(AK72&lt;=300,Norms!$H$7,Norms!$I$7))</f>
        <v>13246.5</v>
      </c>
      <c r="AV72" s="139">
        <f t="shared" si="16"/>
        <v>24955.562114562199</v>
      </c>
      <c r="AW72" s="132"/>
      <c r="AX72" s="132"/>
      <c r="AY72" s="134">
        <f t="shared" si="13"/>
        <v>10.333333333333334</v>
      </c>
      <c r="AZ72" s="134">
        <f>IF(AY72&lt;Snund!$B$5,Snund!$B$3*Snund!$B$4*$AX$3+Snund!$B$7*$AW$3*AY72/1000,AY72*Snund!$B$8*$AW$3/1000)</f>
        <v>884.84999999999991</v>
      </c>
      <c r="BA72" s="134">
        <f t="shared" si="17"/>
        <v>0</v>
      </c>
      <c r="BB72" s="134">
        <f t="shared" si="18"/>
        <v>884.8499999999998</v>
      </c>
      <c r="BC72" s="134">
        <f t="shared" si="19"/>
        <v>243.04</v>
      </c>
      <c r="BD72" s="176">
        <f>AA72*0.1*'Dasagirq_10%'!$B$3/1000</f>
        <v>11.9664</v>
      </c>
      <c r="BE72" s="176">
        <f>AI72*0.1*'Dasagirq_10%'!$B$4/1000</f>
        <v>0</v>
      </c>
      <c r="BF72" s="231">
        <f t="shared" si="20"/>
        <v>11.9664</v>
      </c>
      <c r="BG72" s="234">
        <f t="shared" si="21"/>
        <v>0</v>
      </c>
      <c r="BH72" s="234">
        <f t="shared" si="22"/>
        <v>10882.281209695948</v>
      </c>
      <c r="BI72" s="234">
        <f t="shared" si="23"/>
        <v>14970.097304866254</v>
      </c>
      <c r="BJ72" s="234">
        <f t="shared" si="24"/>
        <v>0</v>
      </c>
      <c r="BK72" s="237">
        <f t="shared" si="14"/>
        <v>25852.378514562202</v>
      </c>
    </row>
    <row r="73" spans="1:63">
      <c r="A73">
        <v>69</v>
      </c>
      <c r="B73" s="126" t="s">
        <v>80</v>
      </c>
      <c r="C73" s="55" t="s">
        <v>1099</v>
      </c>
      <c r="D73" s="55" t="s">
        <v>1097</v>
      </c>
      <c r="E73" s="129"/>
      <c r="F73" s="52">
        <v>0.66666666666666663</v>
      </c>
      <c r="G73" s="50">
        <v>2.3333333333333335</v>
      </c>
      <c r="H73" s="52">
        <v>0.5</v>
      </c>
      <c r="I73" s="50">
        <v>1.3333333333333333</v>
      </c>
      <c r="J73" s="52">
        <v>0.5</v>
      </c>
      <c r="K73" s="50">
        <v>1.6666666666666667</v>
      </c>
      <c r="L73" s="52">
        <v>0.5</v>
      </c>
      <c r="M73" s="50">
        <v>2</v>
      </c>
      <c r="N73" s="61">
        <v>2.1666666666666665</v>
      </c>
      <c r="O73" s="60">
        <v>7.3333333333333339</v>
      </c>
      <c r="P73" s="52">
        <v>0.5</v>
      </c>
      <c r="Q73" s="50">
        <v>2</v>
      </c>
      <c r="R73" s="52">
        <v>0.16666666666666666</v>
      </c>
      <c r="S73" s="50">
        <v>0.66666666666666663</v>
      </c>
      <c r="T73" s="52">
        <v>0.33333333333333331</v>
      </c>
      <c r="U73" s="50">
        <v>1.3333333333333333</v>
      </c>
      <c r="V73" s="52">
        <v>0.5</v>
      </c>
      <c r="W73" s="50">
        <v>1.3333333333333333</v>
      </c>
      <c r="X73" s="52">
        <v>0.5</v>
      </c>
      <c r="Y73" s="50">
        <v>1</v>
      </c>
      <c r="Z73" s="61">
        <v>2</v>
      </c>
      <c r="AA73" s="60">
        <v>6.333333333333333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62">
        <v>0</v>
      </c>
      <c r="AI73" s="59">
        <v>0</v>
      </c>
      <c r="AJ73" s="53">
        <v>4.1666666666666661</v>
      </c>
      <c r="AK73" s="54">
        <v>13.666666666666668</v>
      </c>
      <c r="AL73" s="3" t="str">
        <f t="shared" si="15"/>
        <v>t</v>
      </c>
      <c r="AM73" s="3">
        <f>IF(D73="հ",1,IF(D73="լ",Norms!$B$10,IF(D73="բլ",Norms!$B$11,IF(D73="Մ",Norms!$B$12))))</f>
        <v>1.1299999999999999</v>
      </c>
      <c r="AN73" s="224">
        <f>E73*Norms!$E$36/1000</f>
        <v>0</v>
      </c>
      <c r="AO73" s="138">
        <f>AM73*IF(AL73="k",(O73*Norms!$H$40)*Norms!$E$36,0)/1000</f>
        <v>0</v>
      </c>
      <c r="AP73" s="138">
        <f>AM73*IF(AL73="k",(AA73*Norms!$H$41)*Norms!$E$36,0)/1000</f>
        <v>0</v>
      </c>
      <c r="AQ73" s="138">
        <f>AM73*IF(AL73="k",(AI73*Norms!$H$42)*Norms!$E$36,0)/1000</f>
        <v>0</v>
      </c>
      <c r="AR73" s="229">
        <f>AM73*IF(AL73="t",(N73*Norms!$D$44)*Norms!$E$34*12+O73*Norms!$E$35,0)/1000</f>
        <v>4208.6662104000561</v>
      </c>
      <c r="AS73" s="229">
        <f>AM73*IF(AL73="t",(Z73*Norms!$D$50*Norms!$E$34*12+AA73*Norms!$E$35),0)/1000</f>
        <v>5156.8134833620315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13246.5</v>
      </c>
      <c r="AV73" s="139">
        <f t="shared" si="16"/>
        <v>22611.979693762089</v>
      </c>
      <c r="AW73" s="132"/>
      <c r="AX73" s="132"/>
      <c r="AY73" s="134">
        <f t="shared" si="13"/>
        <v>7.3333333333333339</v>
      </c>
      <c r="AZ73" s="134">
        <f>IF(AY73&lt;Snund!$B$5,Snund!$B$3*Snund!$B$4*$AX$3+Snund!$B$7*$AW$3*AY73/1000,AY73*Snund!$B$8*$AW$3/1000)</f>
        <v>824.37</v>
      </c>
      <c r="BA73" s="134">
        <f t="shared" si="17"/>
        <v>0</v>
      </c>
      <c r="BB73" s="134">
        <f t="shared" si="18"/>
        <v>824.37</v>
      </c>
      <c r="BC73" s="134">
        <f t="shared" si="19"/>
        <v>172.48</v>
      </c>
      <c r="BD73" s="176">
        <f>AA73*0.1*'Dasagirq_10%'!$B$3/1000</f>
        <v>4.2103999999999999</v>
      </c>
      <c r="BE73" s="176">
        <f>AI73*0.1*'Dasagirq_10%'!$B$4/1000</f>
        <v>0</v>
      </c>
      <c r="BF73" s="231">
        <f t="shared" si="20"/>
        <v>4.2103999999999999</v>
      </c>
      <c r="BG73" s="234">
        <f t="shared" si="21"/>
        <v>0</v>
      </c>
      <c r="BH73" s="234">
        <f t="shared" si="22"/>
        <v>11921.216210400058</v>
      </c>
      <c r="BI73" s="234">
        <f t="shared" si="23"/>
        <v>11519.343883362031</v>
      </c>
      <c r="BJ73" s="234">
        <f t="shared" si="24"/>
        <v>0</v>
      </c>
      <c r="BK73" s="237">
        <f t="shared" si="14"/>
        <v>23440.560093762091</v>
      </c>
    </row>
    <row r="74" spans="1:63">
      <c r="A74">
        <v>70</v>
      </c>
      <c r="B74" s="126" t="s">
        <v>81</v>
      </c>
      <c r="C74" s="55" t="s">
        <v>1100</v>
      </c>
      <c r="D74" s="55" t="s">
        <v>1097</v>
      </c>
      <c r="E74" s="129"/>
      <c r="F74" s="52">
        <v>1</v>
      </c>
      <c r="G74" s="50">
        <v>19.666666666666668</v>
      </c>
      <c r="H74" s="52">
        <v>1</v>
      </c>
      <c r="I74" s="50">
        <v>14.333333333333334</v>
      </c>
      <c r="J74" s="52">
        <v>1</v>
      </c>
      <c r="K74" s="50">
        <v>16.333333333333332</v>
      </c>
      <c r="L74" s="52">
        <v>1</v>
      </c>
      <c r="M74" s="50">
        <v>19.333333333333332</v>
      </c>
      <c r="N74" s="61">
        <v>4</v>
      </c>
      <c r="O74" s="60">
        <v>69.666666666666671</v>
      </c>
      <c r="P74" s="52">
        <v>1</v>
      </c>
      <c r="Q74" s="50">
        <v>14.666666666666666</v>
      </c>
      <c r="R74" s="52">
        <v>1</v>
      </c>
      <c r="S74" s="50">
        <v>11.333333333333334</v>
      </c>
      <c r="T74" s="52">
        <v>1</v>
      </c>
      <c r="U74" s="50">
        <v>11.666666666666666</v>
      </c>
      <c r="V74" s="52">
        <v>1</v>
      </c>
      <c r="W74" s="50">
        <v>12.666666666666666</v>
      </c>
      <c r="X74" s="52">
        <v>1</v>
      </c>
      <c r="Y74" s="50">
        <v>13.666666666666666</v>
      </c>
      <c r="Z74" s="61">
        <v>5</v>
      </c>
      <c r="AA74" s="60">
        <v>63.999999999999993</v>
      </c>
      <c r="AB74" s="52">
        <v>1</v>
      </c>
      <c r="AC74" s="52">
        <v>12</v>
      </c>
      <c r="AD74" s="52">
        <v>1</v>
      </c>
      <c r="AE74" s="52">
        <v>11</v>
      </c>
      <c r="AF74" s="52">
        <v>1</v>
      </c>
      <c r="AG74" s="52">
        <v>7.666666666666667</v>
      </c>
      <c r="AH74" s="62">
        <v>3</v>
      </c>
      <c r="AI74" s="59">
        <v>30.666666666666668</v>
      </c>
      <c r="AJ74" s="53">
        <v>12</v>
      </c>
      <c r="AK74" s="54">
        <v>164.33333333333331</v>
      </c>
      <c r="AL74" s="3" t="str">
        <f t="shared" si="15"/>
        <v>t</v>
      </c>
      <c r="AM74" s="3">
        <f>IF(D74="հ",1,IF(D74="լ",Norms!$B$10,IF(D74="բլ",Norms!$B$11,IF(D74="Մ",Norms!$B$12))))</f>
        <v>1.1299999999999999</v>
      </c>
      <c r="AN74" s="224">
        <f>E74*Norms!$E$36/1000</f>
        <v>0</v>
      </c>
      <c r="AO74" s="138">
        <f>AM74*IF(AL74="k",(O74*Norms!$H$40)*Norms!$E$36,0)/1000</f>
        <v>0</v>
      </c>
      <c r="AP74" s="138">
        <f>AM74*IF(AL74="k",(AA74*Norms!$H$41)*Norms!$E$36,0)/1000</f>
        <v>0</v>
      </c>
      <c r="AQ74" s="138">
        <f>AM74*IF(AL74="k",(AI74*Norms!$H$42)*Norms!$E$36,0)/1000</f>
        <v>0</v>
      </c>
      <c r="AR74" s="229">
        <f>AM74*IF(AL74="t",(N74*Norms!$D$44)*Norms!$E$34*12+O74*Norms!$E$35,0)/1000</f>
        <v>8679.4028624369021</v>
      </c>
      <c r="AS74" s="229">
        <f>AM74*IF(AL74="t",(Z74*Norms!$D$50*Norms!$E$34*12+AA74*Norms!$E$35),0)/1000</f>
        <v>13672.574530433551</v>
      </c>
      <c r="AT74" s="229">
        <f>AM74*IF(AL74="t",(AH74*Norms!$D$54)*Norms!$E$34*12+AI74*Norms!$E$35,0)/1000</f>
        <v>8355.5896897721377</v>
      </c>
      <c r="AU74" s="138">
        <f>IF(AK74&lt;=100,Norms!$G$7,IF(AK74&lt;=300,Norms!$H$7,Norms!$I$7))</f>
        <v>16738.5</v>
      </c>
      <c r="AV74" s="139">
        <f t="shared" si="16"/>
        <v>47446.067082642592</v>
      </c>
      <c r="AW74" s="132"/>
      <c r="AX74" s="132"/>
      <c r="AY74" s="134">
        <f t="shared" si="13"/>
        <v>69.666666666666671</v>
      </c>
      <c r="AZ74" s="134">
        <f>IF(AY74&lt;Snund!$B$5,Snund!$B$3*Snund!$B$4*$AX$3+Snund!$B$7*$AW$3*AY74/1000,AY74*Snund!$B$8*$AW$3/1000)</f>
        <v>2081.0100000000002</v>
      </c>
      <c r="BA74" s="134">
        <f t="shared" si="17"/>
        <v>0</v>
      </c>
      <c r="BB74" s="134">
        <f t="shared" si="18"/>
        <v>2081.0100000000002</v>
      </c>
      <c r="BC74" s="134">
        <f t="shared" si="19"/>
        <v>1638.56</v>
      </c>
      <c r="BD74" s="176">
        <f>AA74*0.1*'Dasagirq_10%'!$B$3/1000</f>
        <v>42.547199999999997</v>
      </c>
      <c r="BE74" s="176">
        <f>AI74*0.1*'Dasagirq_10%'!$B$4/1000</f>
        <v>24.78878666666667</v>
      </c>
      <c r="BF74" s="231">
        <f t="shared" si="20"/>
        <v>67.33598666666667</v>
      </c>
      <c r="BG74" s="234">
        <f t="shared" si="21"/>
        <v>0</v>
      </c>
      <c r="BH74" s="234">
        <f t="shared" si="22"/>
        <v>16339.912862436902</v>
      </c>
      <c r="BI74" s="234">
        <f t="shared" si="23"/>
        <v>20689.496730433551</v>
      </c>
      <c r="BJ74" s="234">
        <f t="shared" si="24"/>
        <v>12565.003476438804</v>
      </c>
      <c r="BK74" s="237">
        <f t="shared" si="14"/>
        <v>49594.413069309259</v>
      </c>
    </row>
    <row r="75" spans="1:63">
      <c r="A75">
        <v>71</v>
      </c>
      <c r="B75" s="126" t="s">
        <v>82</v>
      </c>
      <c r="C75" s="55" t="s">
        <v>1099</v>
      </c>
      <c r="D75" s="55" t="s">
        <v>1097</v>
      </c>
      <c r="E75" s="129"/>
      <c r="F75" s="52">
        <v>0.66666666666666663</v>
      </c>
      <c r="G75" s="50">
        <v>2.6666666666666665</v>
      </c>
      <c r="H75" s="52">
        <v>0.5</v>
      </c>
      <c r="I75" s="50">
        <v>2</v>
      </c>
      <c r="J75" s="52">
        <v>0.5</v>
      </c>
      <c r="K75" s="50">
        <v>2</v>
      </c>
      <c r="L75" s="52">
        <v>0.83333333333333337</v>
      </c>
      <c r="M75" s="50">
        <v>5.333333333333333</v>
      </c>
      <c r="N75" s="61">
        <v>2.5</v>
      </c>
      <c r="O75" s="60">
        <v>11.999999999999998</v>
      </c>
      <c r="P75" s="52">
        <v>1</v>
      </c>
      <c r="Q75" s="50">
        <v>7</v>
      </c>
      <c r="R75" s="52">
        <v>0.66666666666666663</v>
      </c>
      <c r="S75" s="50">
        <v>4.333333333333333</v>
      </c>
      <c r="T75" s="52">
        <v>0.5</v>
      </c>
      <c r="U75" s="50">
        <v>2.3333333333333335</v>
      </c>
      <c r="V75" s="52">
        <v>0.5</v>
      </c>
      <c r="W75" s="50">
        <v>1.3333333333333333</v>
      </c>
      <c r="X75" s="52">
        <v>0.5</v>
      </c>
      <c r="Y75" s="50">
        <v>3.6666666666666665</v>
      </c>
      <c r="Z75" s="61">
        <v>3.1666666666666665</v>
      </c>
      <c r="AA75" s="60">
        <v>18.666666666666668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62">
        <v>0</v>
      </c>
      <c r="AI75" s="59">
        <v>0</v>
      </c>
      <c r="AJ75" s="53">
        <v>5.6666666666666661</v>
      </c>
      <c r="AK75" s="54">
        <v>30.666666666666664</v>
      </c>
      <c r="AL75" s="3" t="str">
        <f t="shared" si="15"/>
        <v>t</v>
      </c>
      <c r="AM75" s="3">
        <f>IF(D75="հ",1,IF(D75="լ",Norms!$B$10,IF(D75="բլ",Norms!$B$11,IF(D75="Մ",Norms!$B$12))))</f>
        <v>1.1299999999999999</v>
      </c>
      <c r="AN75" s="224">
        <f>E75*Norms!$E$36/1000</f>
        <v>0</v>
      </c>
      <c r="AO75" s="138">
        <f>AM75*IF(AL75="k",(O75*Norms!$H$40)*Norms!$E$36,0)/1000</f>
        <v>0</v>
      </c>
      <c r="AP75" s="138">
        <f>AM75*IF(AL75="k",(AA75*Norms!$H$41)*Norms!$E$36,0)/1000</f>
        <v>0</v>
      </c>
      <c r="AQ75" s="138">
        <f>AM75*IF(AL75="k",(AI75*Norms!$H$42)*Norms!$E$36,0)/1000</f>
        <v>0</v>
      </c>
      <c r="AR75" s="229">
        <f>AM75*IF(AL75="t",(N75*Norms!$D$44)*Norms!$E$34*12+O75*Norms!$E$35,0)/1000</f>
        <v>4913.4940880926542</v>
      </c>
      <c r="AS75" s="229">
        <f>AM75*IF(AL75="t",(Z75*Norms!$D$50*Norms!$E$34*12+AA75*Norms!$E$35),0)/1000</f>
        <v>8304.9478744067546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13246.5</v>
      </c>
      <c r="AV75" s="139">
        <f t="shared" si="16"/>
        <v>26464.941962499408</v>
      </c>
      <c r="AW75" s="132"/>
      <c r="AX75" s="132"/>
      <c r="AY75" s="134">
        <f t="shared" si="13"/>
        <v>11.999999999999998</v>
      </c>
      <c r="AZ75" s="134">
        <f>IF(AY75&lt;Snund!$B$5,Snund!$B$3*Snund!$B$4*$AX$3+Snund!$B$7*$AW$3*AY75/1000,AY75*Snund!$B$8*$AW$3/1000)</f>
        <v>918.44999999999993</v>
      </c>
      <c r="BA75" s="134">
        <f t="shared" si="17"/>
        <v>0</v>
      </c>
      <c r="BB75" s="134">
        <f t="shared" si="18"/>
        <v>918.44999999999993</v>
      </c>
      <c r="BC75" s="134">
        <f t="shared" si="19"/>
        <v>282.23999999999995</v>
      </c>
      <c r="BD75" s="176">
        <f>AA75*0.1*'Dasagirq_10%'!$B$3/1000</f>
        <v>12.409600000000003</v>
      </c>
      <c r="BE75" s="176">
        <f>AI75*0.1*'Dasagirq_10%'!$B$4/1000</f>
        <v>0</v>
      </c>
      <c r="BF75" s="231">
        <f t="shared" si="20"/>
        <v>12.409600000000003</v>
      </c>
      <c r="BG75" s="234">
        <f t="shared" si="21"/>
        <v>0</v>
      </c>
      <c r="BH75" s="234">
        <f t="shared" si="22"/>
        <v>11675.988205739715</v>
      </c>
      <c r="BI75" s="234">
        <f t="shared" si="23"/>
        <v>15719.813356759698</v>
      </c>
      <c r="BJ75" s="234">
        <f t="shared" si="24"/>
        <v>0</v>
      </c>
      <c r="BK75" s="237">
        <f t="shared" si="14"/>
        <v>27395.801562499415</v>
      </c>
    </row>
    <row r="76" spans="1:63">
      <c r="A76">
        <v>72</v>
      </c>
      <c r="B76" s="126" t="s">
        <v>83</v>
      </c>
      <c r="C76" s="55" t="s">
        <v>1099</v>
      </c>
      <c r="D76" s="55" t="s">
        <v>1097</v>
      </c>
      <c r="E76" s="129"/>
      <c r="F76" s="52">
        <v>1</v>
      </c>
      <c r="G76" s="50">
        <v>4.666666666666667</v>
      </c>
      <c r="H76" s="52">
        <v>0.66666666666666663</v>
      </c>
      <c r="I76" s="50">
        <v>3.3333333333333335</v>
      </c>
      <c r="J76" s="52">
        <v>0.5</v>
      </c>
      <c r="K76" s="50">
        <v>3</v>
      </c>
      <c r="L76" s="52">
        <v>0.83333333333333337</v>
      </c>
      <c r="M76" s="50">
        <v>5</v>
      </c>
      <c r="N76" s="61">
        <v>3</v>
      </c>
      <c r="O76" s="60">
        <v>16</v>
      </c>
      <c r="P76" s="52">
        <v>1</v>
      </c>
      <c r="Q76" s="50">
        <v>7.333333333333333</v>
      </c>
      <c r="R76" s="52">
        <v>0.66666666666666663</v>
      </c>
      <c r="S76" s="50">
        <v>4</v>
      </c>
      <c r="T76" s="52">
        <v>0.5</v>
      </c>
      <c r="U76" s="50">
        <v>4</v>
      </c>
      <c r="V76" s="52">
        <v>0.83333333333333337</v>
      </c>
      <c r="W76" s="50">
        <v>5</v>
      </c>
      <c r="X76" s="52">
        <v>0.66666666666666663</v>
      </c>
      <c r="Y76" s="50">
        <v>5</v>
      </c>
      <c r="Z76" s="61">
        <v>3.6666666666666665</v>
      </c>
      <c r="AA76" s="60">
        <v>25.333333333333332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62">
        <v>0</v>
      </c>
      <c r="AI76" s="59">
        <v>0</v>
      </c>
      <c r="AJ76" s="53">
        <v>6.6666666666666661</v>
      </c>
      <c r="AK76" s="54">
        <v>41.333333333333329</v>
      </c>
      <c r="AL76" s="3" t="str">
        <f t="shared" si="15"/>
        <v>t</v>
      </c>
      <c r="AM76" s="3">
        <f>IF(D76="հ",1,IF(D76="լ",Norms!$B$10,IF(D76="բլ",Norms!$B$11,IF(D76="Մ",Norms!$B$12))))</f>
        <v>1.1299999999999999</v>
      </c>
      <c r="AN76" s="224">
        <f>E76*Norms!$E$36/1000</f>
        <v>0</v>
      </c>
      <c r="AO76" s="138">
        <f>AM76*IF(AL76="k",(O76*Norms!$H$40)*Norms!$E$36,0)/1000</f>
        <v>0</v>
      </c>
      <c r="AP76" s="138">
        <f>AM76*IF(AL76="k",(AA76*Norms!$H$41)*Norms!$E$36,0)/1000</f>
        <v>0</v>
      </c>
      <c r="AQ76" s="138">
        <f>AM76*IF(AL76="k",(AI76*Norms!$H$42)*Norms!$E$36,0)/1000</f>
        <v>0</v>
      </c>
      <c r="AR76" s="229">
        <f>AM76*IF(AL76="t",(N76*Norms!$D$44)*Norms!$E$34*12+O76*Norms!$E$35,0)/1000</f>
        <v>5922.1209053356606</v>
      </c>
      <c r="AS76" s="229">
        <f>AM76*IF(AL76="t",(Z76*Norms!$D$50*Norms!$E$34*12+AA76*Norms!$E$35),0)/1000</f>
        <v>9676.5266607208578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13246.5</v>
      </c>
      <c r="AV76" s="139">
        <f t="shared" si="16"/>
        <v>28845.147566056519</v>
      </c>
      <c r="AW76" s="132"/>
      <c r="AX76" s="132"/>
      <c r="AY76" s="134">
        <f t="shared" si="13"/>
        <v>16</v>
      </c>
      <c r="AZ76" s="134">
        <f>IF(AY76&lt;Snund!$B$5,Snund!$B$3*Snund!$B$4*$AX$3+Snund!$B$7*$AW$3*AY76/1000,AY76*Snund!$B$8*$AW$3/1000)</f>
        <v>999.08999999999992</v>
      </c>
      <c r="BA76" s="134">
        <f t="shared" si="17"/>
        <v>0</v>
      </c>
      <c r="BB76" s="134">
        <f t="shared" si="18"/>
        <v>999.08999999999992</v>
      </c>
      <c r="BC76" s="134">
        <f t="shared" si="19"/>
        <v>376.32</v>
      </c>
      <c r="BD76" s="176">
        <f>AA76*0.1*'Dasagirq_10%'!$B$3/1000</f>
        <v>16.8416</v>
      </c>
      <c r="BE76" s="176">
        <f>AI76*0.1*'Dasagirq_10%'!$B$4/1000</f>
        <v>0</v>
      </c>
      <c r="BF76" s="231">
        <f t="shared" si="20"/>
        <v>16.8416</v>
      </c>
      <c r="BG76" s="234">
        <f t="shared" si="21"/>
        <v>0</v>
      </c>
      <c r="BH76" s="234">
        <f t="shared" si="22"/>
        <v>12882.135905335661</v>
      </c>
      <c r="BI76" s="234">
        <f t="shared" si="23"/>
        <v>16978.943260720858</v>
      </c>
      <c r="BJ76" s="234">
        <f t="shared" si="24"/>
        <v>0</v>
      </c>
      <c r="BK76" s="237">
        <f t="shared" si="14"/>
        <v>29861.079166056519</v>
      </c>
    </row>
    <row r="77" spans="1:63">
      <c r="A77">
        <v>73</v>
      </c>
      <c r="B77" s="126" t="s">
        <v>84</v>
      </c>
      <c r="C77" s="55" t="s">
        <v>1100</v>
      </c>
      <c r="D77" s="55" t="s">
        <v>1097</v>
      </c>
      <c r="E77" s="129"/>
      <c r="F77" s="52">
        <v>1</v>
      </c>
      <c r="G77" s="50">
        <v>7.333333333333333</v>
      </c>
      <c r="H77" s="52">
        <v>1</v>
      </c>
      <c r="I77" s="50">
        <v>9.3333333333333339</v>
      </c>
      <c r="J77" s="52">
        <v>1</v>
      </c>
      <c r="K77" s="50">
        <v>7.333333333333333</v>
      </c>
      <c r="L77" s="52">
        <v>1</v>
      </c>
      <c r="M77" s="50">
        <v>8</v>
      </c>
      <c r="N77" s="61">
        <v>4</v>
      </c>
      <c r="O77" s="60">
        <v>31.999999999999996</v>
      </c>
      <c r="P77" s="52">
        <v>1</v>
      </c>
      <c r="Q77" s="50">
        <v>7</v>
      </c>
      <c r="R77" s="52">
        <v>1</v>
      </c>
      <c r="S77" s="50">
        <v>10.666666666666666</v>
      </c>
      <c r="T77" s="52">
        <v>1</v>
      </c>
      <c r="U77" s="50">
        <v>11</v>
      </c>
      <c r="V77" s="52">
        <v>1</v>
      </c>
      <c r="W77" s="50">
        <v>8</v>
      </c>
      <c r="X77" s="52">
        <v>1</v>
      </c>
      <c r="Y77" s="50">
        <v>11</v>
      </c>
      <c r="Z77" s="61">
        <v>5</v>
      </c>
      <c r="AA77" s="60">
        <v>47.666666666666664</v>
      </c>
      <c r="AB77" s="52">
        <v>1</v>
      </c>
      <c r="AC77" s="52">
        <v>10.333333333333334</v>
      </c>
      <c r="AD77" s="52">
        <v>1</v>
      </c>
      <c r="AE77" s="52">
        <v>6.666666666666667</v>
      </c>
      <c r="AF77" s="52">
        <v>0.33333333333333331</v>
      </c>
      <c r="AG77" s="52">
        <v>2.3333333333333335</v>
      </c>
      <c r="AH77" s="62">
        <v>2.3333333333333335</v>
      </c>
      <c r="AI77" s="59">
        <v>19.333333333333332</v>
      </c>
      <c r="AJ77" s="53">
        <v>11.333333333333334</v>
      </c>
      <c r="AK77" s="54">
        <v>98.999999999999986</v>
      </c>
      <c r="AL77" s="3" t="str">
        <f t="shared" si="15"/>
        <v>t</v>
      </c>
      <c r="AM77" s="3">
        <f>IF(D77="հ",1,IF(D77="լ",Norms!$B$10,IF(D77="բլ",Norms!$B$11,IF(D77="Մ",Norms!$B$12))))</f>
        <v>1.1299999999999999</v>
      </c>
      <c r="AN77" s="224">
        <f>E77*Norms!$E$36/1000</f>
        <v>0</v>
      </c>
      <c r="AO77" s="138">
        <f>AM77*IF(AL77="k",(O77*Norms!$H$40)*Norms!$E$36,0)/1000</f>
        <v>0</v>
      </c>
      <c r="AP77" s="138">
        <f>AM77*IF(AL77="k",(AA77*Norms!$H$41)*Norms!$E$36,0)/1000</f>
        <v>0</v>
      </c>
      <c r="AQ77" s="138">
        <f>AM77*IF(AL77="k",(AI77*Norms!$H$42)*Norms!$E$36,0)/1000</f>
        <v>0</v>
      </c>
      <c r="AR77" s="229">
        <f>AM77*IF(AL77="t",(N77*Norms!$D$44)*Norms!$E$34*12+O77*Norms!$E$35,0)/1000</f>
        <v>8069.0145379440482</v>
      </c>
      <c r="AS77" s="229">
        <f>AM77*IF(AL77="t",(Z77*Norms!$D$50*Norms!$E$34*12+AA77*Norms!$E$35),0)/1000</f>
        <v>13407.892867600365</v>
      </c>
      <c r="AT77" s="229">
        <f>AM77*IF(AL77="t",(AH77*Norms!$D$54)*Norms!$E$34*12+AI77*Norms!$E$35,0)/1000</f>
        <v>6425.5693894018032</v>
      </c>
      <c r="AU77" s="138">
        <f>IF(AK77&lt;=100,Norms!$G$7,IF(AK77&lt;=300,Norms!$H$7,Norms!$I$7))</f>
        <v>13246.5</v>
      </c>
      <c r="AV77" s="139">
        <f t="shared" si="16"/>
        <v>41148.976794946218</v>
      </c>
      <c r="AW77" s="132"/>
      <c r="AX77" s="132"/>
      <c r="AY77" s="134">
        <f t="shared" si="13"/>
        <v>31.999999999999996</v>
      </c>
      <c r="AZ77" s="134">
        <f>IF(AY77&lt;Snund!$B$5,Snund!$B$3*Snund!$B$4*$AX$3+Snund!$B$7*$AW$3*AY77/1000,AY77*Snund!$B$8*$AW$3/1000)</f>
        <v>1321.6499999999999</v>
      </c>
      <c r="BA77" s="134">
        <f t="shared" si="17"/>
        <v>0</v>
      </c>
      <c r="BB77" s="134">
        <f t="shared" si="18"/>
        <v>1321.6499999999999</v>
      </c>
      <c r="BC77" s="134">
        <f t="shared" si="19"/>
        <v>752.63999999999987</v>
      </c>
      <c r="BD77" s="176">
        <f>AA77*0.1*'Dasagirq_10%'!$B$3/1000</f>
        <v>31.688800000000001</v>
      </c>
      <c r="BE77" s="176">
        <f>AI77*0.1*'Dasagirq_10%'!$B$4/1000</f>
        <v>15.627713333333332</v>
      </c>
      <c r="BF77" s="231">
        <f t="shared" si="20"/>
        <v>47.316513333333333</v>
      </c>
      <c r="BG77" s="234">
        <f t="shared" si="21"/>
        <v>0</v>
      </c>
      <c r="BH77" s="234">
        <f t="shared" si="22"/>
        <v>14065.899832061694</v>
      </c>
      <c r="BI77" s="234">
        <f t="shared" si="23"/>
        <v>19283.625785247423</v>
      </c>
      <c r="BJ77" s="234">
        <f t="shared" si="24"/>
        <v>9168.4176909704311</v>
      </c>
      <c r="BK77" s="237">
        <f t="shared" si="14"/>
        <v>42517.943308279551</v>
      </c>
    </row>
    <row r="78" spans="1:63">
      <c r="A78">
        <v>74</v>
      </c>
      <c r="B78" s="126" t="s">
        <v>85</v>
      </c>
      <c r="C78" s="55" t="s">
        <v>1099</v>
      </c>
      <c r="D78" s="55" t="s">
        <v>1097</v>
      </c>
      <c r="E78" s="129"/>
      <c r="F78" s="52">
        <v>0.66666666666666663</v>
      </c>
      <c r="G78" s="50">
        <v>5.333333333333333</v>
      </c>
      <c r="H78" s="52">
        <v>0.5</v>
      </c>
      <c r="I78" s="50">
        <v>1.6666666666666667</v>
      </c>
      <c r="J78" s="52">
        <v>0.5</v>
      </c>
      <c r="K78" s="50">
        <v>5.666666666666667</v>
      </c>
      <c r="L78" s="52">
        <v>0.5</v>
      </c>
      <c r="M78" s="50">
        <v>4.666666666666667</v>
      </c>
      <c r="N78" s="61">
        <v>2.1666666666666665</v>
      </c>
      <c r="O78" s="60">
        <v>17.333333333333332</v>
      </c>
      <c r="P78" s="52">
        <v>0.5</v>
      </c>
      <c r="Q78" s="50">
        <v>1.6666666666666667</v>
      </c>
      <c r="R78" s="52">
        <v>0.5</v>
      </c>
      <c r="S78" s="50">
        <v>1</v>
      </c>
      <c r="T78" s="52">
        <v>0.5</v>
      </c>
      <c r="U78" s="50">
        <v>1</v>
      </c>
      <c r="V78" s="52">
        <v>0.5</v>
      </c>
      <c r="W78" s="50">
        <v>1</v>
      </c>
      <c r="X78" s="52">
        <v>0.5</v>
      </c>
      <c r="Y78" s="50">
        <v>1.6666666666666667</v>
      </c>
      <c r="Z78" s="61">
        <v>2.5</v>
      </c>
      <c r="AA78" s="60">
        <v>6.3333333333333339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62">
        <v>0</v>
      </c>
      <c r="AI78" s="59">
        <v>0</v>
      </c>
      <c r="AJ78" s="53">
        <v>4.6666666666666661</v>
      </c>
      <c r="AK78" s="54">
        <v>23.666666666666664</v>
      </c>
      <c r="AL78" s="3" t="str">
        <f t="shared" si="15"/>
        <v>t</v>
      </c>
      <c r="AM78" s="3">
        <f>IF(D78="հ",1,IF(D78="լ",Norms!$B$10,IF(D78="բլ",Norms!$B$11,IF(D78="Մ",Norms!$B$12))))</f>
        <v>1.1299999999999999</v>
      </c>
      <c r="AN78" s="224">
        <f>E78*Norms!$E$36/1000</f>
        <v>0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4370.7162080530261</v>
      </c>
      <c r="AS78" s="229">
        <f>AM78*IF(AL78="t",(Z78*Norms!$D$50*Norms!$E$34*12+AA78*Norms!$E$35),0)/1000</f>
        <v>6420.3589379074856</v>
      </c>
      <c r="AT78" s="229">
        <f>AM78*IF(AL78="t",(AH78*Norms!$D$54)*Norms!$E$34*12+AI78*Norms!$E$35,0)/1000</f>
        <v>0</v>
      </c>
      <c r="AU78" s="138">
        <f>IF(AK78&lt;=100,Norms!$G$7,IF(AK78&lt;=300,Norms!$H$7,Norms!$I$7))</f>
        <v>13246.5</v>
      </c>
      <c r="AV78" s="139">
        <f t="shared" si="16"/>
        <v>24037.575145960513</v>
      </c>
      <c r="AW78" s="132"/>
      <c r="AX78" s="132"/>
      <c r="AY78" s="134">
        <f t="shared" si="13"/>
        <v>17.333333333333332</v>
      </c>
      <c r="AZ78" s="134">
        <f>IF(AY78&lt;Snund!$B$5,Snund!$B$3*Snund!$B$4*$AX$3+Snund!$B$7*$AW$3*AY78/1000,AY78*Snund!$B$8*$AW$3/1000)</f>
        <v>1025.97</v>
      </c>
      <c r="BA78" s="134">
        <f t="shared" si="17"/>
        <v>0</v>
      </c>
      <c r="BB78" s="134">
        <f t="shared" si="18"/>
        <v>1025.97</v>
      </c>
      <c r="BC78" s="134">
        <f t="shared" si="19"/>
        <v>407.68</v>
      </c>
      <c r="BD78" s="176">
        <f>AA78*0.1*'Dasagirq_10%'!$B$3/1000</f>
        <v>4.2104000000000008</v>
      </c>
      <c r="BE78" s="176">
        <f>AI78*0.1*'Dasagirq_10%'!$B$4/1000</f>
        <v>0</v>
      </c>
      <c r="BF78" s="231">
        <f t="shared" si="20"/>
        <v>4.2104000000000008</v>
      </c>
      <c r="BG78" s="234">
        <f t="shared" si="21"/>
        <v>0</v>
      </c>
      <c r="BH78" s="234">
        <f t="shared" si="22"/>
        <v>11546.84692233874</v>
      </c>
      <c r="BI78" s="234">
        <f t="shared" si="23"/>
        <v>13520.908623621772</v>
      </c>
      <c r="BJ78" s="234">
        <f t="shared" si="24"/>
        <v>0</v>
      </c>
      <c r="BK78" s="237">
        <f t="shared" si="14"/>
        <v>25067.755545960514</v>
      </c>
    </row>
    <row r="79" spans="1:63">
      <c r="A79">
        <v>75</v>
      </c>
      <c r="B79" s="126" t="s">
        <v>86</v>
      </c>
      <c r="C79" s="55" t="s">
        <v>1100</v>
      </c>
      <c r="D79" s="55" t="s">
        <v>1097</v>
      </c>
      <c r="E79" s="129"/>
      <c r="F79" s="52">
        <v>1</v>
      </c>
      <c r="G79" s="50">
        <v>5.666666666666667</v>
      </c>
      <c r="H79" s="52">
        <v>1</v>
      </c>
      <c r="I79" s="50">
        <v>7</v>
      </c>
      <c r="J79" s="52">
        <v>0.66666666666666663</v>
      </c>
      <c r="K79" s="50">
        <v>4.333333333333333</v>
      </c>
      <c r="L79" s="52">
        <v>0.16666666666666666</v>
      </c>
      <c r="M79" s="50">
        <v>1</v>
      </c>
      <c r="N79" s="61">
        <v>2.833333333333333</v>
      </c>
      <c r="O79" s="60">
        <v>18</v>
      </c>
      <c r="P79" s="52">
        <v>0.33333333333333331</v>
      </c>
      <c r="Q79" s="50">
        <v>1.3333333333333333</v>
      </c>
      <c r="R79" s="52">
        <v>0.5</v>
      </c>
      <c r="S79" s="50">
        <v>2.6666666666666665</v>
      </c>
      <c r="T79" s="52">
        <v>0.5</v>
      </c>
      <c r="U79" s="50">
        <v>3.6666666666666665</v>
      </c>
      <c r="V79" s="52">
        <v>0.33333333333333331</v>
      </c>
      <c r="W79" s="50">
        <v>2</v>
      </c>
      <c r="X79" s="52">
        <v>0.25</v>
      </c>
      <c r="Y79" s="50">
        <v>2.3333333333333335</v>
      </c>
      <c r="Z79" s="61">
        <v>1.9166666666666665</v>
      </c>
      <c r="AA79" s="60">
        <v>12</v>
      </c>
      <c r="AB79" s="52">
        <v>0.5</v>
      </c>
      <c r="AC79" s="52">
        <v>1.6666666666666667</v>
      </c>
      <c r="AD79" s="52">
        <v>0.33333333333333331</v>
      </c>
      <c r="AE79" s="52">
        <v>1.6666666666666667</v>
      </c>
      <c r="AF79" s="52">
        <v>0.33333333333333331</v>
      </c>
      <c r="AG79" s="52">
        <v>2</v>
      </c>
      <c r="AH79" s="62">
        <v>1.1666666666666665</v>
      </c>
      <c r="AI79" s="59">
        <v>5.3333333333333339</v>
      </c>
      <c r="AJ79" s="53">
        <v>5.9166666666666661</v>
      </c>
      <c r="AK79" s="54">
        <v>35.333333333333336</v>
      </c>
      <c r="AL79" s="3" t="str">
        <f t="shared" si="15"/>
        <v>t</v>
      </c>
      <c r="AM79" s="3">
        <f>IF(D79="հ",1,IF(D79="լ",Norms!$B$10,IF(D79="բլ",Norms!$B$11,IF(D79="Մ",Norms!$B$12))))</f>
        <v>1.1299999999999999</v>
      </c>
      <c r="AN79" s="224">
        <f>E79*Norms!$E$36/1000</f>
        <v>0</v>
      </c>
      <c r="AO79" s="138">
        <f>AM79*IF(AL79="k",(O79*Norms!$H$40)*Norms!$E$36,0)/1000</f>
        <v>0</v>
      </c>
      <c r="AP79" s="138">
        <f>AM79*IF(AL79="k",(AA79*Norms!$H$41)*Norms!$E$36,0)/1000</f>
        <v>0</v>
      </c>
      <c r="AQ79" s="138">
        <f>AM79*IF(AL79="k",(AI79*Norms!$H$42)*Norms!$E$36,0)/1000</f>
        <v>0</v>
      </c>
      <c r="AR79" s="229">
        <f>AM79*IF(AL79="t",(N79*Norms!$D$44)*Norms!$E$34*12+O79*Norms!$E$35,0)/1000</f>
        <v>5639.9286321389818</v>
      </c>
      <c r="AS79" s="229">
        <f>AM79*IF(AL79="t",(Z79*Norms!$D$50*Norms!$E$34*12+AA79*Norms!$E$35),0)/1000</f>
        <v>5038.0509062744704</v>
      </c>
      <c r="AT79" s="229">
        <f>AM79*IF(AL79="t",(AH79*Norms!$D$54)*Norms!$E$34*12+AI79*Norms!$E$35,0)/1000</f>
        <v>3142.56302905128</v>
      </c>
      <c r="AU79" s="138">
        <f>IF(AK79&lt;=100,Norms!$G$7,IF(AK79&lt;=300,Norms!$H$7,Norms!$I$7))</f>
        <v>13246.5</v>
      </c>
      <c r="AV79" s="139">
        <f t="shared" si="16"/>
        <v>27067.042567464734</v>
      </c>
      <c r="AW79" s="132"/>
      <c r="AX79" s="132"/>
      <c r="AY79" s="134">
        <f t="shared" si="13"/>
        <v>18</v>
      </c>
      <c r="AZ79" s="134">
        <f>IF(AY79&lt;Snund!$B$5,Snund!$B$3*Snund!$B$4*$AX$3+Snund!$B$7*$AW$3*AY79/1000,AY79*Snund!$B$8*$AW$3/1000)</f>
        <v>1039.4099999999999</v>
      </c>
      <c r="BA79" s="134">
        <f t="shared" si="17"/>
        <v>0</v>
      </c>
      <c r="BB79" s="134">
        <f t="shared" si="18"/>
        <v>1039.4099999999999</v>
      </c>
      <c r="BC79" s="134">
        <f t="shared" si="19"/>
        <v>423.36</v>
      </c>
      <c r="BD79" s="176">
        <f>AA79*0.1*'Dasagirq_10%'!$B$3/1000</f>
        <v>7.9776000000000016</v>
      </c>
      <c r="BE79" s="176">
        <f>AI79*0.1*'Dasagirq_10%'!$B$4/1000</f>
        <v>4.3110933333333339</v>
      </c>
      <c r="BF79" s="231">
        <f t="shared" si="20"/>
        <v>12.288693333333335</v>
      </c>
      <c r="BG79" s="234">
        <f t="shared" si="21"/>
        <v>0</v>
      </c>
      <c r="BH79" s="234">
        <f t="shared" si="22"/>
        <v>13022.732998336165</v>
      </c>
      <c r="BI79" s="234">
        <f t="shared" si="23"/>
        <v>9337.1482245843308</v>
      </c>
      <c r="BJ79" s="234">
        <f t="shared" si="24"/>
        <v>5758.8600378775718</v>
      </c>
      <c r="BK79" s="237">
        <f t="shared" si="14"/>
        <v>28118.741260798066</v>
      </c>
    </row>
    <row r="80" spans="1:63">
      <c r="A80">
        <v>76</v>
      </c>
      <c r="B80" s="126" t="s">
        <v>87</v>
      </c>
      <c r="C80" s="55" t="s">
        <v>1100</v>
      </c>
      <c r="D80" s="55" t="s">
        <v>1097</v>
      </c>
      <c r="E80" s="129"/>
      <c r="F80" s="52">
        <v>1</v>
      </c>
      <c r="G80" s="50">
        <v>4.666666666666667</v>
      </c>
      <c r="H80" s="52">
        <v>0.33333333333333331</v>
      </c>
      <c r="I80" s="50">
        <v>2</v>
      </c>
      <c r="J80" s="52">
        <v>0.66666666666666663</v>
      </c>
      <c r="K80" s="50">
        <v>2.6666666666666665</v>
      </c>
      <c r="L80" s="52">
        <v>0.66666666666666663</v>
      </c>
      <c r="M80" s="50">
        <v>2.6666666666666665</v>
      </c>
      <c r="N80" s="61">
        <v>2.6666666666666665</v>
      </c>
      <c r="O80" s="60">
        <v>12</v>
      </c>
      <c r="P80" s="52">
        <v>0.5</v>
      </c>
      <c r="Q80" s="50">
        <v>2.6666666666666665</v>
      </c>
      <c r="R80" s="52">
        <v>0.83333333333333337</v>
      </c>
      <c r="S80" s="50">
        <v>3.6666666666666665</v>
      </c>
      <c r="T80" s="52">
        <v>1</v>
      </c>
      <c r="U80" s="50">
        <v>7.333333333333333</v>
      </c>
      <c r="V80" s="52">
        <v>1</v>
      </c>
      <c r="W80" s="50">
        <v>7.666666666666667</v>
      </c>
      <c r="X80" s="52">
        <v>1</v>
      </c>
      <c r="Y80" s="50">
        <v>5.666666666666667</v>
      </c>
      <c r="Z80" s="61">
        <v>4.3333333333333339</v>
      </c>
      <c r="AA80" s="60">
        <v>27</v>
      </c>
      <c r="AB80" s="52">
        <v>1</v>
      </c>
      <c r="AC80" s="52">
        <v>6.333333333333333</v>
      </c>
      <c r="AD80" s="52">
        <v>1</v>
      </c>
      <c r="AE80" s="52">
        <v>5.666666666666667</v>
      </c>
      <c r="AF80" s="52">
        <v>0.66666666666666663</v>
      </c>
      <c r="AG80" s="52">
        <v>3.6666666666666665</v>
      </c>
      <c r="AH80" s="62">
        <v>2.6666666666666665</v>
      </c>
      <c r="AI80" s="59">
        <v>15.666666666666666</v>
      </c>
      <c r="AJ80" s="53">
        <v>9.6666666666666661</v>
      </c>
      <c r="AK80" s="54">
        <v>54.666666666666664</v>
      </c>
      <c r="AL80" s="3" t="str">
        <f t="shared" si="15"/>
        <v>t</v>
      </c>
      <c r="AM80" s="3">
        <f>IF(D80="հ",1,IF(D80="լ",Norms!$B$10,IF(D80="բլ",Norms!$B$11,IF(D80="Մ",Norms!$B$12))))</f>
        <v>1.1299999999999999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5228.0963608199263</v>
      </c>
      <c r="AS80" s="229">
        <f>AM80*IF(AL80="t",(Z80*Norms!$D$50*Norms!$E$34*12+AA80*Norms!$E$35),0)/1000</f>
        <v>11388.262266390288</v>
      </c>
      <c r="AT80" s="229">
        <f>AM80*IF(AL80="t",(AH80*Norms!$D$54)*Norms!$E$34*12+AI80*Norms!$E$35,0)/1000</f>
        <v>7239.3328751108638</v>
      </c>
      <c r="AU80" s="138">
        <f>IF(AK80&lt;=100,Norms!$G$7,IF(AK80&lt;=300,Norms!$H$7,Norms!$I$7))</f>
        <v>13246.5</v>
      </c>
      <c r="AV80" s="139">
        <f t="shared" si="16"/>
        <v>37102.191502321075</v>
      </c>
      <c r="AW80" s="132"/>
      <c r="AX80" s="132"/>
      <c r="AY80" s="134">
        <f t="shared" si="13"/>
        <v>12</v>
      </c>
      <c r="AZ80" s="134">
        <f>IF(AY80&lt;Snund!$B$5,Snund!$B$3*Snund!$B$4*$AX$3+Snund!$B$7*$AW$3*AY80/1000,AY80*Snund!$B$8*$AW$3/1000)</f>
        <v>918.44999999999993</v>
      </c>
      <c r="BA80" s="134">
        <f t="shared" si="17"/>
        <v>0</v>
      </c>
      <c r="BB80" s="134">
        <f t="shared" si="18"/>
        <v>918.44999999999993</v>
      </c>
      <c r="BC80" s="134">
        <f t="shared" si="19"/>
        <v>282.24</v>
      </c>
      <c r="BD80" s="176">
        <f>AA80*0.1*'Dasagirq_10%'!$B$3/1000</f>
        <v>17.949600000000004</v>
      </c>
      <c r="BE80" s="176">
        <f>AI80*0.1*'Dasagirq_10%'!$B$4/1000</f>
        <v>12.663836666666667</v>
      </c>
      <c r="BF80" s="231">
        <f t="shared" si="20"/>
        <v>30.613436666666672</v>
      </c>
      <c r="BG80" s="234">
        <f t="shared" si="21"/>
        <v>0</v>
      </c>
      <c r="BH80" s="234">
        <f t="shared" si="22"/>
        <v>9800.7532573716526</v>
      </c>
      <c r="BI80" s="234">
        <f t="shared" si="23"/>
        <v>17344.298073286842</v>
      </c>
      <c r="BJ80" s="234">
        <f t="shared" si="24"/>
        <v>10906.203608329255</v>
      </c>
      <c r="BK80" s="237">
        <f t="shared" si="14"/>
        <v>38051.254938987753</v>
      </c>
    </row>
    <row r="81" spans="1:63">
      <c r="A81">
        <v>77</v>
      </c>
      <c r="B81" s="126" t="s">
        <v>88</v>
      </c>
      <c r="C81" s="55" t="s">
        <v>1100</v>
      </c>
      <c r="D81" s="55" t="s">
        <v>1095</v>
      </c>
      <c r="E81" s="129">
        <v>2.3333333333333335</v>
      </c>
      <c r="F81" s="52">
        <v>1</v>
      </c>
      <c r="G81" s="50">
        <v>7.333333333333333</v>
      </c>
      <c r="H81" s="52">
        <v>1</v>
      </c>
      <c r="I81" s="50">
        <v>9</v>
      </c>
      <c r="J81" s="52">
        <v>1</v>
      </c>
      <c r="K81" s="50">
        <v>8</v>
      </c>
      <c r="L81" s="52">
        <v>1</v>
      </c>
      <c r="M81" s="50">
        <v>10.666666666666666</v>
      </c>
      <c r="N81" s="60">
        <v>4</v>
      </c>
      <c r="O81" s="60">
        <v>35</v>
      </c>
      <c r="P81" s="52">
        <v>1</v>
      </c>
      <c r="Q81" s="50">
        <v>12.666666666666666</v>
      </c>
      <c r="R81" s="52">
        <v>1</v>
      </c>
      <c r="S81" s="50">
        <v>9</v>
      </c>
      <c r="T81" s="52">
        <v>1</v>
      </c>
      <c r="U81" s="50">
        <v>13.666666666666666</v>
      </c>
      <c r="V81" s="52">
        <v>1</v>
      </c>
      <c r="W81" s="50">
        <v>11.666666666666666</v>
      </c>
      <c r="X81" s="52">
        <v>1</v>
      </c>
      <c r="Y81" s="50">
        <v>8.3333333333333339</v>
      </c>
      <c r="Z81" s="62">
        <v>5</v>
      </c>
      <c r="AA81" s="60">
        <v>55.333333333333329</v>
      </c>
      <c r="AB81" s="52">
        <v>1</v>
      </c>
      <c r="AC81" s="52">
        <v>9.3333333333333339</v>
      </c>
      <c r="AD81" s="52">
        <v>1</v>
      </c>
      <c r="AE81" s="52">
        <v>6.666666666666667</v>
      </c>
      <c r="AF81" s="52">
        <v>1</v>
      </c>
      <c r="AG81" s="52">
        <v>8.6666666666666661</v>
      </c>
      <c r="AH81" s="62">
        <v>3</v>
      </c>
      <c r="AI81" s="59">
        <v>24.666666666666664</v>
      </c>
      <c r="AJ81" s="53">
        <v>12</v>
      </c>
      <c r="AK81" s="54">
        <v>115</v>
      </c>
      <c r="AL81" s="3" t="str">
        <f t="shared" si="15"/>
        <v>t</v>
      </c>
      <c r="AM81" s="3">
        <f>IF(D81="հ",1,IF(D81="լ",Norms!$B$10,IF(D81="բլ",Norms!$B$11,IF(D81="Մ",Norms!$B$12))))</f>
        <v>1</v>
      </c>
      <c r="AN81" s="224">
        <f>E81*Norms!$E$36/1000</f>
        <v>250.00205547317071</v>
      </c>
      <c r="AO81" s="138">
        <f>AM81*IF(AL81="k",(O81*Norms!$H$40)*Norms!$E$36,0)/1000</f>
        <v>0</v>
      </c>
      <c r="AP81" s="138">
        <f>AM81*IF(AL81="k",(AA81*Norms!$H$41)*Norms!$E$36,0)/1000</f>
        <v>0</v>
      </c>
      <c r="AQ81" s="138">
        <f>AM81*IF(AL81="k",(AI81*Norms!$H$42)*Norms!$E$36,0)/1000</f>
        <v>0</v>
      </c>
      <c r="AR81" s="229">
        <f>AM81*IF(AL81="t",(N81*Norms!$D$44)*Norms!$E$34*12+O81*Norms!$E$35,0)/1000</f>
        <v>7183.7429533096811</v>
      </c>
      <c r="AS81" s="229">
        <f>AM81*IF(AL81="t",(Z81*Norms!$D$50*Norms!$E$34*12+AA81*Norms!$E$35),0)/1000</f>
        <v>11975.337344366648</v>
      </c>
      <c r="AT81" s="229">
        <f>AM81*IF(AL81="t",(AH81*Norms!$D$54)*Norms!$E$34*12+AI81*Norms!$E$35,0)/1000</f>
        <v>7308.282912548988</v>
      </c>
      <c r="AU81" s="138">
        <f>IF(AK81&lt;=100,Norms!$G$7,IF(AK81&lt;=300,Norms!$H$7,Norms!$I$7))</f>
        <v>16738.5</v>
      </c>
      <c r="AV81" s="139">
        <f t="shared" si="16"/>
        <v>43205.863210225318</v>
      </c>
      <c r="AW81" s="132"/>
      <c r="AX81" s="132"/>
      <c r="AY81" s="134">
        <f t="shared" si="13"/>
        <v>37.333333333333336</v>
      </c>
      <c r="AZ81" s="134">
        <f>IF(AY81&lt;Snund!$B$5,Snund!$B$3*Snund!$B$4*$AX$3+Snund!$B$7*$AW$3*AY81/1000,AY81*Snund!$B$8*$AW$3/1000)</f>
        <v>1429.17</v>
      </c>
      <c r="BA81" s="134">
        <f t="shared" si="17"/>
        <v>89.323125000000019</v>
      </c>
      <c r="BB81" s="134">
        <f t="shared" si="18"/>
        <v>1339.8468750000002</v>
      </c>
      <c r="BC81" s="134">
        <f t="shared" si="19"/>
        <v>878.08</v>
      </c>
      <c r="BD81" s="176">
        <f>AA81*0.1*'Dasagirq_10%'!$B$3/1000</f>
        <v>36.785599999999995</v>
      </c>
      <c r="BE81" s="176">
        <f>AI81*0.1*'Dasagirq_10%'!$B$4/1000</f>
        <v>19.938806666666668</v>
      </c>
      <c r="BF81" s="231">
        <f t="shared" si="20"/>
        <v>56.724406666666667</v>
      </c>
      <c r="BG81" s="234">
        <f t="shared" si="21"/>
        <v>339.32518047317075</v>
      </c>
      <c r="BH81" s="234">
        <f t="shared" si="22"/>
        <v>14103.089828309679</v>
      </c>
      <c r="BI81" s="234">
        <f t="shared" si="23"/>
        <v>18986.497944366649</v>
      </c>
      <c r="BJ81" s="234">
        <f t="shared" si="24"/>
        <v>11512.846719215655</v>
      </c>
      <c r="BK81" s="237">
        <f t="shared" si="14"/>
        <v>44602.434491891981</v>
      </c>
    </row>
    <row r="82" spans="1:63">
      <c r="A82">
        <v>78</v>
      </c>
      <c r="B82" s="126" t="s">
        <v>89</v>
      </c>
      <c r="C82" s="55" t="s">
        <v>1100</v>
      </c>
      <c r="D82" s="55" t="s">
        <v>1096</v>
      </c>
      <c r="E82" s="129"/>
      <c r="F82" s="52">
        <v>1</v>
      </c>
      <c r="G82" s="50">
        <v>11.333333333333334</v>
      </c>
      <c r="H82" s="52">
        <v>1</v>
      </c>
      <c r="I82" s="50">
        <v>13</v>
      </c>
      <c r="J82" s="52">
        <v>1</v>
      </c>
      <c r="K82" s="50">
        <v>14.333333333333334</v>
      </c>
      <c r="L82" s="52">
        <v>1</v>
      </c>
      <c r="M82" s="50">
        <v>13</v>
      </c>
      <c r="N82" s="60">
        <v>4</v>
      </c>
      <c r="O82" s="60">
        <v>51.666666666666671</v>
      </c>
      <c r="P82" s="52">
        <v>1</v>
      </c>
      <c r="Q82" s="50">
        <v>8.6666666666666661</v>
      </c>
      <c r="R82" s="52">
        <v>1</v>
      </c>
      <c r="S82" s="50">
        <v>7.666666666666667</v>
      </c>
      <c r="T82" s="52">
        <v>1</v>
      </c>
      <c r="U82" s="50">
        <v>8.6666666666666661</v>
      </c>
      <c r="V82" s="52">
        <v>1</v>
      </c>
      <c r="W82" s="50">
        <v>6.333333333333333</v>
      </c>
      <c r="X82" s="52">
        <v>1</v>
      </c>
      <c r="Y82" s="50">
        <v>5.666666666666667</v>
      </c>
      <c r="Z82" s="59">
        <v>5</v>
      </c>
      <c r="AA82" s="60">
        <v>37</v>
      </c>
      <c r="AB82" s="52">
        <v>1</v>
      </c>
      <c r="AC82" s="52">
        <v>7.333333333333333</v>
      </c>
      <c r="AD82" s="52">
        <v>1</v>
      </c>
      <c r="AE82" s="52">
        <v>6.666666666666667</v>
      </c>
      <c r="AF82" s="52">
        <v>0.33333333333333331</v>
      </c>
      <c r="AG82" s="52">
        <v>2</v>
      </c>
      <c r="AH82" s="62">
        <v>2.3333333333333335</v>
      </c>
      <c r="AI82" s="59">
        <v>16</v>
      </c>
      <c r="AJ82" s="53">
        <v>11.333333333333334</v>
      </c>
      <c r="AK82" s="54">
        <v>104.66666666666667</v>
      </c>
      <c r="AL82" s="3" t="str">
        <f t="shared" si="15"/>
        <v>t</v>
      </c>
      <c r="AM82" s="3">
        <f>IF(D82="հ",1,IF(D82="լ",Norms!$B$10,IF(D82="բլ",Norms!$B$11,IF(D82="Մ",Norms!$B$12))))</f>
        <v>1.04</v>
      </c>
      <c r="AN82" s="224">
        <f>E82*Norms!$E$36/1000</f>
        <v>0</v>
      </c>
      <c r="AO82" s="138">
        <f>AM82*IF(AL82="k",(O82*Norms!$H$40)*Norms!$E$36,0)/1000</f>
        <v>0</v>
      </c>
      <c r="AP82" s="138">
        <f>AM82*IF(AL82="k",(AA82*Norms!$H$41)*Norms!$E$36,0)/1000</f>
        <v>0</v>
      </c>
      <c r="AQ82" s="138">
        <f>AM82*IF(AL82="k",(AI82*Norms!$H$42)*Norms!$E$36,0)/1000</f>
        <v>0</v>
      </c>
      <c r="AR82" s="229">
        <f>AM82*IF(AL82="t",(N82*Norms!$D$44)*Norms!$E$34*12+O82*Norms!$E$35,0)/1000</f>
        <v>7719.6649392283362</v>
      </c>
      <c r="AS82" s="229">
        <f>AM82*IF(AL82="t",(Z82*Norms!$D$50*Norms!$E$34*12+AA82*Norms!$E$35),0)/1000</f>
        <v>12180.92134357642</v>
      </c>
      <c r="AT82" s="229">
        <f>AM82*IF(AL82="t",(AH82*Norms!$D$54)*Norms!$E$34*12+AI82*Norms!$E$35,0)/1000</f>
        <v>5864.083922529363</v>
      </c>
      <c r="AU82" s="138">
        <f>IF(AK82&lt;=100,Norms!$G$7,IF(AK82&lt;=300,Norms!$H$7,Norms!$I$7))</f>
        <v>16738.5</v>
      </c>
      <c r="AV82" s="139">
        <f t="shared" si="16"/>
        <v>42503.170205334114</v>
      </c>
      <c r="AW82" s="132"/>
      <c r="AX82" s="132"/>
      <c r="AY82" s="134">
        <f t="shared" si="13"/>
        <v>51.666666666666671</v>
      </c>
      <c r="AZ82" s="134">
        <f>IF(AY82&lt;Snund!$B$5,Snund!$B$3*Snund!$B$4*$AX$3+Snund!$B$7*$AW$3*AY82/1000,AY82*Snund!$B$8*$AW$3/1000)</f>
        <v>1718.13</v>
      </c>
      <c r="BA82" s="134">
        <f t="shared" si="17"/>
        <v>0</v>
      </c>
      <c r="BB82" s="134">
        <f t="shared" si="18"/>
        <v>1718.13</v>
      </c>
      <c r="BC82" s="134">
        <f t="shared" si="19"/>
        <v>1215.2</v>
      </c>
      <c r="BD82" s="176">
        <f>AA82*0.1*'Dasagirq_10%'!$B$3/1000</f>
        <v>24.597600000000003</v>
      </c>
      <c r="BE82" s="176">
        <f>AI82*0.1*'Dasagirq_10%'!$B$4/1000</f>
        <v>12.93328</v>
      </c>
      <c r="BF82" s="231">
        <f t="shared" si="20"/>
        <v>37.530880000000003</v>
      </c>
      <c r="BG82" s="234">
        <f t="shared" si="21"/>
        <v>0</v>
      </c>
      <c r="BH82" s="234">
        <f t="shared" si="22"/>
        <v>15345.500821581278</v>
      </c>
      <c r="BI82" s="234">
        <f t="shared" si="23"/>
        <v>19590.151296517597</v>
      </c>
      <c r="BJ82" s="234">
        <f t="shared" si="24"/>
        <v>9323.1789672352443</v>
      </c>
      <c r="BK82" s="237">
        <f t="shared" si="14"/>
        <v>44258.831085334125</v>
      </c>
    </row>
    <row r="83" spans="1:63">
      <c r="A83">
        <v>79</v>
      </c>
      <c r="B83" s="126" t="s">
        <v>90</v>
      </c>
      <c r="C83" s="55" t="s">
        <v>1100</v>
      </c>
      <c r="D83" s="55" t="s">
        <v>1095</v>
      </c>
      <c r="E83" s="129"/>
      <c r="F83" s="52">
        <v>1</v>
      </c>
      <c r="G83" s="50">
        <v>15.333333333333334</v>
      </c>
      <c r="H83" s="52">
        <v>1</v>
      </c>
      <c r="I83" s="50">
        <v>10.666666666666666</v>
      </c>
      <c r="J83" s="52">
        <v>1</v>
      </c>
      <c r="K83" s="50">
        <v>12</v>
      </c>
      <c r="L83" s="52">
        <v>1</v>
      </c>
      <c r="M83" s="50">
        <v>7</v>
      </c>
      <c r="N83" s="60">
        <v>4</v>
      </c>
      <c r="O83" s="60">
        <v>45</v>
      </c>
      <c r="P83" s="52">
        <v>1</v>
      </c>
      <c r="Q83" s="50">
        <v>8.6666666666666661</v>
      </c>
      <c r="R83" s="52">
        <v>1</v>
      </c>
      <c r="S83" s="50">
        <v>7</v>
      </c>
      <c r="T83" s="52">
        <v>1</v>
      </c>
      <c r="U83" s="50">
        <v>9.6666666666666661</v>
      </c>
      <c r="V83" s="52">
        <v>1</v>
      </c>
      <c r="W83" s="50">
        <v>13.333333333333334</v>
      </c>
      <c r="X83" s="52">
        <v>1</v>
      </c>
      <c r="Y83" s="50">
        <v>13.333333333333334</v>
      </c>
      <c r="Z83" s="59">
        <v>5</v>
      </c>
      <c r="AA83" s="60">
        <v>52</v>
      </c>
      <c r="AB83" s="52">
        <v>1</v>
      </c>
      <c r="AC83" s="52">
        <v>9</v>
      </c>
      <c r="AD83" s="52">
        <v>1</v>
      </c>
      <c r="AE83" s="52">
        <v>9.6666666666666661</v>
      </c>
      <c r="AF83" s="52">
        <v>1</v>
      </c>
      <c r="AG83" s="52">
        <v>10.333333333333334</v>
      </c>
      <c r="AH83" s="62">
        <v>3</v>
      </c>
      <c r="AI83" s="59">
        <v>29</v>
      </c>
      <c r="AJ83" s="53">
        <v>12</v>
      </c>
      <c r="AK83" s="54">
        <v>126</v>
      </c>
      <c r="AL83" s="3" t="str">
        <f t="shared" si="15"/>
        <v>t</v>
      </c>
      <c r="AM83" s="3">
        <f>IF(D83="հ",1,IF(D83="լ",Norms!$B$10,IF(D83="բլ",Norms!$B$11,IF(D83="Մ",Norms!$B$12))))</f>
        <v>1</v>
      </c>
      <c r="AN83" s="224">
        <f>E83*Norms!$E$36/1000</f>
        <v>0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7327.1500308786817</v>
      </c>
      <c r="AS83" s="229">
        <f>AM83*IF(AL83="t",(Z83*Norms!$D$50*Norms!$E$34*12+AA83*Norms!$E$35),0)/1000</f>
        <v>11927.534985176981</v>
      </c>
      <c r="AT83" s="229">
        <f>AM83*IF(AL83="t",(AH83*Norms!$D$54)*Norms!$E$34*12+AI83*Norms!$E$35,0)/1000</f>
        <v>7370.4259794955551</v>
      </c>
      <c r="AU83" s="138">
        <f>IF(AK83&lt;=100,Norms!$G$7,IF(AK83&lt;=300,Norms!$H$7,Norms!$I$7))</f>
        <v>16738.5</v>
      </c>
      <c r="AV83" s="139">
        <f t="shared" si="16"/>
        <v>43363.610995551222</v>
      </c>
      <c r="AW83" s="132"/>
      <c r="AX83" s="132"/>
      <c r="AY83" s="134">
        <f t="shared" si="13"/>
        <v>45</v>
      </c>
      <c r="AZ83" s="134">
        <f>IF(AY83&lt;Snund!$B$5,Snund!$B$3*Snund!$B$4*$AX$3+Snund!$B$7*$AW$3*AY83/1000,AY83*Snund!$B$8*$AW$3/1000)</f>
        <v>1583.73</v>
      </c>
      <c r="BA83" s="134">
        <f t="shared" si="17"/>
        <v>0</v>
      </c>
      <c r="BB83" s="134">
        <f t="shared" si="18"/>
        <v>1583.73</v>
      </c>
      <c r="BC83" s="134">
        <f t="shared" si="19"/>
        <v>1058.4000000000001</v>
      </c>
      <c r="BD83" s="176">
        <f>AA83*0.1*'Dasagirq_10%'!$B$3/1000</f>
        <v>34.569600000000001</v>
      </c>
      <c r="BE83" s="176">
        <f>AI83*0.1*'Dasagirq_10%'!$B$4/1000</f>
        <v>23.441570000000002</v>
      </c>
      <c r="BF83" s="231">
        <f t="shared" si="20"/>
        <v>58.011170000000007</v>
      </c>
      <c r="BG83" s="234">
        <f t="shared" si="21"/>
        <v>0</v>
      </c>
      <c r="BH83" s="234">
        <f t="shared" si="22"/>
        <v>14490.380030878681</v>
      </c>
      <c r="BI83" s="234">
        <f t="shared" si="23"/>
        <v>18936.479585176978</v>
      </c>
      <c r="BJ83" s="234">
        <f t="shared" si="24"/>
        <v>11578.492549495555</v>
      </c>
      <c r="BK83" s="237">
        <f t="shared" si="14"/>
        <v>45005.352165551216</v>
      </c>
    </row>
    <row r="84" spans="1:63">
      <c r="A84">
        <v>80</v>
      </c>
      <c r="B84" s="126" t="s">
        <v>91</v>
      </c>
      <c r="C84" s="55" t="s">
        <v>1100</v>
      </c>
      <c r="D84" s="55" t="s">
        <v>1095</v>
      </c>
      <c r="E84" s="129"/>
      <c r="F84" s="52">
        <v>2</v>
      </c>
      <c r="G84" s="50">
        <v>50</v>
      </c>
      <c r="H84" s="52">
        <v>2</v>
      </c>
      <c r="I84" s="50">
        <v>49.333333333333336</v>
      </c>
      <c r="J84" s="52">
        <v>2</v>
      </c>
      <c r="K84" s="50">
        <v>42.333333333333336</v>
      </c>
      <c r="L84" s="52">
        <v>2</v>
      </c>
      <c r="M84" s="50">
        <v>39</v>
      </c>
      <c r="N84" s="60">
        <v>8</v>
      </c>
      <c r="O84" s="60">
        <v>180.66666666666669</v>
      </c>
      <c r="P84" s="52">
        <v>2</v>
      </c>
      <c r="Q84" s="50">
        <v>36.333333333333336</v>
      </c>
      <c r="R84" s="52">
        <v>2</v>
      </c>
      <c r="S84" s="50">
        <v>33</v>
      </c>
      <c r="T84" s="52">
        <v>2</v>
      </c>
      <c r="U84" s="50">
        <v>38</v>
      </c>
      <c r="V84" s="52">
        <v>2</v>
      </c>
      <c r="W84" s="50">
        <v>39</v>
      </c>
      <c r="X84" s="52">
        <v>2</v>
      </c>
      <c r="Y84" s="50">
        <v>39.333333333333336</v>
      </c>
      <c r="Z84" s="59">
        <v>10</v>
      </c>
      <c r="AA84" s="60">
        <v>185.66666666666669</v>
      </c>
      <c r="AB84" s="52">
        <v>2</v>
      </c>
      <c r="AC84" s="52">
        <v>39.333333333333336</v>
      </c>
      <c r="AD84" s="52">
        <v>2</v>
      </c>
      <c r="AE84" s="52">
        <v>39.666666666666664</v>
      </c>
      <c r="AF84" s="52">
        <v>2</v>
      </c>
      <c r="AG84" s="52">
        <v>33.333333333333336</v>
      </c>
      <c r="AH84" s="62">
        <v>6</v>
      </c>
      <c r="AI84" s="59">
        <v>112.33333333333334</v>
      </c>
      <c r="AJ84" s="53">
        <v>24</v>
      </c>
      <c r="AK84" s="54">
        <v>478.66666666666674</v>
      </c>
      <c r="AL84" s="3" t="str">
        <f t="shared" si="15"/>
        <v>k</v>
      </c>
      <c r="AM84" s="3">
        <f>IF(D84="հ",1,IF(D84="լ",Norms!$B$10,IF(D84="բլ",Norms!$B$11,IF(D84="Մ",Norms!$B$12))))</f>
        <v>1</v>
      </c>
      <c r="AN84" s="224">
        <f>E84*Norms!$E$36/1000</f>
        <v>0</v>
      </c>
      <c r="AO84" s="138">
        <f>AM84*IF(AL84="k",(O84*Norms!$H$40)*Norms!$E$36,0)/1000</f>
        <v>19357.302009494077</v>
      </c>
      <c r="AP84" s="138">
        <f>AM84*IF(AL84="k",(AA84*Norms!$H$41)*Norms!$E$36,0)/1000</f>
        <v>26632.288936866698</v>
      </c>
      <c r="AQ84" s="138">
        <f>AM84*IF(AL84="k",(AI84*Norms!$H$42)*Norms!$E$36,0)/1000</f>
        <v>20043.313480664186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21670.5</v>
      </c>
      <c r="AV84" s="139">
        <f t="shared" si="16"/>
        <v>87703.404427024958</v>
      </c>
      <c r="AW84" s="132"/>
      <c r="AX84" s="132"/>
      <c r="AY84" s="134">
        <f t="shared" si="13"/>
        <v>180.66666666666669</v>
      </c>
      <c r="AZ84" s="134">
        <f>IF(AY84&lt;Snund!$B$5,Snund!$B$3*Snund!$B$4*$AX$3+Snund!$B$7*$AW$3*AY84/1000,AY84*Snund!$B$8*$AW$3/1000)</f>
        <v>4249.28</v>
      </c>
      <c r="BA84" s="134">
        <f t="shared" si="17"/>
        <v>0</v>
      </c>
      <c r="BB84" s="134">
        <f t="shared" si="18"/>
        <v>4249.28</v>
      </c>
      <c r="BC84" s="134">
        <f t="shared" si="19"/>
        <v>4249.28</v>
      </c>
      <c r="BD84" s="176">
        <f>AA84*0.1*'Dasagirq_10%'!$B$3/1000</f>
        <v>123.43120000000003</v>
      </c>
      <c r="BE84" s="176">
        <f>AI84*0.1*'Dasagirq_10%'!$B$4/1000</f>
        <v>90.802403333333345</v>
      </c>
      <c r="BF84" s="231">
        <f t="shared" si="20"/>
        <v>214.23360333333338</v>
      </c>
      <c r="BG84" s="234">
        <f t="shared" si="21"/>
        <v>0</v>
      </c>
      <c r="BH84" s="234">
        <f t="shared" si="22"/>
        <v>30830.082009494075</v>
      </c>
      <c r="BI84" s="234">
        <f t="shared" si="23"/>
        <v>35785.095136866694</v>
      </c>
      <c r="BJ84" s="234">
        <f t="shared" si="24"/>
        <v>25551.740883997521</v>
      </c>
      <c r="BK84" s="237">
        <f t="shared" si="14"/>
        <v>92166.918030358298</v>
      </c>
    </row>
    <row r="85" spans="1:63">
      <c r="A85">
        <v>81</v>
      </c>
      <c r="B85" s="126" t="s">
        <v>92</v>
      </c>
      <c r="C85" s="55" t="s">
        <v>1100</v>
      </c>
      <c r="D85" s="55" t="s">
        <v>1095</v>
      </c>
      <c r="E85" s="129"/>
      <c r="F85" s="52">
        <v>1.3333333333333333</v>
      </c>
      <c r="G85" s="50">
        <v>32</v>
      </c>
      <c r="H85" s="52">
        <v>1</v>
      </c>
      <c r="I85" s="50">
        <v>29.333333333333332</v>
      </c>
      <c r="J85" s="52">
        <v>1.6666666666666667</v>
      </c>
      <c r="K85" s="50">
        <v>36.333333333333336</v>
      </c>
      <c r="L85" s="52">
        <v>2</v>
      </c>
      <c r="M85" s="50">
        <v>38.666666666666664</v>
      </c>
      <c r="N85" s="60">
        <v>6</v>
      </c>
      <c r="O85" s="60">
        <v>136.33333333333331</v>
      </c>
      <c r="P85" s="52">
        <v>1.3333333333333333</v>
      </c>
      <c r="Q85" s="50">
        <v>30.666666666666668</v>
      </c>
      <c r="R85" s="52">
        <v>1</v>
      </c>
      <c r="S85" s="50">
        <v>30.333333333333332</v>
      </c>
      <c r="T85" s="52">
        <v>1.6666666666666667</v>
      </c>
      <c r="U85" s="50">
        <v>38</v>
      </c>
      <c r="V85" s="52">
        <v>2</v>
      </c>
      <c r="W85" s="50">
        <v>35.666666666666664</v>
      </c>
      <c r="X85" s="52">
        <v>1.3333333333333333</v>
      </c>
      <c r="Y85" s="50">
        <v>29.666666666666668</v>
      </c>
      <c r="Z85" s="59">
        <v>7.333333333333333</v>
      </c>
      <c r="AA85" s="60">
        <v>164.33333333333331</v>
      </c>
      <c r="AB85" s="52">
        <v>1.6666666666666667</v>
      </c>
      <c r="AC85" s="52">
        <v>35</v>
      </c>
      <c r="AD85" s="52">
        <v>1.3333333333333333</v>
      </c>
      <c r="AE85" s="52">
        <v>26.333333333333332</v>
      </c>
      <c r="AF85" s="52">
        <v>1</v>
      </c>
      <c r="AG85" s="52">
        <v>18</v>
      </c>
      <c r="AH85" s="62">
        <v>4</v>
      </c>
      <c r="AI85" s="59">
        <v>79.333333333333329</v>
      </c>
      <c r="AJ85" s="53">
        <v>17.333333333333332</v>
      </c>
      <c r="AK85" s="54">
        <v>379.99999999999994</v>
      </c>
      <c r="AL85" s="3" t="str">
        <f t="shared" si="15"/>
        <v>k</v>
      </c>
      <c r="AM85" s="3">
        <f>IF(D85="հ",1,IF(D85="լ",Norms!$B$10,IF(D85="բլ",Norms!$B$11,IF(D85="Մ",Norms!$B$12))))</f>
        <v>1</v>
      </c>
      <c r="AN85" s="224">
        <f>E85*Norms!$E$36/1000</f>
        <v>0</v>
      </c>
      <c r="AO85" s="138">
        <f>AM85*IF(AL85="k",(O85*Norms!$H$40)*Norms!$E$36,0)/1000</f>
        <v>14607.262955503829</v>
      </c>
      <c r="AP85" s="138">
        <f>AM85*IF(AL85="k",(AA85*Norms!$H$41)*Norms!$E$36,0)/1000</f>
        <v>23572.20546835777</v>
      </c>
      <c r="AQ85" s="138">
        <f>AM85*IF(AL85="k",(AI85*Norms!$H$42)*Norms!$E$36,0)/1000</f>
        <v>14155.218422546219</v>
      </c>
      <c r="AR85" s="229">
        <f>AM85*IF(AL85="t",(N85*Norms!$D$44)*Norms!$E$34*12+O85*Norms!$E$35,0)/1000</f>
        <v>0</v>
      </c>
      <c r="AS85" s="229">
        <f>AM85*IF(AL85="t",(Z85*Norms!$D$50*Norms!$E$34*12+AA85*Norms!$E$35),0)/1000</f>
        <v>0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21670.5</v>
      </c>
      <c r="AV85" s="139">
        <f t="shared" si="16"/>
        <v>74005.186846407829</v>
      </c>
      <c r="AW85" s="132"/>
      <c r="AX85" s="132"/>
      <c r="AY85" s="134">
        <f t="shared" si="13"/>
        <v>136.33333333333331</v>
      </c>
      <c r="AZ85" s="134">
        <f>IF(AY85&lt;Snund!$B$5,Snund!$B$3*Snund!$B$4*$AX$3+Snund!$B$7*$AW$3*AY85/1000,AY85*Snund!$B$8*$AW$3/1000)</f>
        <v>3425.0099999999993</v>
      </c>
      <c r="BA85" s="134">
        <f t="shared" si="17"/>
        <v>0</v>
      </c>
      <c r="BB85" s="134">
        <f t="shared" si="18"/>
        <v>3425.0099999999993</v>
      </c>
      <c r="BC85" s="134">
        <f t="shared" si="19"/>
        <v>3206.5599999999995</v>
      </c>
      <c r="BD85" s="176">
        <f>AA85*0.1*'Dasagirq_10%'!$B$3/1000</f>
        <v>109.2488</v>
      </c>
      <c r="BE85" s="176">
        <f>AI85*0.1*'Dasagirq_10%'!$B$4/1000</f>
        <v>64.12751333333334</v>
      </c>
      <c r="BF85" s="231">
        <f t="shared" si="20"/>
        <v>173.37631333333334</v>
      </c>
      <c r="BG85" s="234">
        <f t="shared" si="21"/>
        <v>0</v>
      </c>
      <c r="BH85" s="234">
        <f t="shared" si="22"/>
        <v>25533.59987858075</v>
      </c>
      <c r="BI85" s="234">
        <f t="shared" si="23"/>
        <v>32849.742729896236</v>
      </c>
      <c r="BJ85" s="234">
        <f t="shared" si="24"/>
        <v>19220.230551264169</v>
      </c>
      <c r="BK85" s="237">
        <f t="shared" si="14"/>
        <v>77603.57315974115</v>
      </c>
    </row>
    <row r="86" spans="1:63">
      <c r="A86">
        <v>82</v>
      </c>
      <c r="B86" s="126" t="s">
        <v>93</v>
      </c>
      <c r="C86" s="55" t="s">
        <v>1099</v>
      </c>
      <c r="D86" s="55" t="s">
        <v>1095</v>
      </c>
      <c r="E86" s="129"/>
      <c r="F86" s="52">
        <v>1</v>
      </c>
      <c r="G86" s="50">
        <v>4</v>
      </c>
      <c r="H86" s="52">
        <v>0.66666666666666663</v>
      </c>
      <c r="I86" s="50">
        <v>2</v>
      </c>
      <c r="J86" s="52">
        <v>0.16666666666666666</v>
      </c>
      <c r="K86" s="50">
        <v>0.33333333333333331</v>
      </c>
      <c r="L86" s="52">
        <v>0</v>
      </c>
      <c r="M86" s="50">
        <v>0</v>
      </c>
      <c r="N86" s="61">
        <v>1.8333333333333333</v>
      </c>
      <c r="O86" s="60">
        <v>6.333333333333333</v>
      </c>
      <c r="P86" s="52">
        <v>0.33333333333333331</v>
      </c>
      <c r="Q86" s="50">
        <v>1.3333333333333333</v>
      </c>
      <c r="R86" s="52">
        <v>0.16666666666666666</v>
      </c>
      <c r="S86" s="50">
        <v>0.66666666666666663</v>
      </c>
      <c r="T86" s="52">
        <v>0.33333333333333331</v>
      </c>
      <c r="U86" s="50">
        <v>2</v>
      </c>
      <c r="V86" s="52">
        <v>0.5</v>
      </c>
      <c r="W86" s="50">
        <v>2.3333333333333335</v>
      </c>
      <c r="X86" s="52">
        <v>0.5</v>
      </c>
      <c r="Y86" s="50">
        <v>2</v>
      </c>
      <c r="Z86" s="62">
        <v>1.8333333333333333</v>
      </c>
      <c r="AA86" s="60">
        <v>8.3333333333333339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62">
        <v>0</v>
      </c>
      <c r="AI86" s="59">
        <v>0</v>
      </c>
      <c r="AJ86" s="53">
        <v>3.6666666666666665</v>
      </c>
      <c r="AK86" s="54">
        <v>14.666666666666668</v>
      </c>
      <c r="AL86" s="3" t="str">
        <f t="shared" si="15"/>
        <v>t</v>
      </c>
      <c r="AM86" s="3">
        <f>IF(D86="հ",1,IF(D86="լ",Norms!$B$10,IF(D86="բլ",Norms!$B$11,IF(D86="Մ",Norms!$B$12))))</f>
        <v>1</v>
      </c>
      <c r="AN86" s="224">
        <f>E86*Norms!$E$36/1000</f>
        <v>0</v>
      </c>
      <c r="AO86" s="138">
        <f>AM86*IF(AL86="k",(O86*Norms!$H$40)*Norms!$E$36,0)/1000</f>
        <v>0</v>
      </c>
      <c r="AP86" s="138">
        <f>AM86*IF(AL86="k",(AA86*Norms!$H$41)*Norms!$E$36,0)/1000</f>
        <v>0</v>
      </c>
      <c r="AQ86" s="138">
        <f>AM86*IF(AL86="k",(AI86*Norms!$H$42)*Norms!$E$36,0)/1000</f>
        <v>0</v>
      </c>
      <c r="AR86" s="229">
        <f>AM86*IF(AL86="t",(N86*Norms!$D$44)*Norms!$E$34*12+O86*Norms!$E$35,0)/1000</f>
        <v>3153.3244824603667</v>
      </c>
      <c r="AS86" s="229">
        <f>AM86*IF(AL86="t",(Z86*Norms!$D$50*Norms!$E$34*12+AA86*Norms!$E$35),0)/1000</f>
        <v>4219.5058979741661</v>
      </c>
      <c r="AT86" s="229">
        <f>AM86*IF(AL86="t",(AH86*Norms!$D$54)*Norms!$E$34*12+AI86*Norms!$E$35,0)/1000</f>
        <v>0</v>
      </c>
      <c r="AU86" s="138">
        <f>IF(AK86&lt;=100,Norms!$G$7,IF(AK86&lt;=300,Norms!$H$7,Norms!$I$7))</f>
        <v>13246.5</v>
      </c>
      <c r="AV86" s="139">
        <f t="shared" si="16"/>
        <v>20619.330380434534</v>
      </c>
      <c r="AW86" s="132"/>
      <c r="AX86" s="132"/>
      <c r="AY86" s="134">
        <f t="shared" si="13"/>
        <v>6.333333333333333</v>
      </c>
      <c r="AZ86" s="134">
        <f>IF(AY86&lt;Snund!$B$5,Snund!$B$3*Snund!$B$4*$AX$3+Snund!$B$7*$AW$3*AY86/1000,AY86*Snund!$B$8*$AW$3/1000)</f>
        <v>804.21</v>
      </c>
      <c r="BA86" s="134">
        <f t="shared" si="17"/>
        <v>0</v>
      </c>
      <c r="BB86" s="134">
        <f t="shared" si="18"/>
        <v>804.21</v>
      </c>
      <c r="BC86" s="134">
        <f t="shared" si="19"/>
        <v>148.96</v>
      </c>
      <c r="BD86" s="176">
        <f>AA86*0.1*'Dasagirq_10%'!$B$3/1000</f>
        <v>5.5400000000000009</v>
      </c>
      <c r="BE86" s="176">
        <f>AI86*0.1*'Dasagirq_10%'!$B$4/1000</f>
        <v>0</v>
      </c>
      <c r="BF86" s="231">
        <f t="shared" si="20"/>
        <v>5.5400000000000009</v>
      </c>
      <c r="BG86" s="234">
        <f t="shared" si="21"/>
        <v>0</v>
      </c>
      <c r="BH86" s="234">
        <f t="shared" si="22"/>
        <v>10580.784482460367</v>
      </c>
      <c r="BI86" s="234">
        <f t="shared" si="23"/>
        <v>10848.295897974167</v>
      </c>
      <c r="BJ86" s="234">
        <f t="shared" si="24"/>
        <v>0</v>
      </c>
      <c r="BK86" s="237">
        <f t="shared" si="14"/>
        <v>21429.080380434534</v>
      </c>
    </row>
    <row r="87" spans="1:63">
      <c r="A87">
        <v>83</v>
      </c>
      <c r="B87" s="126" t="s">
        <v>94</v>
      </c>
      <c r="C87" s="55" t="s">
        <v>1100</v>
      </c>
      <c r="D87" s="55" t="s">
        <v>1095</v>
      </c>
      <c r="E87" s="129"/>
      <c r="F87" s="52">
        <v>1.3333333333333333</v>
      </c>
      <c r="G87" s="50">
        <v>28.333333333333332</v>
      </c>
      <c r="H87" s="52">
        <v>1.6666666666666667</v>
      </c>
      <c r="I87" s="50">
        <v>29.333333333333332</v>
      </c>
      <c r="J87" s="52">
        <v>1.3333333333333333</v>
      </c>
      <c r="K87" s="50">
        <v>24.666666666666668</v>
      </c>
      <c r="L87" s="52">
        <v>1</v>
      </c>
      <c r="M87" s="50">
        <v>27</v>
      </c>
      <c r="N87" s="60">
        <v>5.333333333333333</v>
      </c>
      <c r="O87" s="60">
        <v>109.33333333333333</v>
      </c>
      <c r="P87" s="52">
        <v>1</v>
      </c>
      <c r="Q87" s="50">
        <v>25.333333333333332</v>
      </c>
      <c r="R87" s="52">
        <v>1</v>
      </c>
      <c r="S87" s="50">
        <v>23</v>
      </c>
      <c r="T87" s="52">
        <v>1</v>
      </c>
      <c r="U87" s="50">
        <v>21.666666666666668</v>
      </c>
      <c r="V87" s="52">
        <v>1</v>
      </c>
      <c r="W87" s="50">
        <v>19.666666666666668</v>
      </c>
      <c r="X87" s="52">
        <v>1</v>
      </c>
      <c r="Y87" s="50">
        <v>20.333333333333332</v>
      </c>
      <c r="Z87" s="59">
        <v>5</v>
      </c>
      <c r="AA87" s="60">
        <v>110</v>
      </c>
      <c r="AB87" s="52">
        <v>1</v>
      </c>
      <c r="AC87" s="52">
        <v>23.333333333333332</v>
      </c>
      <c r="AD87" s="52">
        <v>1.6666666666666667</v>
      </c>
      <c r="AE87" s="52">
        <v>28</v>
      </c>
      <c r="AF87" s="52">
        <v>1.3333333333333333</v>
      </c>
      <c r="AG87" s="52">
        <v>27.333333333333332</v>
      </c>
      <c r="AH87" s="62">
        <v>4</v>
      </c>
      <c r="AI87" s="59">
        <v>78.666666666666657</v>
      </c>
      <c r="AJ87" s="53">
        <v>14.333333333333332</v>
      </c>
      <c r="AK87" s="54">
        <v>298</v>
      </c>
      <c r="AL87" s="3" t="str">
        <f t="shared" si="15"/>
        <v>k</v>
      </c>
      <c r="AM87" s="3">
        <f>IF(D87="հ",1,IF(D87="լ",Norms!$B$10,IF(D87="բլ",Norms!$B$11,IF(D87="Մ",Norms!$B$12))))</f>
        <v>1</v>
      </c>
      <c r="AN87" s="224">
        <f>E87*Norms!$E$36/1000</f>
        <v>0</v>
      </c>
      <c r="AO87" s="138">
        <f>AM87*IF(AL87="k",(O87*Norms!$H$40)*Norms!$E$36,0)/1000</f>
        <v>11714.382027885713</v>
      </c>
      <c r="AP87" s="138">
        <f>AM87*IF(AL87="k",(AA87*Norms!$H$41)*Norms!$E$36,0)/1000</f>
        <v>15778.555384499119</v>
      </c>
      <c r="AQ87" s="138">
        <f>AM87*IF(AL87="k",(AI87*Norms!$H$42)*Norms!$E$36,0)/1000</f>
        <v>14036.267007230705</v>
      </c>
      <c r="AR87" s="229">
        <f>AM87*IF(AL87="t",(N87*Norms!$D$44)*Norms!$E$34*12+O87*Norms!$E$35,0)/1000</f>
        <v>0</v>
      </c>
      <c r="AS87" s="229">
        <f>AM87*IF(AL87="t",(Z87*Norms!$D$50*Norms!$E$34*12+AA87*Norms!$E$35),0)/1000</f>
        <v>0</v>
      </c>
      <c r="AT87" s="229">
        <f>AM87*IF(AL87="t",(AH87*Norms!$D$54)*Norms!$E$34*12+AI87*Norms!$E$35,0)/1000</f>
        <v>0</v>
      </c>
      <c r="AU87" s="138">
        <f>IF(AK87&lt;=100,Norms!$G$7,IF(AK87&lt;=300,Norms!$H$7,Norms!$I$7))</f>
        <v>16738.5</v>
      </c>
      <c r="AV87" s="139">
        <f t="shared" si="16"/>
        <v>58267.704419615533</v>
      </c>
      <c r="AW87" s="132"/>
      <c r="AX87" s="132"/>
      <c r="AY87" s="134">
        <f t="shared" si="13"/>
        <v>109.33333333333333</v>
      </c>
      <c r="AZ87" s="134">
        <f>IF(AY87&lt;Snund!$B$5,Snund!$B$3*Snund!$B$4*$AX$3+Snund!$B$7*$AW$3*AY87/1000,AY87*Snund!$B$8*$AW$3/1000)</f>
        <v>2880.6899999999996</v>
      </c>
      <c r="BA87" s="134">
        <f t="shared" si="17"/>
        <v>0</v>
      </c>
      <c r="BB87" s="134">
        <f t="shared" si="18"/>
        <v>2880.6899999999996</v>
      </c>
      <c r="BC87" s="134">
        <f t="shared" si="19"/>
        <v>2571.52</v>
      </c>
      <c r="BD87" s="176">
        <f>AA87*0.1*'Dasagirq_10%'!$B$3/1000</f>
        <v>73.128</v>
      </c>
      <c r="BE87" s="176">
        <f>AI87*0.1*'Dasagirq_10%'!$B$4/1000</f>
        <v>63.588626666666663</v>
      </c>
      <c r="BF87" s="231">
        <f t="shared" si="20"/>
        <v>136.71662666666666</v>
      </c>
      <c r="BG87" s="234">
        <f t="shared" si="21"/>
        <v>0</v>
      </c>
      <c r="BH87" s="234">
        <f t="shared" si="22"/>
        <v>20823.351097653154</v>
      </c>
      <c r="BI87" s="234">
        <f t="shared" si="23"/>
        <v>21690.695012406097</v>
      </c>
      <c r="BJ87" s="234">
        <f t="shared" si="24"/>
        <v>18771.064936222956</v>
      </c>
      <c r="BK87" s="237">
        <f t="shared" si="14"/>
        <v>61285.111046282211</v>
      </c>
    </row>
    <row r="88" spans="1:63">
      <c r="A88">
        <v>84</v>
      </c>
      <c r="B88" s="126" t="s">
        <v>95</v>
      </c>
      <c r="C88" s="55" t="s">
        <v>1099</v>
      </c>
      <c r="D88" s="55" t="s">
        <v>1095</v>
      </c>
      <c r="E88" s="129"/>
      <c r="F88" s="52">
        <v>1</v>
      </c>
      <c r="G88" s="50">
        <v>16</v>
      </c>
      <c r="H88" s="52">
        <v>1</v>
      </c>
      <c r="I88" s="50">
        <v>15.666666666666666</v>
      </c>
      <c r="J88" s="52">
        <v>1</v>
      </c>
      <c r="K88" s="50">
        <v>14.666666666666666</v>
      </c>
      <c r="L88" s="52">
        <v>1</v>
      </c>
      <c r="M88" s="50">
        <v>12.666666666666666</v>
      </c>
      <c r="N88" s="60">
        <v>4</v>
      </c>
      <c r="O88" s="60">
        <v>58.999999999999993</v>
      </c>
      <c r="P88" s="52">
        <v>1</v>
      </c>
      <c r="Q88" s="50">
        <v>8.6666666666666661</v>
      </c>
      <c r="R88" s="52">
        <v>1</v>
      </c>
      <c r="S88" s="50">
        <v>7</v>
      </c>
      <c r="T88" s="52">
        <v>1</v>
      </c>
      <c r="U88" s="50">
        <v>11.666666666666666</v>
      </c>
      <c r="V88" s="52">
        <v>1</v>
      </c>
      <c r="W88" s="50">
        <v>12.666666666666666</v>
      </c>
      <c r="X88" s="52">
        <v>1</v>
      </c>
      <c r="Y88" s="50">
        <v>10</v>
      </c>
      <c r="Z88" s="62">
        <v>5</v>
      </c>
      <c r="AA88" s="60">
        <v>50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62">
        <v>0</v>
      </c>
      <c r="AI88" s="59">
        <v>0</v>
      </c>
      <c r="AJ88" s="53">
        <v>9</v>
      </c>
      <c r="AK88" s="54">
        <v>109</v>
      </c>
      <c r="AL88" s="3" t="str">
        <f t="shared" si="15"/>
        <v>t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0</v>
      </c>
      <c r="AP88" s="138">
        <f>AM88*IF(AL88="k",(AA88*Norms!$H$41)*Norms!$E$36,0)/1000</f>
        <v>0</v>
      </c>
      <c r="AQ88" s="138">
        <f>AM88*IF(AL88="k",(AI88*Norms!$H$42)*Norms!$E$36,0)/1000</f>
        <v>0</v>
      </c>
      <c r="AR88" s="229">
        <f>AM88*IF(AL88="t",(N88*Norms!$D$44)*Norms!$E$34*12+O88*Norms!$E$35,0)/1000</f>
        <v>7527.9199394752814</v>
      </c>
      <c r="AS88" s="229">
        <f>AM88*IF(AL88="t",(Z88*Norms!$D$50*Norms!$E$34*12+AA88*Norms!$E$35),0)/1000</f>
        <v>11898.853569663181</v>
      </c>
      <c r="AT88" s="229">
        <f>AM88*IF(AL88="t",(AH88*Norms!$D$54)*Norms!$E$34*12+AI88*Norms!$E$35,0)/1000</f>
        <v>0</v>
      </c>
      <c r="AU88" s="138">
        <f>IF(AK88&lt;=100,Norms!$G$7,IF(AK88&lt;=300,Norms!$H$7,Norms!$I$7))</f>
        <v>16738.5</v>
      </c>
      <c r="AV88" s="139">
        <f t="shared" si="16"/>
        <v>36165.27350913846</v>
      </c>
      <c r="AW88" s="132"/>
      <c r="AX88" s="132"/>
      <c r="AY88" s="134">
        <f t="shared" si="13"/>
        <v>58.999999999999993</v>
      </c>
      <c r="AZ88" s="134">
        <f>IF(AY88&lt;Snund!$B$5,Snund!$B$3*Snund!$B$4*$AX$3+Snund!$B$7*$AW$3*AY88/1000,AY88*Snund!$B$8*$AW$3/1000)</f>
        <v>1865.9699999999998</v>
      </c>
      <c r="BA88" s="134">
        <f t="shared" si="17"/>
        <v>0</v>
      </c>
      <c r="BB88" s="134">
        <f t="shared" si="18"/>
        <v>1865.9699999999998</v>
      </c>
      <c r="BC88" s="134">
        <f t="shared" si="19"/>
        <v>1387.6799999999998</v>
      </c>
      <c r="BD88" s="176">
        <f>AA88*0.1*'Dasagirq_10%'!$B$3/1000</f>
        <v>33.24</v>
      </c>
      <c r="BE88" s="176">
        <f>AI88*0.1*'Dasagirq_10%'!$B$4/1000</f>
        <v>0</v>
      </c>
      <c r="BF88" s="231">
        <f t="shared" si="20"/>
        <v>33.24</v>
      </c>
      <c r="BG88" s="234">
        <f t="shared" si="21"/>
        <v>0</v>
      </c>
      <c r="BH88" s="234">
        <f t="shared" si="22"/>
        <v>16833.223272808616</v>
      </c>
      <c r="BI88" s="234">
        <f t="shared" si="23"/>
        <v>21231.260236329847</v>
      </c>
      <c r="BJ88" s="234">
        <f t="shared" si="24"/>
        <v>0</v>
      </c>
      <c r="BK88" s="237">
        <f t="shared" si="14"/>
        <v>38064.483509138459</v>
      </c>
    </row>
    <row r="89" spans="1:63">
      <c r="A89">
        <v>85</v>
      </c>
      <c r="B89" s="126" t="s">
        <v>96</v>
      </c>
      <c r="C89" s="55" t="s">
        <v>1100</v>
      </c>
      <c r="D89" s="55" t="s">
        <v>1097</v>
      </c>
      <c r="E89" s="129"/>
      <c r="F89" s="52">
        <v>1</v>
      </c>
      <c r="G89" s="50">
        <v>4.333333333333333</v>
      </c>
      <c r="H89" s="52">
        <v>1</v>
      </c>
      <c r="I89" s="50">
        <v>4.333333333333333</v>
      </c>
      <c r="J89" s="52">
        <v>0.33333333333333331</v>
      </c>
      <c r="K89" s="50">
        <v>1.3333333333333333</v>
      </c>
      <c r="L89" s="52">
        <v>0.33333333333333331</v>
      </c>
      <c r="M89" s="50">
        <v>2</v>
      </c>
      <c r="N89" s="61">
        <v>2.666666666666667</v>
      </c>
      <c r="O89" s="60">
        <v>12</v>
      </c>
      <c r="P89" s="52">
        <v>0.83333333333333337</v>
      </c>
      <c r="Q89" s="50">
        <v>3.6666666666666665</v>
      </c>
      <c r="R89" s="52">
        <v>0.33333333333333331</v>
      </c>
      <c r="S89" s="50">
        <v>1.3333333333333333</v>
      </c>
      <c r="T89" s="52">
        <v>0.66666666666666663</v>
      </c>
      <c r="U89" s="50">
        <v>4.666666666666667</v>
      </c>
      <c r="V89" s="52">
        <v>0.66666666666666663</v>
      </c>
      <c r="W89" s="50">
        <v>4.333333333333333</v>
      </c>
      <c r="X89" s="52">
        <v>0.83333333333333337</v>
      </c>
      <c r="Y89" s="50">
        <v>5</v>
      </c>
      <c r="Z89" s="59">
        <v>3.3333333333333335</v>
      </c>
      <c r="AA89" s="60">
        <v>19</v>
      </c>
      <c r="AB89" s="52">
        <v>0.66666666666666663</v>
      </c>
      <c r="AC89" s="52">
        <v>3.3333333333333335</v>
      </c>
      <c r="AD89" s="52">
        <v>0.5</v>
      </c>
      <c r="AE89" s="52">
        <v>2.6666666666666665</v>
      </c>
      <c r="AF89" s="52">
        <v>0.5</v>
      </c>
      <c r="AG89" s="52">
        <v>2.3333333333333335</v>
      </c>
      <c r="AH89" s="62">
        <v>1.6666666666666665</v>
      </c>
      <c r="AI89" s="59">
        <v>8.3333333333333339</v>
      </c>
      <c r="AJ89" s="53">
        <v>7.6666666666666661</v>
      </c>
      <c r="AK89" s="54">
        <v>39.333333333333336</v>
      </c>
      <c r="AL89" s="3" t="str">
        <f t="shared" si="15"/>
        <v>t</v>
      </c>
      <c r="AM89" s="3">
        <f>IF(D89="հ",1,IF(D89="լ",Norms!$B$10,IF(D89="բլ",Norms!$B$11,IF(D89="Մ",Norms!$B$12))))</f>
        <v>1.1299999999999999</v>
      </c>
      <c r="AN89" s="224">
        <f>E89*Norms!$E$36/1000</f>
        <v>0</v>
      </c>
      <c r="AO89" s="138">
        <f>AM89*IF(AL89="k",(O89*Norms!$H$40)*Norms!$E$36,0)/1000</f>
        <v>0</v>
      </c>
      <c r="AP89" s="138">
        <f>AM89*IF(AL89="k",(AA89*Norms!$H$41)*Norms!$E$36,0)/1000</f>
        <v>0</v>
      </c>
      <c r="AQ89" s="138">
        <f>AM89*IF(AL89="k",(AI89*Norms!$H$42)*Norms!$E$36,0)/1000</f>
        <v>0</v>
      </c>
      <c r="AR89" s="229">
        <f>AM89*IF(AL89="t",(N89*Norms!$D$44)*Norms!$E$34*12+O89*Norms!$E$35,0)/1000</f>
        <v>5228.0963608199272</v>
      </c>
      <c r="AS89" s="229">
        <f>AM89*IF(AL89="t",(Z89*Norms!$D$50*Norms!$E$34*12+AA89*Norms!$E$35),0)/1000</f>
        <v>8731.5313591770064</v>
      </c>
      <c r="AT89" s="229">
        <f>AM89*IF(AL89="t",(AH89*Norms!$D$54)*Norms!$E$34*12+AI89*Norms!$E$35,0)/1000</f>
        <v>4500.9507556198978</v>
      </c>
      <c r="AU89" s="138">
        <f>IF(AK89&lt;=100,Norms!$G$7,IF(AK89&lt;=300,Norms!$H$7,Norms!$I$7))</f>
        <v>13246.5</v>
      </c>
      <c r="AV89" s="139">
        <f t="shared" si="16"/>
        <v>31707.078475616832</v>
      </c>
      <c r="AW89" s="132"/>
      <c r="AX89" s="132"/>
      <c r="AY89" s="134">
        <f t="shared" si="13"/>
        <v>12</v>
      </c>
      <c r="AZ89" s="134">
        <f>IF(AY89&lt;Snund!$B$5,Snund!$B$3*Snund!$B$4*$AX$3+Snund!$B$7*$AW$3*AY89/1000,AY89*Snund!$B$8*$AW$3/1000)</f>
        <v>918.44999999999993</v>
      </c>
      <c r="BA89" s="134">
        <f t="shared" si="17"/>
        <v>0</v>
      </c>
      <c r="BB89" s="134">
        <f t="shared" si="18"/>
        <v>918.44999999999993</v>
      </c>
      <c r="BC89" s="134">
        <f t="shared" si="19"/>
        <v>282.24</v>
      </c>
      <c r="BD89" s="176">
        <f>AA89*0.1*'Dasagirq_10%'!$B$3/1000</f>
        <v>12.631200000000002</v>
      </c>
      <c r="BE89" s="176">
        <f>AI89*0.1*'Dasagirq_10%'!$B$4/1000</f>
        <v>6.736083333333335</v>
      </c>
      <c r="BF89" s="231">
        <f t="shared" si="20"/>
        <v>19.367283333333337</v>
      </c>
      <c r="BG89" s="234">
        <f t="shared" si="21"/>
        <v>0</v>
      </c>
      <c r="BH89" s="234">
        <f t="shared" si="22"/>
        <v>10754.024621689494</v>
      </c>
      <c r="BI89" s="234">
        <f t="shared" si="23"/>
        <v>14503.510385263962</v>
      </c>
      <c r="BJ89" s="234">
        <f t="shared" si="24"/>
        <v>7387.360751996709</v>
      </c>
      <c r="BK89" s="237">
        <f t="shared" si="14"/>
        <v>32644.895758950162</v>
      </c>
    </row>
    <row r="90" spans="1:63" ht="27">
      <c r="A90">
        <v>86</v>
      </c>
      <c r="B90" s="126" t="s">
        <v>97</v>
      </c>
      <c r="C90" s="55" t="s">
        <v>1099</v>
      </c>
      <c r="D90" s="55" t="s">
        <v>1098</v>
      </c>
      <c r="E90" s="129"/>
      <c r="F90" s="52">
        <v>0.66666666666666663</v>
      </c>
      <c r="G90" s="50">
        <v>2.3333333333333335</v>
      </c>
      <c r="H90" s="52">
        <v>0.83333333333333337</v>
      </c>
      <c r="I90" s="50">
        <v>3.3333333333333335</v>
      </c>
      <c r="J90" s="52">
        <v>0.66666666666666663</v>
      </c>
      <c r="K90" s="50">
        <v>3.3333333333333335</v>
      </c>
      <c r="L90" s="52">
        <v>0.5</v>
      </c>
      <c r="M90" s="50">
        <v>3</v>
      </c>
      <c r="N90" s="63">
        <v>2.6666666666666665</v>
      </c>
      <c r="O90" s="60">
        <v>12</v>
      </c>
      <c r="P90" s="52">
        <v>0.83333333333333337</v>
      </c>
      <c r="Q90" s="50">
        <v>3</v>
      </c>
      <c r="R90" s="52">
        <v>0.66666666666666663</v>
      </c>
      <c r="S90" s="50">
        <v>2.3333333333333335</v>
      </c>
      <c r="T90" s="52">
        <v>0.5</v>
      </c>
      <c r="U90" s="50">
        <v>2</v>
      </c>
      <c r="V90" s="52">
        <v>0.16666666666666666</v>
      </c>
      <c r="W90" s="50">
        <v>0.66666666666666663</v>
      </c>
      <c r="X90" s="52">
        <v>0.33333333333333331</v>
      </c>
      <c r="Y90" s="50">
        <v>2</v>
      </c>
      <c r="Z90" s="62">
        <v>2.5</v>
      </c>
      <c r="AA90" s="60">
        <v>10</v>
      </c>
      <c r="AB90" s="52">
        <v>0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62">
        <v>0</v>
      </c>
      <c r="AI90" s="59">
        <v>0</v>
      </c>
      <c r="AJ90" s="53">
        <v>5.1666666666666661</v>
      </c>
      <c r="AK90" s="54">
        <v>22</v>
      </c>
      <c r="AL90" s="3" t="str">
        <f t="shared" si="15"/>
        <v>t</v>
      </c>
      <c r="AM90" s="3">
        <v>1</v>
      </c>
      <c r="AN90" s="224">
        <f>E90*Norms!$E$36/1000</f>
        <v>0</v>
      </c>
      <c r="AO90" s="138">
        <f>AM90*IF(AL90="k",(O90*Norms!$H$40)*Norms!$E$36,0)/1000</f>
        <v>0</v>
      </c>
      <c r="AP90" s="138">
        <f>AM90*IF(AL90="k",(AA90*Norms!$H$41)*Norms!$E$36,0)/1000</f>
        <v>0</v>
      </c>
      <c r="AQ90" s="138">
        <f>AM90*IF(AL90="k",(AI90*Norms!$H$42)*Norms!$E$36,0)/1000</f>
        <v>0</v>
      </c>
      <c r="AR90" s="229">
        <f>AM90*IF(AL90="t",(N90*Norms!$D$44)*Norms!$E$34*12+O90*Norms!$E$35,0)/1000</f>
        <v>4626.6339476282537</v>
      </c>
      <c r="AS90" s="229">
        <f>AM90*IF(AL90="t",(Z90*Norms!$D$50*Norms!$E$34*12+AA90*Norms!$E$35),0)/1000</f>
        <v>5734.3161684780907</v>
      </c>
      <c r="AT90" s="229">
        <f>AM90*IF(AL90="t",(AH90*Norms!$D$54)*Norms!$E$34*12+AI90*Norms!$E$35,0)/1000</f>
        <v>0</v>
      </c>
      <c r="AU90" s="138">
        <f>IF(AK90&lt;=100,Norms!$G$7,IF(AK90&lt;=300,Norms!$H$7,Norms!$I$7))</f>
        <v>13246.5</v>
      </c>
      <c r="AV90" s="139">
        <f t="shared" si="16"/>
        <v>23607.450116106345</v>
      </c>
      <c r="AW90" s="132"/>
      <c r="AX90" s="132"/>
      <c r="AY90" s="134">
        <f t="shared" si="13"/>
        <v>12</v>
      </c>
      <c r="AZ90" s="134">
        <f>IF(AY90&lt;Snund!$B$5,Snund!$B$3*Snund!$B$4*$AX$3+Snund!$B$7*$AW$3*AY90/1000,AY90*Snund!$B$8*$AW$3/1000)</f>
        <v>918.44999999999993</v>
      </c>
      <c r="BA90" s="134">
        <f t="shared" si="17"/>
        <v>0</v>
      </c>
      <c r="BB90" s="134">
        <f t="shared" si="18"/>
        <v>918.44999999999993</v>
      </c>
      <c r="BC90" s="134">
        <f t="shared" si="19"/>
        <v>282.24</v>
      </c>
      <c r="BD90" s="176">
        <f>AA90*0.1*'Dasagirq_10%'!$B$3/1000</f>
        <v>6.6479999999999997</v>
      </c>
      <c r="BE90" s="176">
        <f>AI90*0.1*'Dasagirq_10%'!$B$4/1000</f>
        <v>0</v>
      </c>
      <c r="BF90" s="231">
        <f t="shared" si="20"/>
        <v>6.6479999999999997</v>
      </c>
      <c r="BG90" s="234">
        <f t="shared" si="21"/>
        <v>0</v>
      </c>
      <c r="BH90" s="234">
        <f t="shared" si="22"/>
        <v>12381.987173434707</v>
      </c>
      <c r="BI90" s="234">
        <f t="shared" si="23"/>
        <v>12150.560942671638</v>
      </c>
      <c r="BJ90" s="234">
        <f t="shared" si="24"/>
        <v>0</v>
      </c>
      <c r="BK90" s="237">
        <f t="shared" si="14"/>
        <v>24532.548116106344</v>
      </c>
    </row>
    <row r="91" spans="1:63">
      <c r="A91">
        <v>87</v>
      </c>
      <c r="B91" s="126" t="s">
        <v>98</v>
      </c>
      <c r="C91" s="55" t="s">
        <v>1100</v>
      </c>
      <c r="D91" s="55" t="s">
        <v>1095</v>
      </c>
      <c r="E91" s="129"/>
      <c r="F91" s="52">
        <v>1</v>
      </c>
      <c r="G91" s="50">
        <v>7.333333333333333</v>
      </c>
      <c r="H91" s="52">
        <v>1</v>
      </c>
      <c r="I91" s="50">
        <v>7</v>
      </c>
      <c r="J91" s="52">
        <v>0.33333333333333331</v>
      </c>
      <c r="K91" s="50">
        <v>2</v>
      </c>
      <c r="L91" s="52">
        <v>0.66666666666666663</v>
      </c>
      <c r="M91" s="50">
        <v>3.3333333333333335</v>
      </c>
      <c r="N91" s="60">
        <v>3</v>
      </c>
      <c r="O91" s="60">
        <v>19.666666666666664</v>
      </c>
      <c r="P91" s="52">
        <v>1</v>
      </c>
      <c r="Q91" s="50">
        <v>4.333333333333333</v>
      </c>
      <c r="R91" s="52">
        <v>1</v>
      </c>
      <c r="S91" s="50">
        <v>5.333333333333333</v>
      </c>
      <c r="T91" s="52">
        <v>1</v>
      </c>
      <c r="U91" s="50">
        <v>5.333333333333333</v>
      </c>
      <c r="V91" s="52">
        <v>0.66666666666666663</v>
      </c>
      <c r="W91" s="50">
        <v>3.6666666666666665</v>
      </c>
      <c r="X91" s="52">
        <v>0.83333333333333337</v>
      </c>
      <c r="Y91" s="50">
        <v>5</v>
      </c>
      <c r="Z91" s="62">
        <v>4.5</v>
      </c>
      <c r="AA91" s="60">
        <v>23.666666666666668</v>
      </c>
      <c r="AB91" s="52">
        <v>1</v>
      </c>
      <c r="AC91" s="52">
        <v>8.6666666666666661</v>
      </c>
      <c r="AD91" s="52">
        <v>1</v>
      </c>
      <c r="AE91" s="52">
        <v>7.666666666666667</v>
      </c>
      <c r="AF91" s="52">
        <v>0.33333333333333331</v>
      </c>
      <c r="AG91" s="52">
        <v>2.6666666666666665</v>
      </c>
      <c r="AH91" s="62">
        <v>2.3333333333333335</v>
      </c>
      <c r="AI91" s="59">
        <v>19</v>
      </c>
      <c r="AJ91" s="53">
        <v>9.8333333333333339</v>
      </c>
      <c r="AK91" s="54">
        <v>62.333333333333329</v>
      </c>
      <c r="AL91" s="3" t="str">
        <f t="shared" si="15"/>
        <v>t</v>
      </c>
      <c r="AM91" s="3">
        <f>IF(D91="հ",1,IF(D91="լ",Norms!$B$10,IF(D91="բլ",Norms!$B$11,IF(D91="Մ",Norms!$B$12))))</f>
        <v>1</v>
      </c>
      <c r="AN91" s="224">
        <f>E91*Norms!$E$36/1000</f>
        <v>0</v>
      </c>
      <c r="AO91" s="138">
        <f>AM91*IF(AL91="k",(O91*Norms!$H$40)*Norms!$E$36,0)/1000</f>
        <v>0</v>
      </c>
      <c r="AP91" s="138">
        <f>AM91*IF(AL91="k",(AA91*Norms!$H$41)*Norms!$E$36,0)/1000</f>
        <v>0</v>
      </c>
      <c r="AQ91" s="138">
        <f>AM91*IF(AL91="k",(AI91*Norms!$H$42)*Norms!$E$36,0)/1000</f>
        <v>0</v>
      </c>
      <c r="AR91" s="229">
        <f>AM91*IF(AL91="t",(N91*Norms!$D$44)*Norms!$E$34*12+O91*Norms!$E$35,0)/1000</f>
        <v>5293.3975555826701</v>
      </c>
      <c r="AS91" s="229">
        <f>AM91*IF(AL91="t",(Z91*Norms!$D$50*Norms!$E$34*12+AA91*Norms!$E$35),0)/1000</f>
        <v>10403.033113882997</v>
      </c>
      <c r="AT91" s="229">
        <f>AM91*IF(AL91="t",(AH91*Norms!$D$54)*Norms!$E$34*12+AI91*Norms!$E$35,0)/1000</f>
        <v>5681.5643564720094</v>
      </c>
      <c r="AU91" s="138">
        <f>IF(AK91&lt;=100,Norms!$G$7,IF(AK91&lt;=300,Norms!$H$7,Norms!$I$7))</f>
        <v>13246.5</v>
      </c>
      <c r="AV91" s="139">
        <f t="shared" si="16"/>
        <v>34624.495025937678</v>
      </c>
      <c r="AW91" s="132"/>
      <c r="AX91" s="132"/>
      <c r="AY91" s="134">
        <f t="shared" si="13"/>
        <v>19.666666666666664</v>
      </c>
      <c r="AZ91" s="134">
        <f>IF(AY91&lt;Snund!$B$5,Snund!$B$3*Snund!$B$4*$AX$3+Snund!$B$7*$AW$3*AY91/1000,AY91*Snund!$B$8*$AW$3/1000)</f>
        <v>1073.01</v>
      </c>
      <c r="BA91" s="134">
        <f t="shared" si="17"/>
        <v>0</v>
      </c>
      <c r="BB91" s="134">
        <f t="shared" si="18"/>
        <v>1073.01</v>
      </c>
      <c r="BC91" s="134">
        <f t="shared" si="19"/>
        <v>462.55999999999995</v>
      </c>
      <c r="BD91" s="176">
        <f>AA91*0.1*'Dasagirq_10%'!$B$3/1000</f>
        <v>15.733600000000001</v>
      </c>
      <c r="BE91" s="176">
        <f>AI91*0.1*'Dasagirq_10%'!$B$4/1000</f>
        <v>15.358270000000003</v>
      </c>
      <c r="BF91" s="231">
        <f t="shared" si="20"/>
        <v>31.091870000000004</v>
      </c>
      <c r="BG91" s="234">
        <f t="shared" si="21"/>
        <v>0</v>
      </c>
      <c r="BH91" s="234">
        <f t="shared" si="22"/>
        <v>10407.712640328433</v>
      </c>
      <c r="BI91" s="234">
        <f t="shared" si="23"/>
        <v>16480.724341001642</v>
      </c>
      <c r="BJ91" s="234">
        <f t="shared" si="24"/>
        <v>8840.1599146076042</v>
      </c>
      <c r="BK91" s="237">
        <f t="shared" si="14"/>
        <v>35728.596895937677</v>
      </c>
    </row>
    <row r="92" spans="1:63">
      <c r="A92">
        <v>88</v>
      </c>
      <c r="B92" s="126" t="s">
        <v>99</v>
      </c>
      <c r="C92" s="55" t="s">
        <v>1100</v>
      </c>
      <c r="D92" s="55" t="s">
        <v>1096</v>
      </c>
      <c r="E92" s="129"/>
      <c r="F92" s="52">
        <v>1</v>
      </c>
      <c r="G92" s="50">
        <v>8</v>
      </c>
      <c r="H92" s="52">
        <v>1</v>
      </c>
      <c r="I92" s="50">
        <v>6</v>
      </c>
      <c r="J92" s="52">
        <v>1</v>
      </c>
      <c r="K92" s="50">
        <v>8.3333333333333339</v>
      </c>
      <c r="L92" s="52">
        <v>1</v>
      </c>
      <c r="M92" s="50">
        <v>6.666666666666667</v>
      </c>
      <c r="N92" s="61">
        <v>4</v>
      </c>
      <c r="O92" s="60">
        <v>29.000000000000004</v>
      </c>
      <c r="P92" s="52">
        <v>0.66666666666666663</v>
      </c>
      <c r="Q92" s="50">
        <v>3.6666666666666665</v>
      </c>
      <c r="R92" s="52">
        <v>0.83333333333333337</v>
      </c>
      <c r="S92" s="50">
        <v>5.666666666666667</v>
      </c>
      <c r="T92" s="52">
        <v>1</v>
      </c>
      <c r="U92" s="50">
        <v>6.333333333333333</v>
      </c>
      <c r="V92" s="52">
        <v>1</v>
      </c>
      <c r="W92" s="50">
        <v>4.666666666666667</v>
      </c>
      <c r="X92" s="52">
        <v>1</v>
      </c>
      <c r="Y92" s="50">
        <v>6.666666666666667</v>
      </c>
      <c r="Z92" s="59">
        <v>4.5</v>
      </c>
      <c r="AA92" s="60">
        <v>27.000000000000004</v>
      </c>
      <c r="AB92" s="52">
        <v>0.33333333333333331</v>
      </c>
      <c r="AC92" s="52">
        <v>2.6666666666666665</v>
      </c>
      <c r="AD92" s="52">
        <v>0.66666666666666663</v>
      </c>
      <c r="AE92" s="52">
        <v>4</v>
      </c>
      <c r="AF92" s="52">
        <v>1</v>
      </c>
      <c r="AG92" s="52">
        <v>6.666666666666667</v>
      </c>
      <c r="AH92" s="62">
        <v>2</v>
      </c>
      <c r="AI92" s="59">
        <v>13.333333333333332</v>
      </c>
      <c r="AJ92" s="53">
        <v>10.5</v>
      </c>
      <c r="AK92" s="54">
        <v>69.333333333333343</v>
      </c>
      <c r="AL92" s="3" t="str">
        <f t="shared" si="15"/>
        <v>t</v>
      </c>
      <c r="AM92" s="3">
        <f>IF(D92="հ",1,IF(D92="լ",Norms!$B$10,IF(D92="բլ",Norms!$B$11,IF(D92="Մ",Norms!$B$12))))</f>
        <v>1.04</v>
      </c>
      <c r="AN92" s="224">
        <f>E92*Norms!$E$36/1000</f>
        <v>0</v>
      </c>
      <c r="AO92" s="138">
        <f>AM92*IF(AL92="k",(O92*Norms!$H$40)*Norms!$E$36,0)/1000</f>
        <v>0</v>
      </c>
      <c r="AP92" s="138">
        <f>AM92*IF(AL92="k",(AA92*Norms!$H$41)*Norms!$E$36,0)/1000</f>
        <v>0</v>
      </c>
      <c r="AQ92" s="138">
        <f>AM92*IF(AL92="k",(AI92*Norms!$H$42)*Norms!$E$36,0)/1000</f>
        <v>0</v>
      </c>
      <c r="AR92" s="229">
        <f>AM92*IF(AL92="t",(N92*Norms!$D$44)*Norms!$E$34*12+O92*Norms!$E$35,0)/1000</f>
        <v>7381.6066550390133</v>
      </c>
      <c r="AS92" s="229">
        <f>AM92*IF(AL92="t",(Z92*Norms!$D$50*Norms!$E$34*12+AA92*Norms!$E$35),0)/1000</f>
        <v>10868.868891995569</v>
      </c>
      <c r="AT92" s="229">
        <f>AM92*IF(AL92="t",(AH92*Norms!$D$54)*Norms!$E$34*12+AI92*Norms!$E$35,0)/1000</f>
        <v>5020.6759960471954</v>
      </c>
      <c r="AU92" s="138">
        <f>IF(AK92&lt;=100,Norms!$G$7,IF(AK92&lt;=300,Norms!$H$7,Norms!$I$7))</f>
        <v>13246.5</v>
      </c>
      <c r="AV92" s="139">
        <f t="shared" si="16"/>
        <v>36517.651543081782</v>
      </c>
      <c r="AW92" s="132"/>
      <c r="AX92" s="132"/>
      <c r="AY92" s="134">
        <f t="shared" si="13"/>
        <v>29.000000000000004</v>
      </c>
      <c r="AZ92" s="134">
        <f>IF(AY92&lt;Snund!$B$5,Snund!$B$3*Snund!$B$4*$AX$3+Snund!$B$7*$AW$3*AY92/1000,AY92*Snund!$B$8*$AW$3/1000)</f>
        <v>1261.17</v>
      </c>
      <c r="BA92" s="134">
        <f t="shared" si="17"/>
        <v>0</v>
      </c>
      <c r="BB92" s="134">
        <f t="shared" si="18"/>
        <v>1261.17</v>
      </c>
      <c r="BC92" s="134">
        <f t="shared" si="19"/>
        <v>682.08000000000015</v>
      </c>
      <c r="BD92" s="176">
        <f>AA92*0.1*'Dasagirq_10%'!$B$3/1000</f>
        <v>17.949600000000007</v>
      </c>
      <c r="BE92" s="176">
        <f>AI92*0.1*'Dasagirq_10%'!$B$4/1000</f>
        <v>10.777733333333334</v>
      </c>
      <c r="BF92" s="231">
        <f t="shared" si="20"/>
        <v>28.727333333333341</v>
      </c>
      <c r="BG92" s="234">
        <f t="shared" si="21"/>
        <v>0</v>
      </c>
      <c r="BH92" s="234">
        <f t="shared" si="22"/>
        <v>13689.062369324727</v>
      </c>
      <c r="BI92" s="234">
        <f t="shared" si="23"/>
        <v>16563.889920566999</v>
      </c>
      <c r="BJ92" s="234">
        <f t="shared" si="24"/>
        <v>7554.5965865233857</v>
      </c>
      <c r="BK92" s="237">
        <f t="shared" si="14"/>
        <v>37807.548876415116</v>
      </c>
    </row>
    <row r="93" spans="1:63">
      <c r="A93">
        <v>89</v>
      </c>
      <c r="B93" s="126" t="s">
        <v>100</v>
      </c>
      <c r="C93" s="55" t="s">
        <v>1099</v>
      </c>
      <c r="D93" s="55" t="s">
        <v>1095</v>
      </c>
      <c r="E93" s="129"/>
      <c r="F93" s="52">
        <v>0.66666666666666663</v>
      </c>
      <c r="G93" s="50">
        <v>2.3333333333333335</v>
      </c>
      <c r="H93" s="52">
        <v>0.5</v>
      </c>
      <c r="I93" s="50">
        <v>1.6666666666666667</v>
      </c>
      <c r="J93" s="52">
        <v>0.5</v>
      </c>
      <c r="K93" s="50">
        <v>2.6666666666666665</v>
      </c>
      <c r="L93" s="52">
        <v>0.5</v>
      </c>
      <c r="M93" s="50">
        <v>1.6666666666666667</v>
      </c>
      <c r="N93" s="61">
        <v>2.1666666666666665</v>
      </c>
      <c r="O93" s="60">
        <v>8.3333333333333321</v>
      </c>
      <c r="P93" s="52">
        <v>0.83333333333333337</v>
      </c>
      <c r="Q93" s="50">
        <v>3</v>
      </c>
      <c r="R93" s="52">
        <v>0.66666666666666663</v>
      </c>
      <c r="S93" s="50">
        <v>2</v>
      </c>
      <c r="T93" s="52">
        <v>0.16666666666666666</v>
      </c>
      <c r="U93" s="50">
        <v>0.33333333333333331</v>
      </c>
      <c r="V93" s="52">
        <v>0.33333333333333331</v>
      </c>
      <c r="W93" s="50">
        <v>1.3333333333333333</v>
      </c>
      <c r="X93" s="52">
        <v>0.83333333333333337</v>
      </c>
      <c r="Y93" s="50">
        <v>3.3333333333333335</v>
      </c>
      <c r="Z93" s="62">
        <v>2.8333333333333335</v>
      </c>
      <c r="AA93" s="60">
        <v>10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62">
        <v>0</v>
      </c>
      <c r="AI93" s="59">
        <v>0</v>
      </c>
      <c r="AJ93" s="53">
        <v>5</v>
      </c>
      <c r="AK93" s="54">
        <v>18.333333333333332</v>
      </c>
      <c r="AL93" s="3" t="str">
        <f t="shared" si="15"/>
        <v>t</v>
      </c>
      <c r="AM93" s="3">
        <f>IF(D93="հ",1,IF(D93="լ",Norms!$B$10,IF(D93="բլ",Norms!$B$11,IF(D93="Մ",Norms!$B$12))))</f>
        <v>1</v>
      </c>
      <c r="AN93" s="224">
        <f>E93*Norms!$E$36/1000</f>
        <v>0</v>
      </c>
      <c r="AO93" s="138">
        <f>AM93*IF(AL93="k",(O93*Norms!$H$40)*Norms!$E$36,0)/1000</f>
        <v>0</v>
      </c>
      <c r="AP93" s="138">
        <f>AM93*IF(AL93="k",(AA93*Norms!$H$41)*Norms!$E$36,0)/1000</f>
        <v>0</v>
      </c>
      <c r="AQ93" s="138">
        <f>AM93*IF(AL93="k",(AI93*Norms!$H$42)*Norms!$E$36,0)/1000</f>
        <v>0</v>
      </c>
      <c r="AR93" s="229">
        <f>AM93*IF(AL93="t",(N93*Norms!$D$44)*Norms!$E$34*12+O93*Norms!$E$35,0)/1000</f>
        <v>3738.8240797923481</v>
      </c>
      <c r="AS93" s="229">
        <f>AM93*IF(AL93="t",(Z93*Norms!$D$50*Norms!$E$34*12+AA93*Norms!$E$35),0)/1000</f>
        <v>6479.7707139326358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13246.5</v>
      </c>
      <c r="AV93" s="139">
        <f t="shared" si="16"/>
        <v>23465.094793724984</v>
      </c>
      <c r="AW93" s="132"/>
      <c r="AX93" s="132"/>
      <c r="AY93" s="134">
        <f t="shared" si="13"/>
        <v>8.3333333333333321</v>
      </c>
      <c r="AZ93" s="134">
        <f>IF(AY93&lt;Snund!$B$5,Snund!$B$3*Snund!$B$4*$AX$3+Snund!$B$7*$AW$3*AY93/1000,AY93*Snund!$B$8*$AW$3/1000)</f>
        <v>844.53</v>
      </c>
      <c r="BA93" s="134">
        <f t="shared" si="17"/>
        <v>0</v>
      </c>
      <c r="BB93" s="134">
        <f t="shared" si="18"/>
        <v>844.53</v>
      </c>
      <c r="BC93" s="134">
        <f t="shared" si="19"/>
        <v>195.99999999999997</v>
      </c>
      <c r="BD93" s="176">
        <f>AA93*0.1*'Dasagirq_10%'!$B$3/1000</f>
        <v>6.6479999999999997</v>
      </c>
      <c r="BE93" s="176">
        <f>AI93*0.1*'Dasagirq_10%'!$B$4/1000</f>
        <v>0</v>
      </c>
      <c r="BF93" s="231">
        <f t="shared" si="20"/>
        <v>6.6479999999999997</v>
      </c>
      <c r="BG93" s="234">
        <f t="shared" si="21"/>
        <v>0</v>
      </c>
      <c r="BH93" s="234">
        <f t="shared" si="22"/>
        <v>10323.504079792348</v>
      </c>
      <c r="BI93" s="234">
        <f t="shared" si="23"/>
        <v>13992.768713932635</v>
      </c>
      <c r="BJ93" s="234">
        <f t="shared" si="24"/>
        <v>0</v>
      </c>
      <c r="BK93" s="237">
        <f t="shared" si="14"/>
        <v>24316.272793724984</v>
      </c>
    </row>
    <row r="94" spans="1:63">
      <c r="A94">
        <v>90</v>
      </c>
      <c r="B94" s="126" t="s">
        <v>101</v>
      </c>
      <c r="C94" s="55" t="s">
        <v>1099</v>
      </c>
      <c r="D94" s="55" t="s">
        <v>1096</v>
      </c>
      <c r="E94" s="129"/>
      <c r="F94" s="52">
        <v>0.66666666666666663</v>
      </c>
      <c r="G94" s="50">
        <v>1</v>
      </c>
      <c r="H94" s="52">
        <v>0.5</v>
      </c>
      <c r="I94" s="50">
        <v>1</v>
      </c>
      <c r="J94" s="52">
        <v>0.5</v>
      </c>
      <c r="K94" s="50">
        <v>1</v>
      </c>
      <c r="L94" s="52">
        <v>0.16666666666666666</v>
      </c>
      <c r="M94" s="50">
        <v>0.33333333333333331</v>
      </c>
      <c r="N94" s="61">
        <v>1.8333333333333333</v>
      </c>
      <c r="O94" s="60">
        <v>3.3333333333333335</v>
      </c>
      <c r="P94" s="52">
        <v>0.33333333333333331</v>
      </c>
      <c r="Q94" s="50">
        <v>0.66666666666666663</v>
      </c>
      <c r="R94" s="52">
        <v>0.5</v>
      </c>
      <c r="S94" s="50">
        <v>1</v>
      </c>
      <c r="T94" s="52">
        <v>0.5</v>
      </c>
      <c r="U94" s="50">
        <v>1</v>
      </c>
      <c r="V94" s="52">
        <v>0.5</v>
      </c>
      <c r="W94" s="50">
        <v>1.6666666666666667</v>
      </c>
      <c r="X94" s="52">
        <v>0.5</v>
      </c>
      <c r="Y94" s="50">
        <v>3.3333333333333335</v>
      </c>
      <c r="Z94" s="62">
        <v>2.333333333333333</v>
      </c>
      <c r="AA94" s="60">
        <v>7.6666666666666661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62">
        <v>0</v>
      </c>
      <c r="AI94" s="59">
        <v>0</v>
      </c>
      <c r="AJ94" s="53">
        <v>4.1666666666666661</v>
      </c>
      <c r="AK94" s="54">
        <v>11</v>
      </c>
      <c r="AL94" s="3" t="str">
        <f t="shared" si="15"/>
        <v>t</v>
      </c>
      <c r="AM94" s="3">
        <f>IF(D94="հ",1,IF(D94="լ",Norms!$B$10,IF(D94="բլ",Norms!$B$11,IF(D94="Մ",Norms!$B$12))))</f>
        <v>1.04</v>
      </c>
      <c r="AN94" s="224">
        <f>E94*Norms!$E$36/1000</f>
        <v>0</v>
      </c>
      <c r="AO94" s="138">
        <f>AM94*IF(AL94="k",(O94*Norms!$H$40)*Norms!$E$36,0)/1000</f>
        <v>0</v>
      </c>
      <c r="AP94" s="138">
        <f>AM94*IF(AL94="k",(AA94*Norms!$H$41)*Norms!$E$36,0)/1000</f>
        <v>0</v>
      </c>
      <c r="AQ94" s="138">
        <f>AM94*IF(AL94="k",(AI94*Norms!$H$42)*Norms!$E$36,0)/1000</f>
        <v>0</v>
      </c>
      <c r="AR94" s="229">
        <f>AM94*IF(AL94="t",(N94*Norms!$D$44)*Norms!$E$34*12+O94*Norms!$E$35,0)/1000</f>
        <v>3234.7144535572538</v>
      </c>
      <c r="AS94" s="229">
        <f>AM94*IF(AL94="t",(Z94*Norms!$D$50*Norms!$E$34*12+AA94*Norms!$E$35),0)/1000</f>
        <v>5541.252334090771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13246.5</v>
      </c>
      <c r="AV94" s="139">
        <f t="shared" si="16"/>
        <v>22022.466787648023</v>
      </c>
      <c r="AW94" s="132"/>
      <c r="AX94" s="132"/>
      <c r="AY94" s="134">
        <f t="shared" si="13"/>
        <v>3.3333333333333335</v>
      </c>
      <c r="AZ94" s="134">
        <f>IF(AY94&lt;Snund!$B$5,Snund!$B$3*Snund!$B$4*$AX$3+Snund!$B$7*$AW$3*AY94/1000,AY94*Snund!$B$8*$AW$3/1000)</f>
        <v>743.73</v>
      </c>
      <c r="BA94" s="134">
        <f t="shared" si="17"/>
        <v>0</v>
      </c>
      <c r="BB94" s="134">
        <f t="shared" si="18"/>
        <v>743.73</v>
      </c>
      <c r="BC94" s="134">
        <f t="shared" si="19"/>
        <v>78.400000000000006</v>
      </c>
      <c r="BD94" s="176">
        <f>AA94*0.1*'Dasagirq_10%'!$B$3/1000</f>
        <v>5.0967999999999991</v>
      </c>
      <c r="BE94" s="176">
        <f>AI94*0.1*'Dasagirq_10%'!$B$4/1000</f>
        <v>0</v>
      </c>
      <c r="BF94" s="231">
        <f t="shared" si="20"/>
        <v>5.0967999999999991</v>
      </c>
      <c r="BG94" s="234">
        <f t="shared" si="21"/>
        <v>0</v>
      </c>
      <c r="BH94" s="234">
        <f t="shared" si="22"/>
        <v>9806.9044535572539</v>
      </c>
      <c r="BI94" s="234">
        <f t="shared" si="23"/>
        <v>12964.38913409077</v>
      </c>
      <c r="BJ94" s="234">
        <f t="shared" si="24"/>
        <v>0</v>
      </c>
      <c r="BK94" s="237">
        <f t="shared" si="14"/>
        <v>22771.293587648026</v>
      </c>
    </row>
    <row r="95" spans="1:63">
      <c r="A95">
        <v>91</v>
      </c>
      <c r="B95" s="126" t="s">
        <v>102</v>
      </c>
      <c r="C95" s="55" t="s">
        <v>1099</v>
      </c>
      <c r="D95" s="55" t="s">
        <v>1096</v>
      </c>
      <c r="E95" s="129"/>
      <c r="F95" s="52">
        <v>1</v>
      </c>
      <c r="G95" s="50">
        <v>8.3333333333333339</v>
      </c>
      <c r="H95" s="52">
        <v>0.66666666666666663</v>
      </c>
      <c r="I95" s="50">
        <v>4.333333333333333</v>
      </c>
      <c r="J95" s="52">
        <v>0.5</v>
      </c>
      <c r="K95" s="50">
        <v>3.3333333333333335</v>
      </c>
      <c r="L95" s="52">
        <v>0.83333333333333337</v>
      </c>
      <c r="M95" s="50">
        <v>6.666666666666667</v>
      </c>
      <c r="N95" s="61">
        <v>3</v>
      </c>
      <c r="O95" s="60">
        <v>22.666666666666668</v>
      </c>
      <c r="P95" s="52">
        <v>1</v>
      </c>
      <c r="Q95" s="50">
        <v>6</v>
      </c>
      <c r="R95" s="52">
        <v>0.66666666666666663</v>
      </c>
      <c r="S95" s="50">
        <v>3</v>
      </c>
      <c r="T95" s="52">
        <v>0.5</v>
      </c>
      <c r="U95" s="50">
        <v>2.6666666666666665</v>
      </c>
      <c r="V95" s="52">
        <v>0.5</v>
      </c>
      <c r="W95" s="50">
        <v>3</v>
      </c>
      <c r="X95" s="52">
        <v>0.5</v>
      </c>
      <c r="Y95" s="50">
        <v>2.3333333333333335</v>
      </c>
      <c r="Z95" s="62">
        <v>3.1666666666666665</v>
      </c>
      <c r="AA95" s="60">
        <v>17</v>
      </c>
      <c r="AB95" s="52">
        <v>0</v>
      </c>
      <c r="AC95" s="52">
        <v>0</v>
      </c>
      <c r="AD95" s="52">
        <v>0</v>
      </c>
      <c r="AE95" s="52">
        <v>0</v>
      </c>
      <c r="AF95" s="52">
        <v>0</v>
      </c>
      <c r="AG95" s="52">
        <v>0</v>
      </c>
      <c r="AH95" s="62">
        <v>0</v>
      </c>
      <c r="AI95" s="59">
        <v>0</v>
      </c>
      <c r="AJ95" s="53">
        <v>6.1666666666666661</v>
      </c>
      <c r="AK95" s="54">
        <v>39.666666666666671</v>
      </c>
      <c r="AL95" s="3" t="str">
        <f t="shared" si="15"/>
        <v>t</v>
      </c>
      <c r="AM95" s="3">
        <f>IF(D95="հ",1,IF(D95="լ",Norms!$B$10,IF(D95="բլ",Norms!$B$11,IF(D95="Մ",Norms!$B$12))))</f>
        <v>1.04</v>
      </c>
      <c r="AN95" s="224">
        <f>E95*Norms!$E$36/1000</f>
        <v>0</v>
      </c>
      <c r="AO95" s="138">
        <f>AM95*IF(AL95="k",(O95*Norms!$H$40)*Norms!$E$36,0)/1000</f>
        <v>0</v>
      </c>
      <c r="AP95" s="138">
        <f>AM95*IF(AL95="k",(AA95*Norms!$H$41)*Norms!$E$36,0)/1000</f>
        <v>0</v>
      </c>
      <c r="AQ95" s="138">
        <f>AM95*IF(AL95="k",(AI95*Norms!$H$42)*Norms!$E$36,0)/1000</f>
        <v>0</v>
      </c>
      <c r="AR95" s="229">
        <f>AM95*IF(AL95="t",(N95*Norms!$D$44)*Norms!$E$34*12+O95*Norms!$E$35,0)/1000</f>
        <v>5549.8764660075058</v>
      </c>
      <c r="AS95" s="229">
        <f>AM95*IF(AL95="t",(Z95*Norms!$D$50*Norms!$E$34*12+AA95*Norms!$E$35),0)/1000</f>
        <v>7618.6346222329012</v>
      </c>
      <c r="AT95" s="229">
        <f>AM95*IF(AL95="t",(AH95*Norms!$D$54)*Norms!$E$34*12+AI95*Norms!$E$35,0)/1000</f>
        <v>0</v>
      </c>
      <c r="AU95" s="138">
        <f>IF(AK95&lt;=100,Norms!$G$7,IF(AK95&lt;=300,Norms!$H$7,Norms!$I$7))</f>
        <v>13246.5</v>
      </c>
      <c r="AV95" s="139">
        <f t="shared" si="16"/>
        <v>26415.011088240408</v>
      </c>
      <c r="AW95" s="132"/>
      <c r="AX95" s="132"/>
      <c r="AY95" s="134">
        <f t="shared" si="13"/>
        <v>22.666666666666668</v>
      </c>
      <c r="AZ95" s="134">
        <f>IF(AY95&lt;Snund!$B$5,Snund!$B$3*Snund!$B$4*$AX$3+Snund!$B$7*$AW$3*AY95/1000,AY95*Snund!$B$8*$AW$3/1000)</f>
        <v>1133.49</v>
      </c>
      <c r="BA95" s="134">
        <f t="shared" si="17"/>
        <v>0</v>
      </c>
      <c r="BB95" s="134">
        <f t="shared" si="18"/>
        <v>1133.49</v>
      </c>
      <c r="BC95" s="134">
        <f t="shared" si="19"/>
        <v>533.12</v>
      </c>
      <c r="BD95" s="176">
        <f>AA95*0.1*'Dasagirq_10%'!$B$3/1000</f>
        <v>11.301600000000001</v>
      </c>
      <c r="BE95" s="176">
        <f>AI95*0.1*'Dasagirq_10%'!$B$4/1000</f>
        <v>0</v>
      </c>
      <c r="BF95" s="231">
        <f t="shared" si="20"/>
        <v>11.301600000000001</v>
      </c>
      <c r="BG95" s="234">
        <f t="shared" si="21"/>
        <v>0</v>
      </c>
      <c r="BH95" s="234">
        <f t="shared" si="22"/>
        <v>13127.60970925075</v>
      </c>
      <c r="BI95" s="234">
        <f t="shared" si="23"/>
        <v>14432.192978989659</v>
      </c>
      <c r="BJ95" s="234">
        <f t="shared" si="24"/>
        <v>0</v>
      </c>
      <c r="BK95" s="237">
        <f t="shared" si="14"/>
        <v>27559.802688240408</v>
      </c>
    </row>
    <row r="96" spans="1:63">
      <c r="A96">
        <v>92</v>
      </c>
      <c r="B96" s="126" t="s">
        <v>103</v>
      </c>
      <c r="C96" s="55" t="s">
        <v>1100</v>
      </c>
      <c r="D96" s="55" t="s">
        <v>1095</v>
      </c>
      <c r="E96" s="129">
        <v>11</v>
      </c>
      <c r="F96" s="52">
        <v>1</v>
      </c>
      <c r="G96" s="50">
        <v>9</v>
      </c>
      <c r="H96" s="52">
        <v>1</v>
      </c>
      <c r="I96" s="50">
        <v>7.333333333333333</v>
      </c>
      <c r="J96" s="52">
        <v>1</v>
      </c>
      <c r="K96" s="50">
        <v>10</v>
      </c>
      <c r="L96" s="52">
        <v>1</v>
      </c>
      <c r="M96" s="50">
        <v>14</v>
      </c>
      <c r="N96" s="60">
        <v>4</v>
      </c>
      <c r="O96" s="60">
        <v>40.333333333333329</v>
      </c>
      <c r="P96" s="52">
        <v>1</v>
      </c>
      <c r="Q96" s="50">
        <v>9</v>
      </c>
      <c r="R96" s="52">
        <v>1</v>
      </c>
      <c r="S96" s="50">
        <v>6</v>
      </c>
      <c r="T96" s="52">
        <v>1</v>
      </c>
      <c r="U96" s="50">
        <v>6</v>
      </c>
      <c r="V96" s="52">
        <v>1</v>
      </c>
      <c r="W96" s="50">
        <v>7.333333333333333</v>
      </c>
      <c r="X96" s="52">
        <v>1</v>
      </c>
      <c r="Y96" s="50">
        <v>8.6666666666666661</v>
      </c>
      <c r="Z96" s="62">
        <v>5</v>
      </c>
      <c r="AA96" s="60">
        <v>37</v>
      </c>
      <c r="AB96" s="52">
        <v>1</v>
      </c>
      <c r="AC96" s="52">
        <v>7.666666666666667</v>
      </c>
      <c r="AD96" s="52">
        <v>1</v>
      </c>
      <c r="AE96" s="52">
        <v>7.666666666666667</v>
      </c>
      <c r="AF96" s="52">
        <v>1</v>
      </c>
      <c r="AG96" s="52">
        <v>7.333333333333333</v>
      </c>
      <c r="AH96" s="62">
        <v>3</v>
      </c>
      <c r="AI96" s="59">
        <v>22.666666666666668</v>
      </c>
      <c r="AJ96" s="53">
        <v>12</v>
      </c>
      <c r="AK96" s="54">
        <v>100</v>
      </c>
      <c r="AL96" s="3" t="str">
        <f t="shared" si="15"/>
        <v>t</v>
      </c>
      <c r="AM96" s="3">
        <f>IF(D96="հ",1,IF(D96="լ",Norms!$B$10,IF(D96="բլ",Norms!$B$11,IF(D96="Մ",Norms!$B$12))))</f>
        <v>1</v>
      </c>
      <c r="AN96" s="224">
        <f>E96*Norms!$E$36/1000</f>
        <v>1178.5811186592332</v>
      </c>
      <c r="AO96" s="138">
        <f>AM96*IF(AL96="k",(O96*Norms!$H$40)*Norms!$E$36,0)/1000</f>
        <v>0</v>
      </c>
      <c r="AP96" s="138">
        <f>AM96*IF(AL96="k",(AA96*Norms!$H$41)*Norms!$E$36,0)/1000</f>
        <v>0</v>
      </c>
      <c r="AQ96" s="138">
        <f>AM96*IF(AL96="k",(AI96*Norms!$H$42)*Norms!$E$36,0)/1000</f>
        <v>0</v>
      </c>
      <c r="AR96" s="229">
        <f>AM96*IF(AL96="t",(N96*Norms!$D$44)*Norms!$E$34*12+O96*Norms!$E$35,0)/1000</f>
        <v>7260.2267280131482</v>
      </c>
      <c r="AS96" s="229">
        <f>AM96*IF(AL96="t",(Z96*Norms!$D$50*Norms!$E$34*12+AA96*Norms!$E$35),0)/1000</f>
        <v>11712.42436882348</v>
      </c>
      <c r="AT96" s="229">
        <f>AM96*IF(AL96="t",(AH96*Norms!$D$54)*Norms!$E$34*12+AI96*Norms!$E$35,0)/1000</f>
        <v>7279.6014970351889</v>
      </c>
      <c r="AU96" s="138">
        <f>IF(AK96&lt;=100,Norms!$G$7,IF(AK96&lt;=300,Norms!$H$7,Norms!$I$7))</f>
        <v>13246.5</v>
      </c>
      <c r="AV96" s="139">
        <f t="shared" si="16"/>
        <v>39498.752593871817</v>
      </c>
      <c r="AW96" s="132"/>
      <c r="AX96" s="132"/>
      <c r="AY96" s="134">
        <f t="shared" si="13"/>
        <v>51.333333333333329</v>
      </c>
      <c r="AZ96" s="134">
        <f>IF(AY96&lt;Snund!$B$5,Snund!$B$3*Snund!$B$4*$AX$3+Snund!$B$7*$AW$3*AY96/1000,AY96*Snund!$B$8*$AW$3/1000)</f>
        <v>1711.4099999999999</v>
      </c>
      <c r="BA96" s="134">
        <f t="shared" si="17"/>
        <v>366.73071428571433</v>
      </c>
      <c r="BB96" s="134">
        <f t="shared" si="18"/>
        <v>1344.6792857142857</v>
      </c>
      <c r="BC96" s="134">
        <f t="shared" si="19"/>
        <v>1207.3599999999999</v>
      </c>
      <c r="BD96" s="176">
        <f>AA96*0.1*'Dasagirq_10%'!$B$3/1000</f>
        <v>24.597600000000003</v>
      </c>
      <c r="BE96" s="176">
        <f>AI96*0.1*'Dasagirq_10%'!$B$4/1000</f>
        <v>18.322146666666672</v>
      </c>
      <c r="BF96" s="231">
        <f t="shared" si="20"/>
        <v>42.919746666666676</v>
      </c>
      <c r="BG96" s="234">
        <f t="shared" si="21"/>
        <v>1545.3118329449476</v>
      </c>
      <c r="BH96" s="234">
        <f t="shared" si="22"/>
        <v>13020.406013727435</v>
      </c>
      <c r="BI96" s="234">
        <f t="shared" si="23"/>
        <v>17256.396968823479</v>
      </c>
      <c r="BJ96" s="234">
        <f t="shared" si="24"/>
        <v>10609.548643701857</v>
      </c>
      <c r="BK96" s="237">
        <f t="shared" si="14"/>
        <v>40886.35162625277</v>
      </c>
    </row>
    <row r="97" spans="1:63">
      <c r="A97">
        <v>93</v>
      </c>
      <c r="B97" s="126" t="s">
        <v>104</v>
      </c>
      <c r="C97" s="55" t="s">
        <v>1100</v>
      </c>
      <c r="D97" s="55" t="s">
        <v>1097</v>
      </c>
      <c r="E97" s="129">
        <v>4.666666666666667</v>
      </c>
      <c r="F97" s="52">
        <v>1</v>
      </c>
      <c r="G97" s="50">
        <v>5</v>
      </c>
      <c r="H97" s="52">
        <v>1</v>
      </c>
      <c r="I97" s="50">
        <v>5</v>
      </c>
      <c r="J97" s="52">
        <v>1</v>
      </c>
      <c r="K97" s="50">
        <v>3.6666666666666665</v>
      </c>
      <c r="L97" s="52">
        <v>1</v>
      </c>
      <c r="M97" s="50">
        <v>5.666666666666667</v>
      </c>
      <c r="N97" s="61">
        <v>4</v>
      </c>
      <c r="O97" s="60">
        <v>19.333333333333332</v>
      </c>
      <c r="P97" s="52">
        <v>1</v>
      </c>
      <c r="Q97" s="50">
        <v>5</v>
      </c>
      <c r="R97" s="52">
        <v>1</v>
      </c>
      <c r="S97" s="50">
        <v>6</v>
      </c>
      <c r="T97" s="52">
        <v>1</v>
      </c>
      <c r="U97" s="50">
        <v>7.666666666666667</v>
      </c>
      <c r="V97" s="52">
        <v>1</v>
      </c>
      <c r="W97" s="50">
        <v>3.3333333333333335</v>
      </c>
      <c r="X97" s="52">
        <v>1</v>
      </c>
      <c r="Y97" s="50">
        <v>4.333333333333333</v>
      </c>
      <c r="Z97" s="62">
        <v>5</v>
      </c>
      <c r="AA97" s="60">
        <v>26.333333333333332</v>
      </c>
      <c r="AB97" s="52">
        <v>1</v>
      </c>
      <c r="AC97" s="52">
        <v>5.333333333333333</v>
      </c>
      <c r="AD97" s="52">
        <v>1</v>
      </c>
      <c r="AE97" s="52">
        <v>5</v>
      </c>
      <c r="AF97" s="52">
        <v>1</v>
      </c>
      <c r="AG97" s="52">
        <v>5</v>
      </c>
      <c r="AH97" s="62">
        <v>3</v>
      </c>
      <c r="AI97" s="59">
        <v>15.333333333333332</v>
      </c>
      <c r="AJ97" s="53">
        <v>12</v>
      </c>
      <c r="AK97" s="54">
        <v>61</v>
      </c>
      <c r="AL97" s="3" t="str">
        <f t="shared" si="15"/>
        <v>t</v>
      </c>
      <c r="AM97" s="3">
        <f>IF(D97="հ",1,IF(D97="լ",Norms!$B$10,IF(D97="բլ",Norms!$B$11,IF(D97="Մ",Norms!$B$12))))</f>
        <v>1.1299999999999999</v>
      </c>
      <c r="AN97" s="224">
        <f>E97*Norms!$E$36/1000</f>
        <v>500.00411094634143</v>
      </c>
      <c r="AO97" s="138">
        <f>AM97*IF(AL97="k",(O97*Norms!$H$40)*Norms!$E$36,0)/1000</f>
        <v>0</v>
      </c>
      <c r="AP97" s="138">
        <f>AM97*IF(AL97="k",(AA97*Norms!$H$41)*Norms!$E$36,0)/1000</f>
        <v>0</v>
      </c>
      <c r="AQ97" s="138">
        <f>AM97*IF(AL97="k",(AI97*Norms!$H$42)*Norms!$E$36,0)/1000</f>
        <v>0</v>
      </c>
      <c r="AR97" s="229">
        <f>AM97*IF(AL97="t",(N97*Norms!$D$44)*Norms!$E$34*12+O97*Norms!$E$35,0)/1000</f>
        <v>7863.7512075836203</v>
      </c>
      <c r="AS97" s="229">
        <f>AM97*IF(AL97="t",(Z97*Norms!$D$50*Norms!$E$34*12+AA97*Norms!$E$35),0)/1000</f>
        <v>13062.186205940698</v>
      </c>
      <c r="AT97" s="229">
        <f>AM97*IF(AL97="t",(AH97*Norms!$D$54)*Norms!$E$34*12+AI97*Norms!$E$35,0)/1000</f>
        <v>8107.1130267042508</v>
      </c>
      <c r="AU97" s="138">
        <f>IF(AK97&lt;=100,Norms!$G$7,IF(AK97&lt;=300,Norms!$H$7,Norms!$I$7))</f>
        <v>13246.5</v>
      </c>
      <c r="AV97" s="139">
        <f t="shared" si="16"/>
        <v>42279.550440228573</v>
      </c>
      <c r="AW97" s="132"/>
      <c r="AX97" s="132"/>
      <c r="AY97" s="134">
        <f t="shared" si="13"/>
        <v>24</v>
      </c>
      <c r="AZ97" s="134">
        <f>IF(AY97&lt;Snund!$B$5,Snund!$B$3*Snund!$B$4*$AX$3+Snund!$B$7*$AW$3*AY97/1000,AY97*Snund!$B$8*$AW$3/1000)</f>
        <v>1160.3699999999999</v>
      </c>
      <c r="BA97" s="134">
        <f t="shared" si="17"/>
        <v>225.6275</v>
      </c>
      <c r="BB97" s="134">
        <f t="shared" si="18"/>
        <v>934.74249999999984</v>
      </c>
      <c r="BC97" s="134">
        <f t="shared" si="19"/>
        <v>564.48</v>
      </c>
      <c r="BD97" s="176">
        <f>AA97*0.1*'Dasagirq_10%'!$B$3/1000</f>
        <v>17.506400000000003</v>
      </c>
      <c r="BE97" s="176">
        <f>AI97*0.1*'Dasagirq_10%'!$B$4/1000</f>
        <v>12.394393333333333</v>
      </c>
      <c r="BF97" s="231">
        <f t="shared" si="20"/>
        <v>29.900793333333336</v>
      </c>
      <c r="BG97" s="234">
        <f t="shared" si="21"/>
        <v>725.63161094634143</v>
      </c>
      <c r="BH97" s="234">
        <f t="shared" si="22"/>
        <v>13213.993707583621</v>
      </c>
      <c r="BI97" s="234">
        <f t="shared" si="23"/>
        <v>18599.067605940698</v>
      </c>
      <c r="BJ97" s="234">
        <f t="shared" si="24"/>
        <v>11431.132420037584</v>
      </c>
      <c r="BK97" s="237">
        <f t="shared" si="14"/>
        <v>43244.1937335619</v>
      </c>
    </row>
    <row r="98" spans="1:63">
      <c r="A98">
        <v>94</v>
      </c>
      <c r="B98" s="126" t="s">
        <v>105</v>
      </c>
      <c r="C98" s="55" t="s">
        <v>1100</v>
      </c>
      <c r="D98" s="55" t="s">
        <v>1095</v>
      </c>
      <c r="E98" s="129">
        <v>15</v>
      </c>
      <c r="F98" s="52">
        <v>1</v>
      </c>
      <c r="G98" s="50">
        <v>13.333333333333334</v>
      </c>
      <c r="H98" s="52">
        <v>1</v>
      </c>
      <c r="I98" s="50">
        <v>7.666666666666667</v>
      </c>
      <c r="J98" s="52">
        <v>1</v>
      </c>
      <c r="K98" s="50">
        <v>6</v>
      </c>
      <c r="L98" s="52">
        <v>1</v>
      </c>
      <c r="M98" s="50">
        <v>10.333333333333334</v>
      </c>
      <c r="N98" s="60">
        <v>4</v>
      </c>
      <c r="O98" s="60">
        <v>37.333333333333336</v>
      </c>
      <c r="P98" s="52">
        <v>1</v>
      </c>
      <c r="Q98" s="50">
        <v>10</v>
      </c>
      <c r="R98" s="52">
        <v>1</v>
      </c>
      <c r="S98" s="50">
        <v>7</v>
      </c>
      <c r="T98" s="52">
        <v>1</v>
      </c>
      <c r="U98" s="50">
        <v>3.3333333333333335</v>
      </c>
      <c r="V98" s="52">
        <v>1</v>
      </c>
      <c r="W98" s="50">
        <v>5.333333333333333</v>
      </c>
      <c r="X98" s="52">
        <v>1</v>
      </c>
      <c r="Y98" s="50">
        <v>6.333333333333333</v>
      </c>
      <c r="Z98" s="62">
        <v>5</v>
      </c>
      <c r="AA98" s="60">
        <v>31.999999999999996</v>
      </c>
      <c r="AB98" s="52">
        <v>1</v>
      </c>
      <c r="AC98" s="52">
        <v>13</v>
      </c>
      <c r="AD98" s="52">
        <v>1</v>
      </c>
      <c r="AE98" s="52">
        <v>12</v>
      </c>
      <c r="AF98" s="52">
        <v>1</v>
      </c>
      <c r="AG98" s="52">
        <v>8</v>
      </c>
      <c r="AH98" s="62">
        <v>3</v>
      </c>
      <c r="AI98" s="59">
        <v>33</v>
      </c>
      <c r="AJ98" s="53">
        <v>12</v>
      </c>
      <c r="AK98" s="54">
        <v>102.33333333333333</v>
      </c>
      <c r="AL98" s="3" t="str">
        <f t="shared" si="15"/>
        <v>t</v>
      </c>
      <c r="AM98" s="3">
        <f>IF(D98="հ",1,IF(D98="լ",Norms!$B$10,IF(D98="բլ",Norms!$B$11,IF(D98="Մ",Norms!$B$12))))</f>
        <v>1</v>
      </c>
      <c r="AN98" s="224">
        <f>E98*Norms!$E$36/1000</f>
        <v>1607.1560708989546</v>
      </c>
      <c r="AO98" s="138">
        <f>AM98*IF(AL98="k",(O98*Norms!$H$40)*Norms!$E$36,0)/1000</f>
        <v>0</v>
      </c>
      <c r="AP98" s="138">
        <f>AM98*IF(AL98="k",(AA98*Norms!$H$41)*Norms!$E$36,0)/1000</f>
        <v>0</v>
      </c>
      <c r="AQ98" s="138">
        <f>AM98*IF(AL98="k",(AI98*Norms!$H$42)*Norms!$E$36,0)/1000</f>
        <v>0</v>
      </c>
      <c r="AR98" s="229">
        <f>AM98*IF(AL98="t",(N98*Norms!$D$44)*Norms!$E$34*12+O98*Norms!$E$35,0)/1000</f>
        <v>7217.2046047424492</v>
      </c>
      <c r="AS98" s="229">
        <f>AM98*IF(AL98="t",(Z98*Norms!$D$50*Norms!$E$34*12+AA98*Norms!$E$35),0)/1000</f>
        <v>11640.720830038979</v>
      </c>
      <c r="AT98" s="229">
        <f>AM98*IF(AL98="t",(AH98*Norms!$D$54)*Norms!$E$34*12+AI98*Norms!$E$35,0)/1000</f>
        <v>7427.788810523155</v>
      </c>
      <c r="AU98" s="138">
        <f>IF(AK98&lt;=100,Norms!$G$7,IF(AK98&lt;=300,Norms!$H$7,Norms!$I$7))</f>
        <v>16738.5</v>
      </c>
      <c r="AV98" s="139">
        <f t="shared" si="16"/>
        <v>43024.214245304582</v>
      </c>
      <c r="AW98" s="132"/>
      <c r="AX98" s="132"/>
      <c r="AY98" s="134">
        <f t="shared" si="13"/>
        <v>52.333333333333336</v>
      </c>
      <c r="AZ98" s="134">
        <f>IF(AY98&lt;Snund!$B$5,Snund!$B$3*Snund!$B$4*$AX$3+Snund!$B$7*$AW$3*AY98/1000,AY98*Snund!$B$8*$AW$3/1000)</f>
        <v>1731.57</v>
      </c>
      <c r="BA98" s="134">
        <f t="shared" si="17"/>
        <v>496.30987261146498</v>
      </c>
      <c r="BB98" s="134">
        <f t="shared" si="18"/>
        <v>1235.2601273885352</v>
      </c>
      <c r="BC98" s="134">
        <f t="shared" si="19"/>
        <v>1230.8800000000001</v>
      </c>
      <c r="BD98" s="176">
        <f>AA98*0.1*'Dasagirq_10%'!$B$3/1000</f>
        <v>21.273599999999998</v>
      </c>
      <c r="BE98" s="176">
        <f>AI98*0.1*'Dasagirq_10%'!$B$4/1000</f>
        <v>26.674890000000001</v>
      </c>
      <c r="BF98" s="231">
        <f t="shared" si="20"/>
        <v>47.94849</v>
      </c>
      <c r="BG98" s="234">
        <f t="shared" si="21"/>
        <v>2103.4659435104195</v>
      </c>
      <c r="BH98" s="234">
        <f t="shared" si="22"/>
        <v>14031.964732130984</v>
      </c>
      <c r="BI98" s="234">
        <f t="shared" si="23"/>
        <v>18636.36943003898</v>
      </c>
      <c r="BJ98" s="234">
        <f t="shared" si="24"/>
        <v>11639.088700523154</v>
      </c>
      <c r="BK98" s="237">
        <f t="shared" si="14"/>
        <v>44307.422862693122</v>
      </c>
    </row>
    <row r="99" spans="1:63">
      <c r="A99">
        <v>95</v>
      </c>
      <c r="B99" s="126" t="s">
        <v>106</v>
      </c>
      <c r="C99" s="55" t="s">
        <v>1099</v>
      </c>
      <c r="D99" s="55" t="s">
        <v>1095</v>
      </c>
      <c r="E99" s="129"/>
      <c r="F99" s="52">
        <v>1.6666666666666667</v>
      </c>
      <c r="G99" s="50">
        <v>46.666666666666664</v>
      </c>
      <c r="H99" s="52">
        <v>1.3333333333333333</v>
      </c>
      <c r="I99" s="50">
        <v>35.333333333333336</v>
      </c>
      <c r="J99" s="52">
        <v>1.6666666666666667</v>
      </c>
      <c r="K99" s="50">
        <v>40.666666666666664</v>
      </c>
      <c r="L99" s="52">
        <v>2</v>
      </c>
      <c r="M99" s="50">
        <v>47.666666666666664</v>
      </c>
      <c r="N99" s="60">
        <v>6.666666666666667</v>
      </c>
      <c r="O99" s="60">
        <v>170.33333333333331</v>
      </c>
      <c r="P99" s="52">
        <v>2</v>
      </c>
      <c r="Q99" s="50">
        <v>48.666666666666664</v>
      </c>
      <c r="R99" s="52">
        <v>2</v>
      </c>
      <c r="S99" s="50">
        <v>42.333333333333336</v>
      </c>
      <c r="T99" s="52">
        <v>2</v>
      </c>
      <c r="U99" s="50">
        <v>37.666666666666664</v>
      </c>
      <c r="V99" s="52">
        <v>2</v>
      </c>
      <c r="W99" s="50">
        <v>37.666666666666664</v>
      </c>
      <c r="X99" s="52">
        <v>2</v>
      </c>
      <c r="Y99" s="50">
        <v>38</v>
      </c>
      <c r="Z99" s="59">
        <v>10</v>
      </c>
      <c r="AA99" s="60">
        <v>204.33333333333331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62">
        <v>0</v>
      </c>
      <c r="AI99" s="59">
        <v>0</v>
      </c>
      <c r="AJ99" s="53">
        <v>16.666666666666668</v>
      </c>
      <c r="AK99" s="54">
        <v>374.66666666666663</v>
      </c>
      <c r="AL99" s="3" t="str">
        <f t="shared" si="15"/>
        <v>k</v>
      </c>
      <c r="AM99" s="3">
        <f>IF(D99="հ",1,IF(D99="լ",Norms!$B$10,IF(D99="բլ",Norms!$B$11,IF(D99="Մ",Norms!$B$12))))</f>
        <v>1</v>
      </c>
      <c r="AN99" s="224">
        <f>E99*Norms!$E$36/1000</f>
        <v>0</v>
      </c>
      <c r="AO99" s="138">
        <f>AM99*IF(AL99="k",(O99*Norms!$H$40)*Norms!$E$36,0)/1000</f>
        <v>18250.150049541458</v>
      </c>
      <c r="AP99" s="138">
        <f>AM99*IF(AL99="k",(AA99*Norms!$H$41)*Norms!$E$36,0)/1000</f>
        <v>29309.861971811995</v>
      </c>
      <c r="AQ99" s="138">
        <f>AM99*IF(AL99="k",(AI99*Norms!$H$42)*Norms!$E$36,0)/1000</f>
        <v>0</v>
      </c>
      <c r="AR99" s="229">
        <f>AM99*IF(AL99="t",(N99*Norms!$D$44)*Norms!$E$34*12+O99*Norms!$E$35,0)/1000</f>
        <v>0</v>
      </c>
      <c r="AS99" s="229">
        <f>AM99*IF(AL99="t",(Z99*Norms!$D$50*Norms!$E$34*12+AA99*Norms!$E$35),0)/1000</f>
        <v>0</v>
      </c>
      <c r="AT99" s="229">
        <f>AM99*IF(AL99="t",(AH99*Norms!$D$54)*Norms!$E$34*12+AI99*Norms!$E$35,0)/1000</f>
        <v>0</v>
      </c>
      <c r="AU99" s="138">
        <f>IF(AK99&lt;=100,Norms!$G$7,IF(AK99&lt;=300,Norms!$H$7,Norms!$I$7))</f>
        <v>21670.5</v>
      </c>
      <c r="AV99" s="139">
        <f t="shared" si="16"/>
        <v>69230.512021353454</v>
      </c>
      <c r="AW99" s="132"/>
      <c r="AX99" s="132"/>
      <c r="AY99" s="134">
        <f t="shared" si="13"/>
        <v>170.33333333333331</v>
      </c>
      <c r="AZ99" s="134">
        <f>IF(AY99&lt;Snund!$B$5,Snund!$B$3*Snund!$B$4*$AX$3+Snund!$B$7*$AW$3*AY99/1000,AY99*Snund!$B$8*$AW$3/1000)</f>
        <v>4006.2399999999993</v>
      </c>
      <c r="BA99" s="134">
        <f t="shared" si="17"/>
        <v>0</v>
      </c>
      <c r="BB99" s="134">
        <f t="shared" si="18"/>
        <v>4006.2399999999993</v>
      </c>
      <c r="BC99" s="134">
        <f t="shared" si="19"/>
        <v>4006.2399999999993</v>
      </c>
      <c r="BD99" s="176">
        <f>AA99*0.1*'Dasagirq_10%'!$B$3/1000</f>
        <v>135.8408</v>
      </c>
      <c r="BE99" s="176">
        <f>AI99*0.1*'Dasagirq_10%'!$B$4/1000</f>
        <v>0</v>
      </c>
      <c r="BF99" s="231">
        <f t="shared" si="20"/>
        <v>135.8408</v>
      </c>
      <c r="BG99" s="234">
        <f t="shared" si="21"/>
        <v>0</v>
      </c>
      <c r="BH99" s="234">
        <f t="shared" si="22"/>
        <v>30924.590049541457</v>
      </c>
      <c r="BI99" s="234">
        <f t="shared" si="23"/>
        <v>42448.002771811989</v>
      </c>
      <c r="BJ99" s="234">
        <f t="shared" si="24"/>
        <v>0</v>
      </c>
      <c r="BK99" s="237">
        <f t="shared" si="14"/>
        <v>73372.59282135345</v>
      </c>
    </row>
    <row r="100" spans="1:63">
      <c r="A100">
        <v>96</v>
      </c>
      <c r="B100" s="126" t="s">
        <v>107</v>
      </c>
      <c r="C100" s="55" t="s">
        <v>1099</v>
      </c>
      <c r="D100" s="55" t="s">
        <v>1095</v>
      </c>
      <c r="E100" s="129"/>
      <c r="F100" s="52">
        <v>1</v>
      </c>
      <c r="G100" s="50">
        <v>35</v>
      </c>
      <c r="H100" s="52">
        <v>1.6666666666666667</v>
      </c>
      <c r="I100" s="50">
        <v>37.666666666666664</v>
      </c>
      <c r="J100" s="52">
        <v>1.3333333333333333</v>
      </c>
      <c r="K100" s="50">
        <v>29.666666666666668</v>
      </c>
      <c r="L100" s="52">
        <v>1</v>
      </c>
      <c r="M100" s="50">
        <v>29.666666666666668</v>
      </c>
      <c r="N100" s="60">
        <v>5</v>
      </c>
      <c r="O100" s="60">
        <v>132</v>
      </c>
      <c r="P100" s="52">
        <v>1</v>
      </c>
      <c r="Q100" s="50">
        <v>26</v>
      </c>
      <c r="R100" s="52">
        <v>1</v>
      </c>
      <c r="S100" s="50">
        <v>25</v>
      </c>
      <c r="T100" s="52">
        <v>1</v>
      </c>
      <c r="U100" s="50">
        <v>28</v>
      </c>
      <c r="V100" s="52">
        <v>1</v>
      </c>
      <c r="W100" s="50">
        <v>27.666666666666668</v>
      </c>
      <c r="X100" s="52">
        <v>1</v>
      </c>
      <c r="Y100" s="50">
        <v>27.666666666666668</v>
      </c>
      <c r="Z100" s="59">
        <v>5</v>
      </c>
      <c r="AA100" s="60">
        <v>134.33333333333334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62">
        <v>0</v>
      </c>
      <c r="AI100" s="59">
        <v>0</v>
      </c>
      <c r="AJ100" s="53">
        <v>10</v>
      </c>
      <c r="AK100" s="54">
        <v>266.33333333333337</v>
      </c>
      <c r="AL100" s="3" t="str">
        <f t="shared" si="15"/>
        <v>k</v>
      </c>
      <c r="AM100" s="3">
        <f>IF(D100="հ",1,IF(D100="լ",Norms!$B$10,IF(D100="բլ",Norms!$B$11,IF(D100="Մ",Norms!$B$12))))</f>
        <v>1</v>
      </c>
      <c r="AN100" s="224">
        <f>E100*Norms!$E$36/1000</f>
        <v>0</v>
      </c>
      <c r="AO100" s="138">
        <f>AM100*IF(AL100="k",(O100*Norms!$H$40)*Norms!$E$36,0)/1000</f>
        <v>14142.9734239108</v>
      </c>
      <c r="AP100" s="138">
        <f>AM100*IF(AL100="k",(AA100*Norms!$H$41)*Norms!$E$36,0)/1000</f>
        <v>19268.963090767109</v>
      </c>
      <c r="AQ100" s="138">
        <f>AM100*IF(AL100="k",(AI100*Norms!$H$42)*Norms!$E$36,0)/1000</f>
        <v>0</v>
      </c>
      <c r="AR100" s="229">
        <f>AM100*IF(AL100="t",(N100*Norms!$D$44)*Norms!$E$34*12+O100*Norms!$E$35,0)/1000</f>
        <v>0</v>
      </c>
      <c r="AS100" s="229">
        <f>AM100*IF(AL100="t",(Z100*Norms!$D$50*Norms!$E$34*12+AA100*Norms!$E$35),0)/1000</f>
        <v>0</v>
      </c>
      <c r="AT100" s="229">
        <f>AM100*IF(AL100="t",(AH100*Norms!$D$54)*Norms!$E$34*12+AI100*Norms!$E$35,0)/1000</f>
        <v>0</v>
      </c>
      <c r="AU100" s="138">
        <f>IF(AK100&lt;=100,Norms!$G$7,IF(AK100&lt;=300,Norms!$H$7,Norms!$I$7))</f>
        <v>16738.5</v>
      </c>
      <c r="AV100" s="139">
        <f t="shared" si="16"/>
        <v>50150.436514677909</v>
      </c>
      <c r="AW100" s="132"/>
      <c r="AX100" s="132"/>
      <c r="AY100" s="134">
        <f t="shared" si="13"/>
        <v>132</v>
      </c>
      <c r="AZ100" s="134">
        <f>IF(AY100&lt;Snund!$B$5,Snund!$B$3*Snund!$B$4*$AX$3+Snund!$B$7*$AW$3*AY100/1000,AY100*Snund!$B$8*$AW$3/1000)</f>
        <v>3337.6499999999996</v>
      </c>
      <c r="BA100" s="134">
        <f t="shared" si="17"/>
        <v>0</v>
      </c>
      <c r="BB100" s="134">
        <f t="shared" si="18"/>
        <v>3337.6499999999996</v>
      </c>
      <c r="BC100" s="134">
        <f t="shared" si="19"/>
        <v>3104.64</v>
      </c>
      <c r="BD100" s="176">
        <f>AA100*0.1*'Dasagirq_10%'!$B$3/1000</f>
        <v>89.304800000000014</v>
      </c>
      <c r="BE100" s="176">
        <f>AI100*0.1*'Dasagirq_10%'!$B$4/1000</f>
        <v>0</v>
      </c>
      <c r="BF100" s="231">
        <f t="shared" si="20"/>
        <v>89.304800000000014</v>
      </c>
      <c r="BG100" s="234">
        <f t="shared" si="21"/>
        <v>0</v>
      </c>
      <c r="BH100" s="234">
        <f t="shared" si="22"/>
        <v>25849.873423910802</v>
      </c>
      <c r="BI100" s="234">
        <f t="shared" si="23"/>
        <v>27727.517890767111</v>
      </c>
      <c r="BJ100" s="234">
        <f t="shared" si="24"/>
        <v>0</v>
      </c>
      <c r="BK100" s="237">
        <f t="shared" si="14"/>
        <v>53577.391314677909</v>
      </c>
    </row>
    <row r="101" spans="1:63" ht="27">
      <c r="A101">
        <v>97</v>
      </c>
      <c r="B101" s="126" t="s">
        <v>108</v>
      </c>
      <c r="C101" s="55" t="s">
        <v>1099</v>
      </c>
      <c r="D101" s="55" t="s">
        <v>1098</v>
      </c>
      <c r="E101" s="129"/>
      <c r="F101" s="52">
        <v>0.66666666666666663</v>
      </c>
      <c r="G101" s="50">
        <v>1.6666666666666667</v>
      </c>
      <c r="H101" s="52">
        <v>0.5</v>
      </c>
      <c r="I101" s="50">
        <v>3.3333333333333335</v>
      </c>
      <c r="J101" s="52">
        <v>0.5</v>
      </c>
      <c r="K101" s="50">
        <v>4</v>
      </c>
      <c r="L101" s="52">
        <v>0.5</v>
      </c>
      <c r="M101" s="50">
        <v>2.6666666666666665</v>
      </c>
      <c r="N101" s="61">
        <v>2.1666666666666665</v>
      </c>
      <c r="O101" s="60">
        <v>11.666666666666666</v>
      </c>
      <c r="P101" s="52">
        <v>0.5</v>
      </c>
      <c r="Q101" s="50">
        <v>2</v>
      </c>
      <c r="R101" s="52">
        <v>0.16666666666666666</v>
      </c>
      <c r="S101" s="50">
        <v>0.66666666666666663</v>
      </c>
      <c r="T101" s="52">
        <v>0.33333333333333331</v>
      </c>
      <c r="U101" s="50">
        <v>2.6666666666666665</v>
      </c>
      <c r="V101" s="52">
        <v>0.5</v>
      </c>
      <c r="W101" s="50">
        <v>4.666666666666667</v>
      </c>
      <c r="X101" s="52">
        <v>0.5</v>
      </c>
      <c r="Y101" s="50">
        <v>4.333333333333333</v>
      </c>
      <c r="Z101" s="62">
        <v>2</v>
      </c>
      <c r="AA101" s="60">
        <v>14.333333333333332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62">
        <v>0</v>
      </c>
      <c r="AI101" s="59">
        <v>0</v>
      </c>
      <c r="AJ101" s="53">
        <v>4.1666666666666661</v>
      </c>
      <c r="AK101" s="54">
        <v>26</v>
      </c>
      <c r="AL101" s="3" t="str">
        <f t="shared" si="15"/>
        <v>t</v>
      </c>
      <c r="AM101" s="3">
        <v>1</v>
      </c>
      <c r="AN101" s="224">
        <f>E101*Norms!$E$36/1000</f>
        <v>0</v>
      </c>
      <c r="AO101" s="138">
        <f>AM101*IF(AL101="k",(O101*Norms!$H$40)*Norms!$E$36,0)/1000</f>
        <v>0</v>
      </c>
      <c r="AP101" s="138">
        <f>AM101*IF(AL101="k",(AA101*Norms!$H$41)*Norms!$E$36,0)/1000</f>
        <v>0</v>
      </c>
      <c r="AQ101" s="138">
        <f>AM101*IF(AL101="k",(AI101*Norms!$H$42)*Norms!$E$36,0)/1000</f>
        <v>0</v>
      </c>
      <c r="AR101" s="229">
        <f>AM101*IF(AL101="t",(N101*Norms!$D$44)*Norms!$E$34*12+O101*Norms!$E$35,0)/1000</f>
        <v>3786.6264389820149</v>
      </c>
      <c r="AS101" s="229">
        <f>AM101*IF(AL101="t",(Z101*Norms!$D$50*Norms!$E$34*12+AA101*Norms!$E$35),0)/1000</f>
        <v>4678.277417242839</v>
      </c>
      <c r="AT101" s="229">
        <f>AM101*IF(AL101="t",(AH101*Norms!$D$54)*Norms!$E$34*12+AI101*Norms!$E$35,0)/1000</f>
        <v>0</v>
      </c>
      <c r="AU101" s="138">
        <f>IF(AK101&lt;=100,Norms!$G$7,IF(AK101&lt;=300,Norms!$H$7,Norms!$I$7))</f>
        <v>13246.5</v>
      </c>
      <c r="AV101" s="139">
        <f t="shared" si="16"/>
        <v>21711.403856224853</v>
      </c>
      <c r="AW101" s="132"/>
      <c r="AX101" s="132"/>
      <c r="AY101" s="134">
        <f t="shared" ref="AY101:AY121" si="25">E101+O101</f>
        <v>11.666666666666666</v>
      </c>
      <c r="AZ101" s="134">
        <f>IF(AY101&lt;Snund!$B$5,Snund!$B$3*Snund!$B$4*$AX$3+Snund!$B$7*$AW$3*AY101/1000,AY101*Snund!$B$8*$AW$3/1000)</f>
        <v>911.73</v>
      </c>
      <c r="BA101" s="134">
        <f t="shared" si="17"/>
        <v>0</v>
      </c>
      <c r="BB101" s="134">
        <f t="shared" si="18"/>
        <v>911.73</v>
      </c>
      <c r="BC101" s="134">
        <f t="shared" si="19"/>
        <v>274.39999999999998</v>
      </c>
      <c r="BD101" s="176">
        <f>AA101*0.1*'Dasagirq_10%'!$B$3/1000</f>
        <v>9.5287999999999986</v>
      </c>
      <c r="BE101" s="176">
        <f>AI101*0.1*'Dasagirq_10%'!$B$4/1000</f>
        <v>0</v>
      </c>
      <c r="BF101" s="231">
        <f t="shared" si="20"/>
        <v>9.5287999999999986</v>
      </c>
      <c r="BG101" s="234">
        <f t="shared" si="21"/>
        <v>0</v>
      </c>
      <c r="BH101" s="234">
        <f t="shared" si="22"/>
        <v>11586.536438982015</v>
      </c>
      <c r="BI101" s="234">
        <f t="shared" si="23"/>
        <v>11046.12621724284</v>
      </c>
      <c r="BJ101" s="234">
        <f t="shared" si="24"/>
        <v>0</v>
      </c>
      <c r="BK101" s="237">
        <f t="shared" si="14"/>
        <v>22632.662656224857</v>
      </c>
    </row>
    <row r="102" spans="1:63">
      <c r="A102">
        <v>98</v>
      </c>
      <c r="B102" s="126" t="s">
        <v>109</v>
      </c>
      <c r="C102" s="55" t="s">
        <v>1100</v>
      </c>
      <c r="D102" s="55" t="s">
        <v>1096</v>
      </c>
      <c r="E102" s="129"/>
      <c r="F102" s="52">
        <v>1</v>
      </c>
      <c r="G102" s="50">
        <v>15.333333333333334</v>
      </c>
      <c r="H102" s="52">
        <v>1</v>
      </c>
      <c r="I102" s="50">
        <v>16</v>
      </c>
      <c r="J102" s="52">
        <v>1</v>
      </c>
      <c r="K102" s="50">
        <v>8.6666666666666661</v>
      </c>
      <c r="L102" s="52">
        <v>1</v>
      </c>
      <c r="M102" s="50">
        <v>6.333333333333333</v>
      </c>
      <c r="N102" s="60">
        <v>4</v>
      </c>
      <c r="O102" s="60">
        <v>46.333333333333336</v>
      </c>
      <c r="P102" s="52">
        <v>1</v>
      </c>
      <c r="Q102" s="50">
        <v>6.333333333333333</v>
      </c>
      <c r="R102" s="52">
        <v>1</v>
      </c>
      <c r="S102" s="50">
        <v>7.333333333333333</v>
      </c>
      <c r="T102" s="52">
        <v>0.66666666666666663</v>
      </c>
      <c r="U102" s="50">
        <v>4.666666666666667</v>
      </c>
      <c r="V102" s="52">
        <v>0.83333333333333337</v>
      </c>
      <c r="W102" s="50">
        <v>7</v>
      </c>
      <c r="X102" s="52">
        <v>1</v>
      </c>
      <c r="Y102" s="50">
        <v>7</v>
      </c>
      <c r="Z102" s="62">
        <v>4.5</v>
      </c>
      <c r="AA102" s="60">
        <v>32.333333333333329</v>
      </c>
      <c r="AB102" s="52">
        <v>1</v>
      </c>
      <c r="AC102" s="52">
        <v>6</v>
      </c>
      <c r="AD102" s="52">
        <v>1</v>
      </c>
      <c r="AE102" s="52">
        <v>8.6666666666666661</v>
      </c>
      <c r="AF102" s="52">
        <v>1</v>
      </c>
      <c r="AG102" s="52">
        <v>8.6666666666666661</v>
      </c>
      <c r="AH102" s="62">
        <v>3</v>
      </c>
      <c r="AI102" s="59">
        <v>23.333333333333332</v>
      </c>
      <c r="AJ102" s="53">
        <v>11.5</v>
      </c>
      <c r="AK102" s="54">
        <v>101.99999999999999</v>
      </c>
      <c r="AL102" s="3" t="str">
        <f t="shared" si="15"/>
        <v>t</v>
      </c>
      <c r="AM102" s="3">
        <f>IF(D102="հ",1,IF(D102="լ",Norms!$B$10,IF(D102="բլ",Norms!$B$11,IF(D102="Մ",Norms!$B$12))))</f>
        <v>1.04</v>
      </c>
      <c r="AN102" s="224">
        <f>E102*Norms!$E$36/1000</f>
        <v>0</v>
      </c>
      <c r="AO102" s="138">
        <f>AM102*IF(AL102="k",(O102*Norms!$H$40)*Norms!$E$36,0)/1000</f>
        <v>0</v>
      </c>
      <c r="AP102" s="138">
        <f>AM102*IF(AL102="k",(AA102*Norms!$H$41)*Norms!$E$36,0)/1000</f>
        <v>0</v>
      </c>
      <c r="AQ102" s="138">
        <f>AM102*IF(AL102="k",(AI102*Norms!$H$42)*Norms!$E$36,0)/1000</f>
        <v>0</v>
      </c>
      <c r="AR102" s="229">
        <f>AM102*IF(AL102="t",(N102*Norms!$D$44)*Norms!$E$34*12+O102*Norms!$E$35,0)/1000</f>
        <v>7640.1218135367308</v>
      </c>
      <c r="AS102" s="229">
        <f>AM102*IF(AL102="t",(Z102*Norms!$D$50*Norms!$E$34*12+AA102*Norms!$E$35),0)/1000</f>
        <v>10948.412017687175</v>
      </c>
      <c r="AT102" s="229">
        <f>AM102*IF(AL102="t",(AH102*Norms!$D$54)*Norms!$E$34*12+AI102*Norms!$E$35,0)/1000</f>
        <v>7580.7284476280474</v>
      </c>
      <c r="AU102" s="138">
        <f>IF(AK102&lt;=100,Norms!$G$7,IF(AK102&lt;=300,Norms!$H$7,Norms!$I$7))</f>
        <v>16738.5</v>
      </c>
      <c r="AV102" s="139">
        <f t="shared" si="16"/>
        <v>42907.762278851951</v>
      </c>
      <c r="AW102" s="132"/>
      <c r="AX102" s="132"/>
      <c r="AY102" s="134">
        <f t="shared" si="25"/>
        <v>46.333333333333336</v>
      </c>
      <c r="AZ102" s="134">
        <f>IF(AY102&lt;Snund!$B$5,Snund!$B$3*Snund!$B$4*$AX$3+Snund!$B$7*$AW$3*AY102/1000,AY102*Snund!$B$8*$AW$3/1000)</f>
        <v>1610.6100000000001</v>
      </c>
      <c r="BA102" s="134">
        <f t="shared" si="17"/>
        <v>0</v>
      </c>
      <c r="BB102" s="134">
        <f t="shared" si="18"/>
        <v>1610.6100000000001</v>
      </c>
      <c r="BC102" s="134">
        <f t="shared" si="19"/>
        <v>1089.76</v>
      </c>
      <c r="BD102" s="176">
        <f>AA102*0.1*'Dasagirq_10%'!$B$3/1000</f>
        <v>21.495199999999997</v>
      </c>
      <c r="BE102" s="176">
        <f>AI102*0.1*'Dasagirq_10%'!$B$4/1000</f>
        <v>18.861033333333335</v>
      </c>
      <c r="BF102" s="231">
        <f t="shared" si="20"/>
        <v>40.356233333333336</v>
      </c>
      <c r="BG102" s="234">
        <f t="shared" si="21"/>
        <v>0</v>
      </c>
      <c r="BH102" s="234">
        <f t="shared" si="22"/>
        <v>15072.818770058471</v>
      </c>
      <c r="BI102" s="234">
        <f t="shared" si="23"/>
        <v>17519.755043774134</v>
      </c>
      <c r="BJ102" s="234">
        <f t="shared" si="24"/>
        <v>11966.154698352684</v>
      </c>
      <c r="BK102" s="237">
        <f t="shared" si="14"/>
        <v>44558.728512185291</v>
      </c>
    </row>
    <row r="103" spans="1:63">
      <c r="A103">
        <v>99</v>
      </c>
      <c r="B103" s="126" t="s">
        <v>110</v>
      </c>
      <c r="C103" s="55" t="s">
        <v>1100</v>
      </c>
      <c r="D103" s="55" t="s">
        <v>1095</v>
      </c>
      <c r="E103" s="129"/>
      <c r="F103" s="52">
        <v>1</v>
      </c>
      <c r="G103" s="50">
        <v>5.333333333333333</v>
      </c>
      <c r="H103" s="52">
        <v>1</v>
      </c>
      <c r="I103" s="50">
        <v>6.666666666666667</v>
      </c>
      <c r="J103" s="52">
        <v>1</v>
      </c>
      <c r="K103" s="50">
        <v>6.333333333333333</v>
      </c>
      <c r="L103" s="52">
        <v>1</v>
      </c>
      <c r="M103" s="50">
        <v>5.333333333333333</v>
      </c>
      <c r="N103" s="60">
        <v>4</v>
      </c>
      <c r="O103" s="60">
        <v>23.666666666666664</v>
      </c>
      <c r="P103" s="52">
        <v>0.66666666666666663</v>
      </c>
      <c r="Q103" s="50">
        <v>2.3333333333333335</v>
      </c>
      <c r="R103" s="52">
        <v>0.5</v>
      </c>
      <c r="S103" s="50">
        <v>1.6666666666666667</v>
      </c>
      <c r="T103" s="52">
        <v>0.16666666666666666</v>
      </c>
      <c r="U103" s="50">
        <v>0.66666666666666663</v>
      </c>
      <c r="V103" s="52">
        <v>0.66666666666666663</v>
      </c>
      <c r="W103" s="50">
        <v>4.666666666666667</v>
      </c>
      <c r="X103" s="52">
        <v>1</v>
      </c>
      <c r="Y103" s="50">
        <v>3.6666666666666665</v>
      </c>
      <c r="Z103" s="59">
        <v>3</v>
      </c>
      <c r="AA103" s="60">
        <v>13</v>
      </c>
      <c r="AB103" s="52">
        <v>0.66666666666666663</v>
      </c>
      <c r="AC103" s="52">
        <v>2</v>
      </c>
      <c r="AD103" s="52">
        <v>0.5</v>
      </c>
      <c r="AE103" s="52">
        <v>1.3333333333333333</v>
      </c>
      <c r="AF103" s="52">
        <v>0.16666666666666666</v>
      </c>
      <c r="AG103" s="52">
        <v>0.33333333333333331</v>
      </c>
      <c r="AH103" s="62">
        <v>1.3333333333333333</v>
      </c>
      <c r="AI103" s="59">
        <v>3.6666666666666665</v>
      </c>
      <c r="AJ103" s="53">
        <v>8.3333333333333339</v>
      </c>
      <c r="AK103" s="54">
        <v>40.333333333333329</v>
      </c>
      <c r="AL103" s="3" t="str">
        <f t="shared" si="15"/>
        <v>t</v>
      </c>
      <c r="AM103" s="3">
        <f>IF(D103="հ",1,IF(D103="լ",Norms!$B$10,IF(D103="բլ",Norms!$B$11,IF(D103="Մ",Norms!$B$12))))</f>
        <v>1</v>
      </c>
      <c r="AN103" s="224">
        <f>E103*Norms!$E$36/1000</f>
        <v>0</v>
      </c>
      <c r="AO103" s="138">
        <f>AM103*IF(AL103="k",(O103*Norms!$H$40)*Norms!$E$36,0)/1000</f>
        <v>0</v>
      </c>
      <c r="AP103" s="138">
        <f>AM103*IF(AL103="k",(AA103*Norms!$H$41)*Norms!$E$36,0)/1000</f>
        <v>0</v>
      </c>
      <c r="AQ103" s="138">
        <f>AM103*IF(AL103="k",(AI103*Norms!$H$42)*Norms!$E$36,0)/1000</f>
        <v>0</v>
      </c>
      <c r="AR103" s="229">
        <f>AM103*IF(AL103="t",(N103*Norms!$D$44)*Norms!$E$34*12+O103*Norms!$E$35,0)/1000</f>
        <v>7021.2149320648141</v>
      </c>
      <c r="AS103" s="229">
        <f>AM103*IF(AL103="t",(Z103*Norms!$D$50*Norms!$E$34*12+AA103*Norms!$E$35),0)/1000</f>
        <v>6895.5201099306087</v>
      </c>
      <c r="AT103" s="229">
        <f>AM103*IF(AL103="t",(AH103*Norms!$D$54)*Norms!$E$34*12+AI103*Norms!$E$35,0)/1000</f>
        <v>3143.4916860177241</v>
      </c>
      <c r="AU103" s="138">
        <f>IF(AK103&lt;=100,Norms!$G$7,IF(AK103&lt;=300,Norms!$H$7,Norms!$I$7))</f>
        <v>13246.5</v>
      </c>
      <c r="AV103" s="139">
        <f t="shared" si="16"/>
        <v>30306.726728013149</v>
      </c>
      <c r="AW103" s="132"/>
      <c r="AX103" s="132"/>
      <c r="AY103" s="134">
        <f t="shared" si="25"/>
        <v>23.666666666666664</v>
      </c>
      <c r="AZ103" s="134">
        <f>IF(AY103&lt;Snund!$B$5,Snund!$B$3*Snund!$B$4*$AX$3+Snund!$B$7*$AW$3*AY103/1000,AY103*Snund!$B$8*$AW$3/1000)</f>
        <v>1153.6499999999999</v>
      </c>
      <c r="BA103" s="134">
        <f t="shared" si="17"/>
        <v>0</v>
      </c>
      <c r="BB103" s="134">
        <f t="shared" si="18"/>
        <v>1153.6499999999999</v>
      </c>
      <c r="BC103" s="134">
        <f t="shared" si="19"/>
        <v>556.64</v>
      </c>
      <c r="BD103" s="176">
        <f>AA103*0.1*'Dasagirq_10%'!$B$3/1000</f>
        <v>8.6424000000000003</v>
      </c>
      <c r="BE103" s="176">
        <f>AI103*0.1*'Dasagirq_10%'!$B$4/1000</f>
        <v>2.9638766666666672</v>
      </c>
      <c r="BF103" s="231">
        <f t="shared" si="20"/>
        <v>11.606276666666668</v>
      </c>
      <c r="BG103" s="234">
        <f t="shared" si="21"/>
        <v>0</v>
      </c>
      <c r="BH103" s="234">
        <f t="shared" si="22"/>
        <v>14533.184932064813</v>
      </c>
      <c r="BI103" s="234">
        <f t="shared" si="23"/>
        <v>11672.902509930609</v>
      </c>
      <c r="BJ103" s="234">
        <f t="shared" si="24"/>
        <v>5265.8955626843908</v>
      </c>
      <c r="BK103" s="237">
        <f t="shared" si="14"/>
        <v>31471.983004679809</v>
      </c>
    </row>
    <row r="104" spans="1:63">
      <c r="A104">
        <v>100</v>
      </c>
      <c r="B104" s="126" t="s">
        <v>111</v>
      </c>
      <c r="C104" s="55" t="s">
        <v>1100</v>
      </c>
      <c r="D104" s="55" t="s">
        <v>1096</v>
      </c>
      <c r="E104" s="129">
        <v>13.333333333333334</v>
      </c>
      <c r="F104" s="52">
        <v>1</v>
      </c>
      <c r="G104" s="50">
        <v>18.666666666666668</v>
      </c>
      <c r="H104" s="52">
        <v>1</v>
      </c>
      <c r="I104" s="50">
        <v>19.666666666666668</v>
      </c>
      <c r="J104" s="52">
        <v>1</v>
      </c>
      <c r="K104" s="50">
        <v>14.666666666666666</v>
      </c>
      <c r="L104" s="52">
        <v>1</v>
      </c>
      <c r="M104" s="50">
        <v>9.6666666666666661</v>
      </c>
      <c r="N104" s="60">
        <v>4</v>
      </c>
      <c r="O104" s="60">
        <v>62.666666666666664</v>
      </c>
      <c r="P104" s="52">
        <v>1</v>
      </c>
      <c r="Q104" s="50">
        <v>11.333333333333334</v>
      </c>
      <c r="R104" s="52">
        <v>1</v>
      </c>
      <c r="S104" s="50">
        <v>16.333333333333332</v>
      </c>
      <c r="T104" s="52">
        <v>1</v>
      </c>
      <c r="U104" s="50">
        <v>14</v>
      </c>
      <c r="V104" s="52">
        <v>1</v>
      </c>
      <c r="W104" s="50">
        <v>14</v>
      </c>
      <c r="X104" s="52">
        <v>1</v>
      </c>
      <c r="Y104" s="50">
        <v>13.666666666666666</v>
      </c>
      <c r="Z104" s="59">
        <v>5</v>
      </c>
      <c r="AA104" s="60">
        <v>69.333333333333329</v>
      </c>
      <c r="AB104" s="52">
        <v>1</v>
      </c>
      <c r="AC104" s="52">
        <v>14.666666666666666</v>
      </c>
      <c r="AD104" s="52">
        <v>1</v>
      </c>
      <c r="AE104" s="52">
        <v>13</v>
      </c>
      <c r="AF104" s="52">
        <v>1</v>
      </c>
      <c r="AG104" s="52">
        <v>9.3333333333333339</v>
      </c>
      <c r="AH104" s="62">
        <v>3</v>
      </c>
      <c r="AI104" s="59">
        <v>37</v>
      </c>
      <c r="AJ104" s="53">
        <v>12</v>
      </c>
      <c r="AK104" s="54">
        <v>169</v>
      </c>
      <c r="AL104" s="3" t="str">
        <f t="shared" si="15"/>
        <v>t</v>
      </c>
      <c r="AM104" s="3">
        <f>IF(D104="հ",1,IF(D104="լ",Norms!$B$10,IF(D104="բլ",Norms!$B$11,IF(D104="Մ",Norms!$B$12))))</f>
        <v>1.04</v>
      </c>
      <c r="AN104" s="224">
        <f>E104*Norms!$E$36/1000</f>
        <v>1428.5831741324041</v>
      </c>
      <c r="AO104" s="138">
        <f>AM104*IF(AL104="k",(O104*Norms!$H$40)*Norms!$E$36,0)/1000</f>
        <v>0</v>
      </c>
      <c r="AP104" s="138">
        <f>AM104*IF(AL104="k",(AA104*Norms!$H$41)*Norms!$E$36,0)/1000</f>
        <v>0</v>
      </c>
      <c r="AQ104" s="138">
        <f>AM104*IF(AL104="k",(AI104*Norms!$H$42)*Norms!$E$36,0)/1000</f>
        <v>0</v>
      </c>
      <c r="AR104" s="229">
        <f>AM104*IF(AL104="t",(N104*Norms!$D$44)*Norms!$E$34*12+O104*Norms!$E$35,0)/1000</f>
        <v>7883.7226359672723</v>
      </c>
      <c r="AS104" s="229">
        <f>AM104*IF(AL104="t",(Z104*Norms!$D$50*Norms!$E$34*12+AA104*Norms!$E$35),0)/1000</f>
        <v>12663.151543081778</v>
      </c>
      <c r="AT104" s="229">
        <f>AM104*IF(AL104="t",(AH104*Norms!$D$54)*Norms!$E$34*12+AI104*Norms!$E$35,0)/1000</f>
        <v>7784.5577072127853</v>
      </c>
      <c r="AU104" s="138">
        <f>IF(AK104&lt;=100,Norms!$G$7,IF(AK104&lt;=300,Norms!$H$7,Norms!$I$7))</f>
        <v>16738.5</v>
      </c>
      <c r="AV104" s="139">
        <f t="shared" si="16"/>
        <v>45069.931886261838</v>
      </c>
      <c r="AW104" s="132"/>
      <c r="AX104" s="132"/>
      <c r="AY104" s="134">
        <f t="shared" si="25"/>
        <v>76</v>
      </c>
      <c r="AZ104" s="134">
        <f>IF(AY104&lt;Snund!$B$5,Snund!$B$3*Snund!$B$4*$AX$3+Snund!$B$7*$AW$3*AY104/1000,AY104*Snund!$B$8*$AW$3/1000)</f>
        <v>2208.69</v>
      </c>
      <c r="BA104" s="134">
        <f t="shared" si="17"/>
        <v>387.48947368421051</v>
      </c>
      <c r="BB104" s="134">
        <f t="shared" si="18"/>
        <v>1821.2005263157894</v>
      </c>
      <c r="BC104" s="134">
        <f t="shared" si="19"/>
        <v>1787.52</v>
      </c>
      <c r="BD104" s="176">
        <f>AA104*0.1*'Dasagirq_10%'!$B$3/1000</f>
        <v>46.092800000000004</v>
      </c>
      <c r="BE104" s="176">
        <f>AI104*0.1*'Dasagirq_10%'!$B$4/1000</f>
        <v>29.908210000000004</v>
      </c>
      <c r="BF104" s="231">
        <f t="shared" si="20"/>
        <v>76.001010000000008</v>
      </c>
      <c r="BG104" s="234">
        <f t="shared" si="21"/>
        <v>1816.0726478166146</v>
      </c>
      <c r="BH104" s="234">
        <f t="shared" si="22"/>
        <v>15284.423162283061</v>
      </c>
      <c r="BI104" s="234">
        <f t="shared" si="23"/>
        <v>19683.619343081777</v>
      </c>
      <c r="BJ104" s="234">
        <f t="shared" si="24"/>
        <v>11999.090917212785</v>
      </c>
      <c r="BK104" s="237">
        <f t="shared" si="14"/>
        <v>46967.133422577623</v>
      </c>
    </row>
    <row r="105" spans="1:63">
      <c r="A105">
        <v>101</v>
      </c>
      <c r="B105" s="126" t="s">
        <v>112</v>
      </c>
      <c r="C105" s="55" t="s">
        <v>1100</v>
      </c>
      <c r="D105" s="55" t="s">
        <v>1097</v>
      </c>
      <c r="E105" s="129"/>
      <c r="F105" s="52">
        <v>0.33333333333333331</v>
      </c>
      <c r="G105" s="50">
        <v>2</v>
      </c>
      <c r="H105" s="52">
        <v>0.66666666666666663</v>
      </c>
      <c r="I105" s="50">
        <v>4</v>
      </c>
      <c r="J105" s="52">
        <v>1</v>
      </c>
      <c r="K105" s="50">
        <v>7.333333333333333</v>
      </c>
      <c r="L105" s="52">
        <v>1</v>
      </c>
      <c r="M105" s="50">
        <v>6</v>
      </c>
      <c r="N105" s="60">
        <v>3</v>
      </c>
      <c r="O105" s="60">
        <v>19.333333333333332</v>
      </c>
      <c r="P105" s="52">
        <v>1</v>
      </c>
      <c r="Q105" s="50">
        <v>4.333333333333333</v>
      </c>
      <c r="R105" s="52">
        <v>1</v>
      </c>
      <c r="S105" s="50">
        <v>4.666666666666667</v>
      </c>
      <c r="T105" s="52">
        <v>0.66666666666666663</v>
      </c>
      <c r="U105" s="50">
        <v>2.3333333333333335</v>
      </c>
      <c r="V105" s="52">
        <v>0.83333333333333337</v>
      </c>
      <c r="W105" s="50">
        <v>3.6666666666666665</v>
      </c>
      <c r="X105" s="52">
        <v>0.66666666666666663</v>
      </c>
      <c r="Y105" s="50">
        <v>3.6666666666666665</v>
      </c>
      <c r="Z105" s="62">
        <v>4.166666666666667</v>
      </c>
      <c r="AA105" s="60">
        <v>18.666666666666668</v>
      </c>
      <c r="AB105" s="52">
        <v>0.83333333333333337</v>
      </c>
      <c r="AC105" s="52">
        <v>5</v>
      </c>
      <c r="AD105" s="52">
        <v>0.66666666666666663</v>
      </c>
      <c r="AE105" s="52">
        <v>4</v>
      </c>
      <c r="AF105" s="52">
        <v>0.83333333333333337</v>
      </c>
      <c r="AG105" s="52">
        <v>3.6666666666666665</v>
      </c>
      <c r="AH105" s="62">
        <v>2.3333333333333335</v>
      </c>
      <c r="AI105" s="59">
        <v>12.666666666666666</v>
      </c>
      <c r="AJ105" s="53">
        <v>9.5</v>
      </c>
      <c r="AK105" s="54">
        <v>50.666666666666664</v>
      </c>
      <c r="AL105" s="3" t="str">
        <f t="shared" si="15"/>
        <v>t</v>
      </c>
      <c r="AM105" s="3">
        <f>IF(D105="հ",1,IF(D105="լ",Norms!$B$10,IF(D105="բլ",Norms!$B$11,IF(D105="Մ",Norms!$B$12))))</f>
        <v>1.1299999999999999</v>
      </c>
      <c r="AN105" s="224">
        <f>E105*Norms!$E$36/1000</f>
        <v>0</v>
      </c>
      <c r="AO105" s="138">
        <f>AM105*IF(AL105="k",(O105*Norms!$H$40)*Norms!$E$36,0)/1000</f>
        <v>0</v>
      </c>
      <c r="AP105" s="138">
        <f>AM105*IF(AL105="k",(AA105*Norms!$H$41)*Norms!$E$36,0)/1000</f>
        <v>0</v>
      </c>
      <c r="AQ105" s="138">
        <f>AM105*IF(AL105="k",(AI105*Norms!$H$42)*Norms!$E$36,0)/1000</f>
        <v>0</v>
      </c>
      <c r="AR105" s="229">
        <f>AM105*IF(AL105="t",(N105*Norms!$D$44)*Norms!$E$34*12+O105*Norms!$E$35,0)/1000</f>
        <v>5976.1375712199842</v>
      </c>
      <c r="AS105" s="229">
        <f>AM105*IF(AL105="t",(Z105*Norms!$D$50*Norms!$E$34*12+AA105*Norms!$E$35),0)/1000</f>
        <v>10832.038783497663</v>
      </c>
      <c r="AT105" s="229">
        <f>AM105*IF(AL105="t",(AH105*Norms!$D$54)*Norms!$E$34*12+AI105*Norms!$E$35,0)/1000</f>
        <v>6317.5360576331559</v>
      </c>
      <c r="AU105" s="138">
        <f>IF(AK105&lt;=100,Norms!$G$7,IF(AK105&lt;=300,Norms!$H$7,Norms!$I$7))</f>
        <v>13246.5</v>
      </c>
      <c r="AV105" s="139">
        <f t="shared" si="16"/>
        <v>36372.212412350797</v>
      </c>
      <c r="AW105" s="132"/>
      <c r="AX105" s="132"/>
      <c r="AY105" s="134">
        <f t="shared" si="25"/>
        <v>19.333333333333332</v>
      </c>
      <c r="AZ105" s="134">
        <f>IF(AY105&lt;Snund!$B$5,Snund!$B$3*Snund!$B$4*$AX$3+Snund!$B$7*$AW$3*AY105/1000,AY105*Snund!$B$8*$AW$3/1000)</f>
        <v>1066.29</v>
      </c>
      <c r="BA105" s="134">
        <f t="shared" si="17"/>
        <v>0</v>
      </c>
      <c r="BB105" s="134">
        <f t="shared" si="18"/>
        <v>1066.29</v>
      </c>
      <c r="BC105" s="134">
        <f t="shared" si="19"/>
        <v>454.72</v>
      </c>
      <c r="BD105" s="176">
        <f>AA105*0.1*'Dasagirq_10%'!$B$3/1000</f>
        <v>12.409600000000003</v>
      </c>
      <c r="BE105" s="176">
        <f>AI105*0.1*'Dasagirq_10%'!$B$4/1000</f>
        <v>10.238846666666666</v>
      </c>
      <c r="BF105" s="231">
        <f t="shared" si="20"/>
        <v>22.648446666666668</v>
      </c>
      <c r="BG105" s="234">
        <f t="shared" si="21"/>
        <v>0</v>
      </c>
      <c r="BH105" s="234">
        <f t="shared" si="22"/>
        <v>11225.532834377878</v>
      </c>
      <c r="BI105" s="234">
        <f t="shared" si="23"/>
        <v>16654.316804550293</v>
      </c>
      <c r="BJ105" s="234">
        <f t="shared" si="24"/>
        <v>9581.3012200892972</v>
      </c>
      <c r="BK105" s="237">
        <f t="shared" si="14"/>
        <v>37461.150859017471</v>
      </c>
    </row>
    <row r="106" spans="1:63">
      <c r="A106">
        <v>102</v>
      </c>
      <c r="B106" s="126" t="s">
        <v>113</v>
      </c>
      <c r="C106" s="55" t="s">
        <v>1099</v>
      </c>
      <c r="D106" s="55" t="s">
        <v>1095</v>
      </c>
      <c r="E106" s="129"/>
      <c r="F106" s="52">
        <v>1</v>
      </c>
      <c r="G106" s="50">
        <v>1</v>
      </c>
      <c r="H106" s="52">
        <v>0.33333333333333331</v>
      </c>
      <c r="I106" s="50">
        <v>0.33333333333333331</v>
      </c>
      <c r="J106" s="52">
        <v>0.33333333333333331</v>
      </c>
      <c r="K106" s="50">
        <v>2</v>
      </c>
      <c r="L106" s="52">
        <v>0.5</v>
      </c>
      <c r="M106" s="50">
        <v>1.6666666666666667</v>
      </c>
      <c r="N106" s="61">
        <v>2.1666666666666665</v>
      </c>
      <c r="O106" s="60">
        <v>5</v>
      </c>
      <c r="P106" s="52">
        <v>0.16666666666666666</v>
      </c>
      <c r="Q106" s="50">
        <v>0.33333333333333331</v>
      </c>
      <c r="R106" s="52">
        <v>0.33333333333333331</v>
      </c>
      <c r="S106" s="50">
        <v>1.3333333333333333</v>
      </c>
      <c r="T106" s="52">
        <v>0.5</v>
      </c>
      <c r="U106" s="50">
        <v>2</v>
      </c>
      <c r="V106" s="52">
        <v>0.5</v>
      </c>
      <c r="W106" s="50">
        <v>1.3333333333333333</v>
      </c>
      <c r="X106" s="52">
        <v>0.5</v>
      </c>
      <c r="Y106" s="50">
        <v>1</v>
      </c>
      <c r="Z106" s="59">
        <v>2</v>
      </c>
      <c r="AA106" s="60">
        <v>6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62">
        <v>0</v>
      </c>
      <c r="AI106" s="59">
        <v>0</v>
      </c>
      <c r="AJ106" s="53">
        <v>4.1666666666666661</v>
      </c>
      <c r="AK106" s="54">
        <v>11</v>
      </c>
      <c r="AL106" s="3" t="str">
        <f t="shared" si="15"/>
        <v>t</v>
      </c>
      <c r="AM106" s="3">
        <f>IF(D106="հ",1,IF(D106="լ",Norms!$B$10,IF(D106="բլ",Norms!$B$11,IF(D106="Մ",Norms!$B$12))))</f>
        <v>1</v>
      </c>
      <c r="AN106" s="224">
        <f>E106*Norms!$E$36/1000</f>
        <v>0</v>
      </c>
      <c r="AO106" s="138">
        <f>AM106*IF(AL106="k",(O106*Norms!$H$40)*Norms!$E$36,0)/1000</f>
        <v>0</v>
      </c>
      <c r="AP106" s="138">
        <f>AM106*IF(AL106="k",(AA106*Norms!$H$41)*Norms!$E$36,0)/1000</f>
        <v>0</v>
      </c>
      <c r="AQ106" s="138">
        <f>AM106*IF(AL106="k",(AI106*Norms!$H$42)*Norms!$E$36,0)/1000</f>
        <v>0</v>
      </c>
      <c r="AR106" s="229">
        <f>AM106*IF(AL106="t",(N106*Norms!$D$44)*Norms!$E$34*12+O106*Norms!$E$35,0)/1000</f>
        <v>3691.0217206026819</v>
      </c>
      <c r="AS106" s="229">
        <f>AM106*IF(AL106="t",(Z106*Norms!$D$50*Norms!$E$34*12+AA106*Norms!$E$35),0)/1000</f>
        <v>4558.7715192686728</v>
      </c>
      <c r="AT106" s="229">
        <f>AM106*IF(AL106="t",(AH106*Norms!$D$54)*Norms!$E$34*12+AI106*Norms!$E$35,0)/1000</f>
        <v>0</v>
      </c>
      <c r="AU106" s="138">
        <f>IF(AK106&lt;=100,Norms!$G$7,IF(AK106&lt;=300,Norms!$H$7,Norms!$I$7))</f>
        <v>13246.5</v>
      </c>
      <c r="AV106" s="139">
        <f t="shared" si="16"/>
        <v>21496.293239871353</v>
      </c>
      <c r="AW106" s="132"/>
      <c r="AX106" s="132"/>
      <c r="AY106" s="134">
        <f t="shared" si="25"/>
        <v>5</v>
      </c>
      <c r="AZ106" s="134">
        <f>IF(AY106&lt;Snund!$B$5,Snund!$B$3*Snund!$B$4*$AX$3+Snund!$B$7*$AW$3*AY106/1000,AY106*Snund!$B$8*$AW$3/1000)</f>
        <v>777.32999999999993</v>
      </c>
      <c r="BA106" s="134">
        <f t="shared" si="17"/>
        <v>0</v>
      </c>
      <c r="BB106" s="134">
        <f t="shared" si="18"/>
        <v>777.32999999999993</v>
      </c>
      <c r="BC106" s="134">
        <f t="shared" si="19"/>
        <v>117.6</v>
      </c>
      <c r="BD106" s="176">
        <f>AA106*0.1*'Dasagirq_10%'!$B$3/1000</f>
        <v>3.9888000000000008</v>
      </c>
      <c r="BE106" s="176">
        <f>AI106*0.1*'Dasagirq_10%'!$B$4/1000</f>
        <v>0</v>
      </c>
      <c r="BF106" s="231">
        <f t="shared" si="20"/>
        <v>3.9888000000000008</v>
      </c>
      <c r="BG106" s="234">
        <f t="shared" si="21"/>
        <v>0</v>
      </c>
      <c r="BH106" s="234">
        <f t="shared" si="22"/>
        <v>11356.531720602683</v>
      </c>
      <c r="BI106" s="234">
        <f t="shared" si="23"/>
        <v>10921.080319268673</v>
      </c>
      <c r="BJ106" s="234">
        <f t="shared" si="24"/>
        <v>0</v>
      </c>
      <c r="BK106" s="237">
        <f t="shared" si="14"/>
        <v>22277.612039871354</v>
      </c>
    </row>
    <row r="107" spans="1:63">
      <c r="A107">
        <v>103</v>
      </c>
      <c r="B107" s="126" t="s">
        <v>114</v>
      </c>
      <c r="C107" s="55" t="s">
        <v>1100</v>
      </c>
      <c r="D107" s="55" t="s">
        <v>1096</v>
      </c>
      <c r="E107" s="129">
        <v>10.333333333333334</v>
      </c>
      <c r="F107" s="52">
        <v>1</v>
      </c>
      <c r="G107" s="50">
        <v>11.666666666666666</v>
      </c>
      <c r="H107" s="52">
        <v>1</v>
      </c>
      <c r="I107" s="50">
        <v>12.666666666666666</v>
      </c>
      <c r="J107" s="52">
        <v>1</v>
      </c>
      <c r="K107" s="50">
        <v>9</v>
      </c>
      <c r="L107" s="52">
        <v>1</v>
      </c>
      <c r="M107" s="50">
        <v>11</v>
      </c>
      <c r="N107" s="60">
        <v>4</v>
      </c>
      <c r="O107" s="60">
        <v>44.333333333333329</v>
      </c>
      <c r="P107" s="52">
        <v>1</v>
      </c>
      <c r="Q107" s="50">
        <v>16.333333333333332</v>
      </c>
      <c r="R107" s="52">
        <v>1</v>
      </c>
      <c r="S107" s="50">
        <v>15.333333333333334</v>
      </c>
      <c r="T107" s="52">
        <v>1</v>
      </c>
      <c r="U107" s="50">
        <v>14</v>
      </c>
      <c r="V107" s="52">
        <v>1</v>
      </c>
      <c r="W107" s="50">
        <v>13.333333333333334</v>
      </c>
      <c r="X107" s="52">
        <v>1</v>
      </c>
      <c r="Y107" s="50">
        <v>11</v>
      </c>
      <c r="Z107" s="59">
        <v>5</v>
      </c>
      <c r="AA107" s="60">
        <v>70</v>
      </c>
      <c r="AB107" s="52">
        <v>1</v>
      </c>
      <c r="AC107" s="52">
        <v>11.333333333333334</v>
      </c>
      <c r="AD107" s="52">
        <v>1</v>
      </c>
      <c r="AE107" s="52">
        <v>10.666666666666666</v>
      </c>
      <c r="AF107" s="52">
        <v>1</v>
      </c>
      <c r="AG107" s="52">
        <v>10</v>
      </c>
      <c r="AH107" s="62">
        <v>3</v>
      </c>
      <c r="AI107" s="59">
        <v>32</v>
      </c>
      <c r="AJ107" s="53">
        <v>12</v>
      </c>
      <c r="AK107" s="54">
        <v>146.33333333333331</v>
      </c>
      <c r="AL107" s="3" t="str">
        <f t="shared" si="15"/>
        <v>t</v>
      </c>
      <c r="AM107" s="3">
        <f>IF(D107="հ",1,IF(D107="լ",Norms!$B$10,IF(D107="բլ",Norms!$B$11,IF(D107="Մ",Norms!$B$12))))</f>
        <v>1.04</v>
      </c>
      <c r="AN107" s="224">
        <f>E107*Norms!$E$36/1000</f>
        <v>1107.1519599526132</v>
      </c>
      <c r="AO107" s="138">
        <f>AM107*IF(AL107="k",(O107*Norms!$H$40)*Norms!$E$36,0)/1000</f>
        <v>0</v>
      </c>
      <c r="AP107" s="138">
        <f>AM107*IF(AL107="k",(AA107*Norms!$H$41)*Norms!$E$36,0)/1000</f>
        <v>0</v>
      </c>
      <c r="AQ107" s="138">
        <f>AM107*IF(AL107="k",(AI107*Norms!$H$42)*Norms!$E$36,0)/1000</f>
        <v>0</v>
      </c>
      <c r="AR107" s="229">
        <f>AM107*IF(AL107="t",(N107*Norms!$D$44)*Norms!$E$34*12+O107*Norms!$E$35,0)/1000</f>
        <v>7610.2931414023788</v>
      </c>
      <c r="AS107" s="229">
        <f>AM107*IF(AL107="t",(Z107*Norms!$D$50*Norms!$E$34*12+AA107*Norms!$E$35),0)/1000</f>
        <v>12673.094433793227</v>
      </c>
      <c r="AT107" s="229">
        <f>AM107*IF(AL107="t",(AH107*Norms!$D$54)*Norms!$E$34*12+AI107*Norms!$E$35,0)/1000</f>
        <v>7709.9860268769053</v>
      </c>
      <c r="AU107" s="138">
        <f>IF(AK107&lt;=100,Norms!$G$7,IF(AK107&lt;=300,Norms!$H$7,Norms!$I$7))</f>
        <v>16738.5</v>
      </c>
      <c r="AV107" s="139">
        <f t="shared" si="16"/>
        <v>44731.873602072512</v>
      </c>
      <c r="AW107" s="132"/>
      <c r="AX107" s="132"/>
      <c r="AY107" s="134">
        <f t="shared" si="25"/>
        <v>54.666666666666664</v>
      </c>
      <c r="AZ107" s="134">
        <f>IF(AY107&lt;Snund!$B$5,Snund!$B$3*Snund!$B$4*$AX$3+Snund!$B$7*$AW$3*AY107/1000,AY107*Snund!$B$8*$AW$3/1000)</f>
        <v>1778.61</v>
      </c>
      <c r="BA107" s="134">
        <f t="shared" si="17"/>
        <v>336.20067073170731</v>
      </c>
      <c r="BB107" s="134">
        <f t="shared" si="18"/>
        <v>1442.4093292682924</v>
      </c>
      <c r="BC107" s="134">
        <f t="shared" si="19"/>
        <v>1285.76</v>
      </c>
      <c r="BD107" s="176">
        <f>AA107*0.1*'Dasagirq_10%'!$B$3/1000</f>
        <v>46.536000000000001</v>
      </c>
      <c r="BE107" s="176">
        <f>AI107*0.1*'Dasagirq_10%'!$B$4/1000</f>
        <v>25.86656</v>
      </c>
      <c r="BF107" s="231">
        <f t="shared" si="20"/>
        <v>72.402559999999994</v>
      </c>
      <c r="BG107" s="234">
        <f t="shared" si="21"/>
        <v>1443.3526306843205</v>
      </c>
      <c r="BH107" s="234">
        <f t="shared" si="22"/>
        <v>14632.202470670671</v>
      </c>
      <c r="BI107" s="234">
        <f t="shared" si="23"/>
        <v>19694.005433793227</v>
      </c>
      <c r="BJ107" s="234">
        <f t="shared" si="24"/>
        <v>11920.477586876905</v>
      </c>
      <c r="BK107" s="237">
        <f t="shared" si="14"/>
        <v>46246.685491340802</v>
      </c>
    </row>
    <row r="108" spans="1:63">
      <c r="A108">
        <v>104</v>
      </c>
      <c r="B108" s="126" t="s">
        <v>115</v>
      </c>
      <c r="C108" s="55" t="s">
        <v>1099</v>
      </c>
      <c r="D108" s="55" t="s">
        <v>1095</v>
      </c>
      <c r="E108" s="129"/>
      <c r="F108" s="52">
        <v>0.66666666666666663</v>
      </c>
      <c r="G108" s="50">
        <v>1.3333333333333333</v>
      </c>
      <c r="H108" s="52">
        <v>0.5</v>
      </c>
      <c r="I108" s="50">
        <v>3</v>
      </c>
      <c r="J108" s="52">
        <v>0.5</v>
      </c>
      <c r="K108" s="50">
        <v>4</v>
      </c>
      <c r="L108" s="52">
        <v>0.5</v>
      </c>
      <c r="M108" s="50">
        <v>2.6666666666666665</v>
      </c>
      <c r="N108" s="61">
        <v>2.1666666666666665</v>
      </c>
      <c r="O108" s="60">
        <v>10.999999999999998</v>
      </c>
      <c r="P108" s="52">
        <v>0.5</v>
      </c>
      <c r="Q108" s="50">
        <v>2.6666666666666665</v>
      </c>
      <c r="R108" s="52">
        <v>0.5</v>
      </c>
      <c r="S108" s="50">
        <v>3</v>
      </c>
      <c r="T108" s="52">
        <v>0.5</v>
      </c>
      <c r="U108" s="50">
        <v>2.3333333333333335</v>
      </c>
      <c r="V108" s="52">
        <v>0.16666666666666666</v>
      </c>
      <c r="W108" s="50">
        <v>0.66666666666666663</v>
      </c>
      <c r="X108" s="52">
        <v>0.33333333333333331</v>
      </c>
      <c r="Y108" s="50">
        <v>3.3333333333333335</v>
      </c>
      <c r="Z108" s="59">
        <v>2</v>
      </c>
      <c r="AA108" s="60">
        <v>12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62">
        <v>0</v>
      </c>
      <c r="AI108" s="59">
        <v>0</v>
      </c>
      <c r="AJ108" s="53">
        <v>4.1666666666666661</v>
      </c>
      <c r="AK108" s="54">
        <v>23</v>
      </c>
      <c r="AL108" s="3" t="str">
        <f t="shared" si="15"/>
        <v>t</v>
      </c>
      <c r="AM108" s="3">
        <f>IF(D108="հ",1,IF(D108="լ",Norms!$B$10,IF(D108="բլ",Norms!$B$11,IF(D108="Մ",Norms!$B$12))))</f>
        <v>1</v>
      </c>
      <c r="AN108" s="224">
        <f>E108*Norms!$E$36/1000</f>
        <v>0</v>
      </c>
      <c r="AO108" s="138">
        <f>AM108*IF(AL108="k",(O108*Norms!$H$40)*Norms!$E$36,0)/1000</f>
        <v>0</v>
      </c>
      <c r="AP108" s="138">
        <f>AM108*IF(AL108="k",(AA108*Norms!$H$41)*Norms!$E$36,0)/1000</f>
        <v>0</v>
      </c>
      <c r="AQ108" s="138">
        <f>AM108*IF(AL108="k",(AI108*Norms!$H$42)*Norms!$E$36,0)/1000</f>
        <v>0</v>
      </c>
      <c r="AR108" s="229">
        <f>AM108*IF(AL108="t",(N108*Norms!$D$44)*Norms!$E$34*12+O108*Norms!$E$35,0)/1000</f>
        <v>3777.0659671440817</v>
      </c>
      <c r="AS108" s="229">
        <f>AM108*IF(AL108="t",(Z108*Norms!$D$50*Norms!$E$34*12+AA108*Norms!$E$35),0)/1000</f>
        <v>4644.8157658100727</v>
      </c>
      <c r="AT108" s="229">
        <f>AM108*IF(AL108="t",(AH108*Norms!$D$54)*Norms!$E$34*12+AI108*Norms!$E$35,0)/1000</f>
        <v>0</v>
      </c>
      <c r="AU108" s="138">
        <f>IF(AK108&lt;=100,Norms!$G$7,IF(AK108&lt;=300,Norms!$H$7,Norms!$I$7))</f>
        <v>13246.5</v>
      </c>
      <c r="AV108" s="139">
        <f t="shared" si="16"/>
        <v>21668.381732954156</v>
      </c>
      <c r="AW108" s="132"/>
      <c r="AX108" s="132"/>
      <c r="AY108" s="134">
        <f t="shared" si="25"/>
        <v>10.999999999999998</v>
      </c>
      <c r="AZ108" s="134">
        <f>IF(AY108&lt;Snund!$B$5,Snund!$B$3*Snund!$B$4*$AX$3+Snund!$B$7*$AW$3*AY108/1000,AY108*Snund!$B$8*$AW$3/1000)</f>
        <v>898.29</v>
      </c>
      <c r="BA108" s="134">
        <f t="shared" si="17"/>
        <v>0</v>
      </c>
      <c r="BB108" s="134">
        <f t="shared" si="18"/>
        <v>898.29</v>
      </c>
      <c r="BC108" s="134">
        <f t="shared" si="19"/>
        <v>258.71999999999997</v>
      </c>
      <c r="BD108" s="176">
        <f>AA108*0.1*'Dasagirq_10%'!$B$3/1000</f>
        <v>7.9776000000000016</v>
      </c>
      <c r="BE108" s="176">
        <f>AI108*0.1*'Dasagirq_10%'!$B$4/1000</f>
        <v>0</v>
      </c>
      <c r="BF108" s="231">
        <f t="shared" si="20"/>
        <v>7.9776000000000016</v>
      </c>
      <c r="BG108" s="234">
        <f t="shared" si="21"/>
        <v>0</v>
      </c>
      <c r="BH108" s="234">
        <f t="shared" si="22"/>
        <v>11563.535967144082</v>
      </c>
      <c r="BI108" s="234">
        <f t="shared" si="23"/>
        <v>11011.113365810073</v>
      </c>
      <c r="BJ108" s="234">
        <f t="shared" si="24"/>
        <v>0</v>
      </c>
      <c r="BK108" s="237">
        <f t="shared" si="14"/>
        <v>22574.649332954155</v>
      </c>
    </row>
    <row r="109" spans="1:63">
      <c r="A109">
        <v>105</v>
      </c>
      <c r="B109" s="126" t="s">
        <v>116</v>
      </c>
      <c r="C109" s="55" t="s">
        <v>1099</v>
      </c>
      <c r="D109" s="55" t="s">
        <v>1095</v>
      </c>
      <c r="E109" s="129"/>
      <c r="F109" s="52">
        <v>1</v>
      </c>
      <c r="G109" s="50">
        <v>7</v>
      </c>
      <c r="H109" s="52">
        <v>1</v>
      </c>
      <c r="I109" s="50">
        <v>6</v>
      </c>
      <c r="J109" s="52">
        <v>1</v>
      </c>
      <c r="K109" s="50">
        <v>5.333333333333333</v>
      </c>
      <c r="L109" s="52">
        <v>1</v>
      </c>
      <c r="M109" s="50">
        <v>5.666666666666667</v>
      </c>
      <c r="N109" s="60">
        <v>4</v>
      </c>
      <c r="O109" s="60">
        <v>24</v>
      </c>
      <c r="P109" s="52">
        <v>1</v>
      </c>
      <c r="Q109" s="50">
        <v>4.666666666666667</v>
      </c>
      <c r="R109" s="52">
        <v>1</v>
      </c>
      <c r="S109" s="50">
        <v>4</v>
      </c>
      <c r="T109" s="52">
        <v>1</v>
      </c>
      <c r="U109" s="50">
        <v>4</v>
      </c>
      <c r="V109" s="52">
        <v>1</v>
      </c>
      <c r="W109" s="50">
        <v>4.666666666666667</v>
      </c>
      <c r="X109" s="52">
        <v>0.66666666666666663</v>
      </c>
      <c r="Y109" s="50">
        <v>3.6666666666666665</v>
      </c>
      <c r="Z109" s="62">
        <v>4.666666666666667</v>
      </c>
      <c r="AA109" s="60">
        <v>21.000000000000004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62">
        <v>0</v>
      </c>
      <c r="AI109" s="59">
        <v>0</v>
      </c>
      <c r="AJ109" s="53">
        <v>8.6666666666666679</v>
      </c>
      <c r="AK109" s="54">
        <v>45</v>
      </c>
      <c r="AL109" s="3" t="str">
        <f t="shared" si="15"/>
        <v>t</v>
      </c>
      <c r="AM109" s="3">
        <f>IF(D109="հ",1,IF(D109="լ",Norms!$B$10,IF(D109="բլ",Norms!$B$11,IF(D109="Մ",Norms!$B$12))))</f>
        <v>1</v>
      </c>
      <c r="AN109" s="224">
        <f>E109*Norms!$E$36/1000</f>
        <v>0</v>
      </c>
      <c r="AO109" s="138">
        <f>AM109*IF(AL109="k",(O109*Norms!$H$40)*Norms!$E$36,0)/1000</f>
        <v>0</v>
      </c>
      <c r="AP109" s="138">
        <f>AM109*IF(AL109="k",(AA109*Norms!$H$41)*Norms!$E$36,0)/1000</f>
        <v>0</v>
      </c>
      <c r="AQ109" s="138">
        <f>AM109*IF(AL109="k",(AI109*Norms!$H$42)*Norms!$E$36,0)/1000</f>
        <v>0</v>
      </c>
      <c r="AR109" s="229">
        <f>AM109*IF(AL109="t",(N109*Norms!$D$44)*Norms!$E$34*12+O109*Norms!$E$35,0)/1000</f>
        <v>7025.9951679837814</v>
      </c>
      <c r="AS109" s="229">
        <f>AM109*IF(AL109="t",(Z109*Norms!$D$50*Norms!$E$34*12+AA109*Norms!$E$35),0)/1000</f>
        <v>10737.518499258535</v>
      </c>
      <c r="AT109" s="229">
        <f>AM109*IF(AL109="t",(AH109*Norms!$D$54)*Norms!$E$34*12+AI109*Norms!$E$35,0)/1000</f>
        <v>0</v>
      </c>
      <c r="AU109" s="138">
        <f>IF(AK109&lt;=100,Norms!$G$7,IF(AK109&lt;=300,Norms!$H$7,Norms!$I$7))</f>
        <v>13246.5</v>
      </c>
      <c r="AV109" s="139">
        <f t="shared" si="16"/>
        <v>31010.013667242318</v>
      </c>
      <c r="AW109" s="132"/>
      <c r="AX109" s="132"/>
      <c r="AY109" s="134">
        <f t="shared" si="25"/>
        <v>24</v>
      </c>
      <c r="AZ109" s="134">
        <f>IF(AY109&lt;Snund!$B$5,Snund!$B$3*Snund!$B$4*$AX$3+Snund!$B$7*$AW$3*AY109/1000,AY109*Snund!$B$8*$AW$3/1000)</f>
        <v>1160.3699999999999</v>
      </c>
      <c r="BA109" s="134">
        <f t="shared" si="17"/>
        <v>0</v>
      </c>
      <c r="BB109" s="134">
        <f t="shared" si="18"/>
        <v>1160.3699999999999</v>
      </c>
      <c r="BC109" s="134">
        <f t="shared" si="19"/>
        <v>564.48</v>
      </c>
      <c r="BD109" s="176">
        <f>AA109*0.1*'Dasagirq_10%'!$B$3/1000</f>
        <v>13.960800000000003</v>
      </c>
      <c r="BE109" s="176">
        <f>AI109*0.1*'Dasagirq_10%'!$B$4/1000</f>
        <v>0</v>
      </c>
      <c r="BF109" s="231">
        <f t="shared" si="20"/>
        <v>13.960800000000003</v>
      </c>
      <c r="BG109" s="234">
        <f t="shared" si="21"/>
        <v>0</v>
      </c>
      <c r="BH109" s="234">
        <f t="shared" si="22"/>
        <v>14300.134398753009</v>
      </c>
      <c r="BI109" s="234">
        <f t="shared" si="23"/>
        <v>17884.210068489305</v>
      </c>
      <c r="BJ109" s="234">
        <f t="shared" si="24"/>
        <v>0</v>
      </c>
      <c r="BK109" s="237">
        <f t="shared" si="14"/>
        <v>32184.344467242314</v>
      </c>
    </row>
    <row r="110" spans="1:63">
      <c r="A110">
        <v>106</v>
      </c>
      <c r="B110" s="126" t="s">
        <v>117</v>
      </c>
      <c r="C110" s="55" t="s">
        <v>1100</v>
      </c>
      <c r="D110" s="55" t="s">
        <v>1096</v>
      </c>
      <c r="E110" s="129"/>
      <c r="F110" s="52">
        <v>1</v>
      </c>
      <c r="G110" s="50">
        <v>26.666666666666668</v>
      </c>
      <c r="H110" s="52">
        <v>1</v>
      </c>
      <c r="I110" s="50">
        <v>29</v>
      </c>
      <c r="J110" s="52">
        <v>1.6666666666666667</v>
      </c>
      <c r="K110" s="50">
        <v>32.333333333333336</v>
      </c>
      <c r="L110" s="52">
        <v>1.3333333333333333</v>
      </c>
      <c r="M110" s="50">
        <v>31.666666666666668</v>
      </c>
      <c r="N110" s="60">
        <v>5</v>
      </c>
      <c r="O110" s="60">
        <v>119.66666666666667</v>
      </c>
      <c r="P110" s="52">
        <v>1.6666666666666667</v>
      </c>
      <c r="Q110" s="50">
        <v>33</v>
      </c>
      <c r="R110" s="52">
        <v>1.3333333333333333</v>
      </c>
      <c r="S110" s="50">
        <v>32</v>
      </c>
      <c r="T110" s="52">
        <v>1</v>
      </c>
      <c r="U110" s="50">
        <v>25</v>
      </c>
      <c r="V110" s="52">
        <v>1</v>
      </c>
      <c r="W110" s="50">
        <v>26.666666666666668</v>
      </c>
      <c r="X110" s="52">
        <v>1</v>
      </c>
      <c r="Y110" s="50">
        <v>22.333333333333332</v>
      </c>
      <c r="Z110" s="62">
        <v>6</v>
      </c>
      <c r="AA110" s="60">
        <v>139</v>
      </c>
      <c r="AB110" s="52">
        <v>1.6666666666666667</v>
      </c>
      <c r="AC110" s="52">
        <v>29</v>
      </c>
      <c r="AD110" s="52">
        <v>1.3333333333333333</v>
      </c>
      <c r="AE110" s="52">
        <v>25.333333333333332</v>
      </c>
      <c r="AF110" s="52">
        <v>1</v>
      </c>
      <c r="AG110" s="52">
        <v>13.666666666666666</v>
      </c>
      <c r="AH110" s="62">
        <v>4</v>
      </c>
      <c r="AI110" s="59">
        <v>68</v>
      </c>
      <c r="AJ110" s="53">
        <v>15</v>
      </c>
      <c r="AK110" s="54">
        <v>326.66666666666669</v>
      </c>
      <c r="AL110" s="3" t="str">
        <f t="shared" si="15"/>
        <v>k</v>
      </c>
      <c r="AM110" s="3">
        <f>IF(D110="հ",1,IF(D110="լ",Norms!$B$10,IF(D110="բլ",Norms!$B$11,IF(D110="Մ",Norms!$B$12))))</f>
        <v>1.04</v>
      </c>
      <c r="AN110" s="224">
        <f>E110*Norms!$E$36/1000</f>
        <v>0</v>
      </c>
      <c r="AO110" s="138">
        <f>AM110*IF(AL110="k",(O110*Norms!$H$40)*Norms!$E$36,0)/1000</f>
        <v>13334.39534735186</v>
      </c>
      <c r="AP110" s="138">
        <f>AM110*IF(AL110="k",(AA110*Norms!$H$41)*Norms!$E$36,0)/1000</f>
        <v>20735.890603483567</v>
      </c>
      <c r="AQ110" s="138">
        <f>AM110*IF(AL110="k",(AI110*Norms!$H$42)*Norms!$E$36,0)/1000</f>
        <v>12618.366136669774</v>
      </c>
      <c r="AR110" s="229">
        <f>AM110*IF(AL110="t",(N110*Norms!$D$44)*Norms!$E$34*12+O110*Norms!$E$35,0)/1000</f>
        <v>0</v>
      </c>
      <c r="AS110" s="229">
        <f>AM110*IF(AL110="t",(Z110*Norms!$D$50*Norms!$E$34*12+AA110*Norms!$E$35),0)/1000</f>
        <v>0</v>
      </c>
      <c r="AT110" s="229">
        <f>AM110*IF(AL110="t",(AH110*Norms!$D$54)*Norms!$E$34*12+AI110*Norms!$E$35,0)/1000</f>
        <v>0</v>
      </c>
      <c r="AU110" s="138">
        <f>IF(AK110&lt;=100,Norms!$G$7,IF(AK110&lt;=300,Norms!$H$7,Norms!$I$7))</f>
        <v>21670.5</v>
      </c>
      <c r="AV110" s="139">
        <f t="shared" si="16"/>
        <v>68359.152087505208</v>
      </c>
      <c r="AW110" s="132"/>
      <c r="AX110" s="132"/>
      <c r="AY110" s="134">
        <f t="shared" si="25"/>
        <v>119.66666666666667</v>
      </c>
      <c r="AZ110" s="134">
        <f>IF(AY110&lt;Snund!$B$5,Snund!$B$3*Snund!$B$4*$AX$3+Snund!$B$7*$AW$3*AY110/1000,AY110*Snund!$B$8*$AW$3/1000)</f>
        <v>3089.01</v>
      </c>
      <c r="BA110" s="134">
        <f t="shared" si="17"/>
        <v>0</v>
      </c>
      <c r="BB110" s="134">
        <f t="shared" si="18"/>
        <v>3089.01</v>
      </c>
      <c r="BC110" s="134">
        <f t="shared" si="19"/>
        <v>2814.5600000000004</v>
      </c>
      <c r="BD110" s="176">
        <f>AA110*0.1*'Dasagirq_10%'!$B$3/1000</f>
        <v>92.407200000000003</v>
      </c>
      <c r="BE110" s="176">
        <f>AI110*0.1*'Dasagirq_10%'!$B$4/1000</f>
        <v>54.966440000000013</v>
      </c>
      <c r="BF110" s="231">
        <f t="shared" si="20"/>
        <v>147.37364000000002</v>
      </c>
      <c r="BG110" s="234">
        <f t="shared" si="21"/>
        <v>0</v>
      </c>
      <c r="BH110" s="234">
        <f t="shared" si="22"/>
        <v>23646.905347351858</v>
      </c>
      <c r="BI110" s="234">
        <f t="shared" si="23"/>
        <v>29496.497803483569</v>
      </c>
      <c r="BJ110" s="234">
        <f t="shared" si="24"/>
        <v>18452.132576669774</v>
      </c>
      <c r="BK110" s="237">
        <f t="shared" si="14"/>
        <v>71595.535727505194</v>
      </c>
    </row>
    <row r="111" spans="1:63">
      <c r="A111">
        <v>107</v>
      </c>
      <c r="B111" s="126" t="s">
        <v>118</v>
      </c>
      <c r="C111" s="55" t="s">
        <v>1100</v>
      </c>
      <c r="D111" s="55" t="s">
        <v>1095</v>
      </c>
      <c r="E111" s="129"/>
      <c r="F111" s="52">
        <v>1</v>
      </c>
      <c r="G111" s="50">
        <v>18</v>
      </c>
      <c r="H111" s="52">
        <v>1</v>
      </c>
      <c r="I111" s="50">
        <v>16.666666666666668</v>
      </c>
      <c r="J111" s="52">
        <v>1</v>
      </c>
      <c r="K111" s="50">
        <v>15.333333333333334</v>
      </c>
      <c r="L111" s="52">
        <v>1</v>
      </c>
      <c r="M111" s="50">
        <v>16.333333333333332</v>
      </c>
      <c r="N111" s="60">
        <v>4</v>
      </c>
      <c r="O111" s="60">
        <v>66.333333333333343</v>
      </c>
      <c r="P111" s="52">
        <v>1</v>
      </c>
      <c r="Q111" s="50">
        <v>20.333333333333332</v>
      </c>
      <c r="R111" s="52">
        <v>1</v>
      </c>
      <c r="S111" s="50">
        <v>17.333333333333332</v>
      </c>
      <c r="T111" s="52">
        <v>1</v>
      </c>
      <c r="U111" s="50">
        <v>14.333333333333334</v>
      </c>
      <c r="V111" s="52">
        <v>1</v>
      </c>
      <c r="W111" s="50">
        <v>17.333333333333332</v>
      </c>
      <c r="X111" s="52">
        <v>1</v>
      </c>
      <c r="Y111" s="50">
        <v>21</v>
      </c>
      <c r="Z111" s="62">
        <v>5</v>
      </c>
      <c r="AA111" s="60">
        <v>90.333333333333329</v>
      </c>
      <c r="AB111" s="52">
        <v>1</v>
      </c>
      <c r="AC111" s="52">
        <v>17.333333333333332</v>
      </c>
      <c r="AD111" s="52">
        <v>1</v>
      </c>
      <c r="AE111" s="52">
        <v>14.333333333333334</v>
      </c>
      <c r="AF111" s="52">
        <v>1</v>
      </c>
      <c r="AG111" s="52">
        <v>15.333333333333334</v>
      </c>
      <c r="AH111" s="62">
        <v>3</v>
      </c>
      <c r="AI111" s="59">
        <v>47</v>
      </c>
      <c r="AJ111" s="53">
        <v>12</v>
      </c>
      <c r="AK111" s="54">
        <v>203.66666666666669</v>
      </c>
      <c r="AL111" s="3" t="str">
        <f t="shared" si="15"/>
        <v>t</v>
      </c>
      <c r="AM111" s="3">
        <f>IF(D111="հ",1,IF(D111="լ",Norms!$B$10,IF(D111="բլ",Norms!$B$11,IF(D111="Մ",Norms!$B$12))))</f>
        <v>1</v>
      </c>
      <c r="AN111" s="224">
        <f>E111*Norms!$E$36/1000</f>
        <v>0</v>
      </c>
      <c r="AO111" s="138">
        <f>AM111*IF(AL111="k",(O111*Norms!$H$40)*Norms!$E$36,0)/1000</f>
        <v>0</v>
      </c>
      <c r="AP111" s="138">
        <f>AM111*IF(AL111="k",(AA111*Norms!$H$41)*Norms!$E$36,0)/1000</f>
        <v>0</v>
      </c>
      <c r="AQ111" s="138">
        <f>AM111*IF(AL111="k",(AI111*Norms!$H$42)*Norms!$E$36,0)/1000</f>
        <v>0</v>
      </c>
      <c r="AR111" s="229">
        <f>AM111*IF(AL111="t",(N111*Norms!$D$44)*Norms!$E$34*12+O111*Norms!$E$35,0)/1000</f>
        <v>7633.0851296925484</v>
      </c>
      <c r="AS111" s="229">
        <f>AM111*IF(AL111="t",(Z111*Norms!$D$50*Norms!$E$34*12+AA111*Norms!$E$35),0)/1000</f>
        <v>12477.262115858148</v>
      </c>
      <c r="AT111" s="229">
        <f>AM111*IF(AL111="t",(AH111*Norms!$D$54)*Norms!$E$34*12+AI111*Norms!$E$35,0)/1000</f>
        <v>7628.5587191197556</v>
      </c>
      <c r="AU111" s="138">
        <f>IF(AK111&lt;=100,Norms!$G$7,IF(AK111&lt;=300,Norms!$H$7,Norms!$I$7))</f>
        <v>16738.5</v>
      </c>
      <c r="AV111" s="139">
        <f t="shared" si="16"/>
        <v>44477.405964670455</v>
      </c>
      <c r="AW111" s="132"/>
      <c r="AX111" s="132"/>
      <c r="AY111" s="134">
        <f t="shared" si="25"/>
        <v>66.333333333333343</v>
      </c>
      <c r="AZ111" s="134">
        <f>IF(AY111&lt;Snund!$B$5,Snund!$B$3*Snund!$B$4*$AX$3+Snund!$B$7*$AW$3*AY111/1000,AY111*Snund!$B$8*$AW$3/1000)</f>
        <v>2013.8100000000002</v>
      </c>
      <c r="BA111" s="134">
        <f t="shared" si="17"/>
        <v>0</v>
      </c>
      <c r="BB111" s="134">
        <f t="shared" si="18"/>
        <v>2013.8100000000002</v>
      </c>
      <c r="BC111" s="134">
        <f t="shared" si="19"/>
        <v>1560.1600000000003</v>
      </c>
      <c r="BD111" s="176">
        <f>AA111*0.1*'Dasagirq_10%'!$B$3/1000</f>
        <v>60.053599999999996</v>
      </c>
      <c r="BE111" s="176">
        <f>AI111*0.1*'Dasagirq_10%'!$B$4/1000</f>
        <v>37.991510000000005</v>
      </c>
      <c r="BF111" s="231">
        <f t="shared" si="20"/>
        <v>98.045109999999994</v>
      </c>
      <c r="BG111" s="234">
        <f t="shared" si="21"/>
        <v>0</v>
      </c>
      <c r="BH111" s="234">
        <f t="shared" si="22"/>
        <v>15226.395129692548</v>
      </c>
      <c r="BI111" s="234">
        <f t="shared" si="23"/>
        <v>19511.690715858145</v>
      </c>
      <c r="BJ111" s="234">
        <f t="shared" si="24"/>
        <v>11851.175229119755</v>
      </c>
      <c r="BK111" s="237">
        <f t="shared" si="14"/>
        <v>46589.261074670452</v>
      </c>
    </row>
    <row r="112" spans="1:63">
      <c r="A112">
        <v>108</v>
      </c>
      <c r="B112" s="126" t="s">
        <v>119</v>
      </c>
      <c r="C112" s="55" t="s">
        <v>1100</v>
      </c>
      <c r="D112" s="55" t="s">
        <v>1096</v>
      </c>
      <c r="E112" s="129"/>
      <c r="F112" s="46">
        <v>1</v>
      </c>
      <c r="G112" s="42">
        <v>12.333333333333334</v>
      </c>
      <c r="H112" s="46">
        <v>1</v>
      </c>
      <c r="I112" s="42">
        <v>12.333333333333334</v>
      </c>
      <c r="J112" s="46">
        <v>1</v>
      </c>
      <c r="K112" s="42">
        <v>14.666666666666666</v>
      </c>
      <c r="L112" s="46">
        <v>1</v>
      </c>
      <c r="M112" s="42">
        <v>16</v>
      </c>
      <c r="N112" s="44">
        <v>4</v>
      </c>
      <c r="O112" s="44">
        <v>55.333333333333336</v>
      </c>
      <c r="P112" s="46">
        <v>1</v>
      </c>
      <c r="Q112" s="42">
        <v>10</v>
      </c>
      <c r="R112" s="46">
        <v>1</v>
      </c>
      <c r="S112" s="42">
        <v>9.6666666666666661</v>
      </c>
      <c r="T112" s="46">
        <v>1</v>
      </c>
      <c r="U112" s="42">
        <v>9.6666666666666661</v>
      </c>
      <c r="V112" s="46">
        <v>1</v>
      </c>
      <c r="W112" s="42">
        <v>17</v>
      </c>
      <c r="X112" s="46">
        <v>1</v>
      </c>
      <c r="Y112" s="42">
        <v>9.6666666666666661</v>
      </c>
      <c r="Z112" s="47">
        <v>5</v>
      </c>
      <c r="AA112" s="44">
        <v>55.999999999999993</v>
      </c>
      <c r="AB112" s="46">
        <v>1</v>
      </c>
      <c r="AC112" s="46">
        <v>14.333333333333334</v>
      </c>
      <c r="AD112" s="46">
        <v>1</v>
      </c>
      <c r="AE112" s="46">
        <v>12</v>
      </c>
      <c r="AF112" s="46">
        <v>1</v>
      </c>
      <c r="AG112" s="46">
        <v>13.333333333333334</v>
      </c>
      <c r="AH112" s="47">
        <v>3</v>
      </c>
      <c r="AI112" s="43">
        <v>39.666666666666671</v>
      </c>
      <c r="AJ112" s="48">
        <v>12</v>
      </c>
      <c r="AK112" s="49">
        <v>151</v>
      </c>
      <c r="AL112" s="3" t="str">
        <f t="shared" si="15"/>
        <v>t</v>
      </c>
      <c r="AM112" s="3">
        <f>IF(D112="հ",1,IF(D112="լ",Norms!$B$10,IF(D112="բլ",Norms!$B$11,IF(D112="Մ",Norms!$B$12))))</f>
        <v>1.04</v>
      </c>
      <c r="AN112" s="224">
        <f>E112*Norms!$E$36/1000</f>
        <v>0</v>
      </c>
      <c r="AO112" s="138">
        <f>AM112*IF(AL112="k",(O112*Norms!$H$40)*Norms!$E$36,0)/1000</f>
        <v>0</v>
      </c>
      <c r="AP112" s="138">
        <f>AM112*IF(AL112="k",(AA112*Norms!$H$41)*Norms!$E$36,0)/1000</f>
        <v>0</v>
      </c>
      <c r="AQ112" s="138">
        <f>AM112*IF(AL112="k",(AI112*Norms!$H$42)*Norms!$E$36,0)/1000</f>
        <v>0</v>
      </c>
      <c r="AR112" s="229">
        <f>AM112*IF(AL112="t",(N112*Norms!$D$44)*Norms!$E$34*12+O112*Norms!$E$35,0)/1000</f>
        <v>7774.3508381413149</v>
      </c>
      <c r="AS112" s="229">
        <f>AM112*IF(AL112="t",(Z112*Norms!$D$50*Norms!$E$34*12+AA112*Norms!$E$35),0)/1000</f>
        <v>12464.293728852765</v>
      </c>
      <c r="AT112" s="229">
        <f>AM112*IF(AL112="t",(AH112*Norms!$D$54)*Norms!$E$34*12+AI112*Norms!$E$35,0)/1000</f>
        <v>7824.329270058588</v>
      </c>
      <c r="AU112" s="138">
        <f>IF(AK112&lt;=100,Norms!$G$7,IF(AK112&lt;=300,Norms!$H$7,Norms!$I$7))</f>
        <v>16738.5</v>
      </c>
      <c r="AV112" s="139">
        <f t="shared" si="16"/>
        <v>44801.473837052668</v>
      </c>
      <c r="AW112" s="132"/>
      <c r="AX112" s="132"/>
      <c r="AY112" s="134">
        <f t="shared" si="25"/>
        <v>55.333333333333336</v>
      </c>
      <c r="AZ112" s="134">
        <f>IF(AY112&lt;Snund!$B$5,Snund!$B$3*Snund!$B$4*$AX$3+Snund!$B$7*$AW$3*AY112/1000,AY112*Snund!$B$8*$AW$3/1000)</f>
        <v>1792.05</v>
      </c>
      <c r="BA112" s="134">
        <f t="shared" si="17"/>
        <v>0</v>
      </c>
      <c r="BB112" s="134">
        <f t="shared" si="18"/>
        <v>1792.05</v>
      </c>
      <c r="BC112" s="134">
        <f t="shared" si="19"/>
        <v>1301.44</v>
      </c>
      <c r="BD112" s="176">
        <f>AA112*0.1*'Dasagirq_10%'!$B$3/1000</f>
        <v>37.228799999999993</v>
      </c>
      <c r="BE112" s="176">
        <f>AI112*0.1*'Dasagirq_10%'!$B$4/1000</f>
        <v>32.06375666666667</v>
      </c>
      <c r="BF112" s="231">
        <f t="shared" si="20"/>
        <v>69.292556666666655</v>
      </c>
      <c r="BG112" s="234">
        <f t="shared" si="21"/>
        <v>0</v>
      </c>
      <c r="BH112" s="234">
        <f t="shared" si="22"/>
        <v>15145.900838141315</v>
      </c>
      <c r="BI112" s="234">
        <f t="shared" si="23"/>
        <v>19475.897528852765</v>
      </c>
      <c r="BJ112" s="234">
        <f t="shared" si="24"/>
        <v>12041.018026725254</v>
      </c>
      <c r="BK112" s="237">
        <f t="shared" si="14"/>
        <v>46662.816393719331</v>
      </c>
    </row>
    <row r="113" spans="1:63">
      <c r="A113">
        <v>109</v>
      </c>
      <c r="B113" s="126" t="s">
        <v>120</v>
      </c>
      <c r="C113" s="55" t="s">
        <v>1100</v>
      </c>
      <c r="D113" s="55" t="s">
        <v>1095</v>
      </c>
      <c r="E113" s="129"/>
      <c r="F113" s="46">
        <v>1</v>
      </c>
      <c r="G113" s="42">
        <v>5.333333333333333</v>
      </c>
      <c r="H113" s="46">
        <v>0.66666666666666663</v>
      </c>
      <c r="I113" s="42">
        <v>5</v>
      </c>
      <c r="J113" s="46">
        <v>0.5</v>
      </c>
      <c r="K113" s="42">
        <v>3.6666666666666665</v>
      </c>
      <c r="L113" s="46">
        <v>0.83333333333333337</v>
      </c>
      <c r="M113" s="42">
        <v>5.666666666666667</v>
      </c>
      <c r="N113" s="45">
        <v>3</v>
      </c>
      <c r="O113" s="44">
        <v>19.666666666666664</v>
      </c>
      <c r="P113" s="46">
        <v>1</v>
      </c>
      <c r="Q113" s="42">
        <v>5.666666666666667</v>
      </c>
      <c r="R113" s="46">
        <v>0.66666666666666663</v>
      </c>
      <c r="S113" s="42">
        <v>2.3333333333333335</v>
      </c>
      <c r="T113" s="46">
        <v>0.5</v>
      </c>
      <c r="U113" s="42">
        <v>3.6666666666666665</v>
      </c>
      <c r="V113" s="46">
        <v>0.5</v>
      </c>
      <c r="W113" s="42">
        <v>3.6666666666666665</v>
      </c>
      <c r="X113" s="46">
        <v>0.83333333333333337</v>
      </c>
      <c r="Y113" s="42">
        <v>7</v>
      </c>
      <c r="Z113" s="47">
        <v>3.5</v>
      </c>
      <c r="AA113" s="44">
        <v>22.333333333333332</v>
      </c>
      <c r="AB113" s="46">
        <v>1</v>
      </c>
      <c r="AC113" s="46">
        <v>7.666666666666667</v>
      </c>
      <c r="AD113" s="46">
        <v>0.66666666666666663</v>
      </c>
      <c r="AE113" s="46">
        <v>5.666666666666667</v>
      </c>
      <c r="AF113" s="46">
        <v>0.5</v>
      </c>
      <c r="AG113" s="46">
        <v>2.3333333333333335</v>
      </c>
      <c r="AH113" s="47">
        <v>2.1666666666666665</v>
      </c>
      <c r="AI113" s="43">
        <v>15.666666666666668</v>
      </c>
      <c r="AJ113" s="48">
        <v>8.6666666666666661</v>
      </c>
      <c r="AK113" s="49">
        <v>57.666666666666671</v>
      </c>
      <c r="AL113" s="3" t="str">
        <f t="shared" si="15"/>
        <v>t</v>
      </c>
      <c r="AM113" s="3">
        <f>IF(D113="հ",1,IF(D113="լ",Norms!$B$10,IF(D113="բլ",Norms!$B$11,IF(D113="Մ",Norms!$B$12))))</f>
        <v>1</v>
      </c>
      <c r="AN113" s="224">
        <f>E113*Norms!$E$36/1000</f>
        <v>0</v>
      </c>
      <c r="AO113" s="138">
        <f>AM113*IF(AL113="k",(O113*Norms!$H$40)*Norms!$E$36,0)/1000</f>
        <v>0</v>
      </c>
      <c r="AP113" s="138">
        <f>AM113*IF(AL113="k",(AA113*Norms!$H$41)*Norms!$E$36,0)/1000</f>
        <v>0</v>
      </c>
      <c r="AQ113" s="138">
        <f>AM113*IF(AL113="k",(AI113*Norms!$H$42)*Norms!$E$36,0)/1000</f>
        <v>0</v>
      </c>
      <c r="AR113" s="229">
        <f>AM113*IF(AL113="t",(N113*Norms!$D$44)*Norms!$E$34*12+O113*Norms!$E$35,0)/1000</f>
        <v>5293.3975555826701</v>
      </c>
      <c r="AS113" s="229">
        <f>AM113*IF(AL113="t",(Z113*Norms!$D$50*Norms!$E$34*12+AA113*Norms!$E$35),0)/1000</f>
        <v>8147.5485338434928</v>
      </c>
      <c r="AT113" s="229">
        <f>AM113*IF(AL113="t",(AH113*Norms!$D$54)*Norms!$E$34*12+AI113*Norms!$E$35,0)/1000</f>
        <v>5247.3983609187062</v>
      </c>
      <c r="AU113" s="138">
        <f>IF(AK113&lt;=100,Norms!$G$7,IF(AK113&lt;=300,Norms!$H$7,Norms!$I$7))</f>
        <v>13246.5</v>
      </c>
      <c r="AV113" s="139">
        <f t="shared" si="16"/>
        <v>31934.84445034487</v>
      </c>
      <c r="AW113" s="132"/>
      <c r="AX113" s="132"/>
      <c r="AY113" s="134">
        <f t="shared" si="25"/>
        <v>19.666666666666664</v>
      </c>
      <c r="AZ113" s="134">
        <f>IF(AY113&lt;Snund!$B$5,Snund!$B$3*Snund!$B$4*$AX$3+Snund!$B$7*$AW$3*AY113/1000,AY113*Snund!$B$8*$AW$3/1000)</f>
        <v>1073.01</v>
      </c>
      <c r="BA113" s="134">
        <f t="shared" si="17"/>
        <v>0</v>
      </c>
      <c r="BB113" s="134">
        <f t="shared" si="18"/>
        <v>1073.01</v>
      </c>
      <c r="BC113" s="134">
        <f t="shared" si="19"/>
        <v>462.55999999999995</v>
      </c>
      <c r="BD113" s="176">
        <f>AA113*0.1*'Dasagirq_10%'!$B$3/1000</f>
        <v>14.847200000000001</v>
      </c>
      <c r="BE113" s="176">
        <f>AI113*0.1*'Dasagirq_10%'!$B$4/1000</f>
        <v>12.663836666666668</v>
      </c>
      <c r="BF113" s="231">
        <f t="shared" si="20"/>
        <v>27.511036666666669</v>
      </c>
      <c r="BG113" s="234">
        <f t="shared" si="21"/>
        <v>0</v>
      </c>
      <c r="BH113" s="234">
        <f t="shared" si="22"/>
        <v>10951.734478659595</v>
      </c>
      <c r="BI113" s="234">
        <f t="shared" si="23"/>
        <v>13511.94381076657</v>
      </c>
      <c r="BJ113" s="234">
        <f t="shared" si="24"/>
        <v>8571.6871975853719</v>
      </c>
      <c r="BK113" s="237">
        <f t="shared" si="14"/>
        <v>33035.365487011535</v>
      </c>
    </row>
    <row r="114" spans="1:63">
      <c r="A114">
        <v>110</v>
      </c>
      <c r="B114" s="126" t="s">
        <v>121</v>
      </c>
      <c r="C114" s="55" t="s">
        <v>1100</v>
      </c>
      <c r="D114" s="55" t="s">
        <v>1097</v>
      </c>
      <c r="E114" s="129"/>
      <c r="F114" s="46">
        <v>1</v>
      </c>
      <c r="G114" s="42">
        <v>5</v>
      </c>
      <c r="H114" s="46">
        <v>1</v>
      </c>
      <c r="I114" s="42">
        <v>5.666666666666667</v>
      </c>
      <c r="J114" s="46">
        <v>1</v>
      </c>
      <c r="K114" s="42">
        <v>5.666666666666667</v>
      </c>
      <c r="L114" s="46">
        <v>1</v>
      </c>
      <c r="M114" s="42">
        <v>5.666666666666667</v>
      </c>
      <c r="N114" s="45">
        <v>4</v>
      </c>
      <c r="O114" s="44">
        <v>22.000000000000004</v>
      </c>
      <c r="P114" s="46">
        <v>1</v>
      </c>
      <c r="Q114" s="42">
        <v>6.666666666666667</v>
      </c>
      <c r="R114" s="46">
        <v>1</v>
      </c>
      <c r="S114" s="42">
        <v>5.666666666666667</v>
      </c>
      <c r="T114" s="46">
        <v>1</v>
      </c>
      <c r="U114" s="42">
        <v>3.6666666666666665</v>
      </c>
      <c r="V114" s="46">
        <v>1</v>
      </c>
      <c r="W114" s="42">
        <v>3</v>
      </c>
      <c r="X114" s="46">
        <v>1</v>
      </c>
      <c r="Y114" s="42">
        <v>4.333333333333333</v>
      </c>
      <c r="Z114" s="47">
        <v>5</v>
      </c>
      <c r="AA114" s="44">
        <v>23.333333333333332</v>
      </c>
      <c r="AB114" s="46">
        <v>1</v>
      </c>
      <c r="AC114" s="46">
        <v>4.666666666666667</v>
      </c>
      <c r="AD114" s="46">
        <v>1</v>
      </c>
      <c r="AE114" s="46">
        <v>5.333333333333333</v>
      </c>
      <c r="AF114" s="46">
        <v>1</v>
      </c>
      <c r="AG114" s="46">
        <v>6</v>
      </c>
      <c r="AH114" s="47">
        <v>3</v>
      </c>
      <c r="AI114" s="43">
        <v>16</v>
      </c>
      <c r="AJ114" s="48">
        <v>12</v>
      </c>
      <c r="AK114" s="49">
        <v>61.333333333333336</v>
      </c>
      <c r="AL114" s="3" t="str">
        <f t="shared" si="15"/>
        <v>t</v>
      </c>
      <c r="AM114" s="3">
        <f>IF(D114="հ",1,IF(D114="լ",Norms!$B$10,IF(D114="բլ",Norms!$B$11,IF(D114="Մ",Norms!$B$12))))</f>
        <v>1.1299999999999999</v>
      </c>
      <c r="AN114" s="224">
        <f>E114*Norms!$E$36/1000</f>
        <v>0</v>
      </c>
      <c r="AO114" s="138">
        <f>AM114*IF(AL114="k",(O114*Norms!$H$40)*Norms!$E$36,0)/1000</f>
        <v>0</v>
      </c>
      <c r="AP114" s="138">
        <f>AM114*IF(AL114="k",(AA114*Norms!$H$41)*Norms!$E$36,0)/1000</f>
        <v>0</v>
      </c>
      <c r="AQ114" s="138">
        <f>AM114*IF(AL114="k",(AI114*Norms!$H$42)*Norms!$E$36,0)/1000</f>
        <v>0</v>
      </c>
      <c r="AR114" s="229">
        <f>AM114*IF(AL114="t",(N114*Norms!$D$44)*Norms!$E$34*12+O114*Norms!$E$35,0)/1000</f>
        <v>7906.9645402910792</v>
      </c>
      <c r="AS114" s="229">
        <f>AM114*IF(AL114="t",(Z114*Norms!$D$50*Norms!$E$34*12+AA114*Norms!$E$35),0)/1000</f>
        <v>13013.571206644805</v>
      </c>
      <c r="AT114" s="229">
        <f>AM114*IF(AL114="t",(AH114*Norms!$D$54)*Norms!$E$34*12+AI114*Norms!$E$35,0)/1000</f>
        <v>8117.9163598811156</v>
      </c>
      <c r="AU114" s="138">
        <f>IF(AK114&lt;=100,Norms!$G$7,IF(AK114&lt;=300,Norms!$H$7,Norms!$I$7))</f>
        <v>13246.5</v>
      </c>
      <c r="AV114" s="139">
        <f t="shared" si="16"/>
        <v>42284.952106817</v>
      </c>
      <c r="AW114" s="132"/>
      <c r="AX114" s="132"/>
      <c r="AY114" s="134">
        <f t="shared" si="25"/>
        <v>22.000000000000004</v>
      </c>
      <c r="AZ114" s="134">
        <f>IF(AY114&lt;Snund!$B$5,Snund!$B$3*Snund!$B$4*$AX$3+Snund!$B$7*$AW$3*AY114/1000,AY114*Snund!$B$8*$AW$3/1000)</f>
        <v>1120.05</v>
      </c>
      <c r="BA114" s="134">
        <f t="shared" si="17"/>
        <v>0</v>
      </c>
      <c r="BB114" s="134">
        <f t="shared" si="18"/>
        <v>1120.05</v>
      </c>
      <c r="BC114" s="134">
        <f t="shared" si="19"/>
        <v>517.44000000000005</v>
      </c>
      <c r="BD114" s="176">
        <f>AA114*0.1*'Dasagirq_10%'!$B$3/1000</f>
        <v>15.512000000000002</v>
      </c>
      <c r="BE114" s="176">
        <f>AI114*0.1*'Dasagirq_10%'!$B$4/1000</f>
        <v>12.93328</v>
      </c>
      <c r="BF114" s="231">
        <f t="shared" si="20"/>
        <v>28.445280000000004</v>
      </c>
      <c r="BG114" s="234">
        <f t="shared" si="21"/>
        <v>0</v>
      </c>
      <c r="BH114" s="234">
        <f t="shared" si="22"/>
        <v>13442.514540291078</v>
      </c>
      <c r="BI114" s="234">
        <f t="shared" si="23"/>
        <v>18548.458206644802</v>
      </c>
      <c r="BJ114" s="234">
        <f t="shared" si="24"/>
        <v>11442.474639881115</v>
      </c>
      <c r="BK114" s="237">
        <f t="shared" si="14"/>
        <v>43433.447386816995</v>
      </c>
    </row>
    <row r="115" spans="1:63">
      <c r="A115">
        <v>111</v>
      </c>
      <c r="B115" s="126" t="s">
        <v>122</v>
      </c>
      <c r="C115" s="55" t="s">
        <v>1100</v>
      </c>
      <c r="D115" s="55" t="s">
        <v>1097</v>
      </c>
      <c r="E115" s="129"/>
      <c r="F115" s="46">
        <v>1</v>
      </c>
      <c r="G115" s="42">
        <v>6</v>
      </c>
      <c r="H115" s="46">
        <v>0.66666666666666663</v>
      </c>
      <c r="I115" s="42">
        <v>4.333333333333333</v>
      </c>
      <c r="J115" s="46">
        <v>0.83333333333333337</v>
      </c>
      <c r="K115" s="42">
        <v>7.666666666666667</v>
      </c>
      <c r="L115" s="46">
        <v>0.33333333333333331</v>
      </c>
      <c r="M115" s="42">
        <v>3.3333333333333335</v>
      </c>
      <c r="N115" s="45">
        <v>2.8333333333333335</v>
      </c>
      <c r="O115" s="44">
        <v>21.333333333333332</v>
      </c>
      <c r="P115" s="46">
        <v>0.66666666666666663</v>
      </c>
      <c r="Q115" s="42">
        <v>4</v>
      </c>
      <c r="R115" s="46">
        <v>0.33333333333333331</v>
      </c>
      <c r="S115" s="42">
        <v>2</v>
      </c>
      <c r="T115" s="46">
        <v>0.33333333333333331</v>
      </c>
      <c r="U115" s="42">
        <v>2</v>
      </c>
      <c r="V115" s="46">
        <v>0.83333333333333337</v>
      </c>
      <c r="W115" s="42">
        <v>3.6666666666666665</v>
      </c>
      <c r="X115" s="46">
        <v>0.66666666666666663</v>
      </c>
      <c r="Y115" s="42">
        <v>3.3333333333333335</v>
      </c>
      <c r="Z115" s="47">
        <v>2.833333333333333</v>
      </c>
      <c r="AA115" s="44">
        <v>15</v>
      </c>
      <c r="AB115" s="46">
        <v>0.5</v>
      </c>
      <c r="AC115" s="46">
        <v>3</v>
      </c>
      <c r="AD115" s="46">
        <v>0.5</v>
      </c>
      <c r="AE115" s="46">
        <v>3</v>
      </c>
      <c r="AF115" s="46">
        <v>0.5</v>
      </c>
      <c r="AG115" s="46">
        <v>2.3333333333333335</v>
      </c>
      <c r="AH115" s="47">
        <v>1.5</v>
      </c>
      <c r="AI115" s="43">
        <v>8.3333333333333339</v>
      </c>
      <c r="AJ115" s="48">
        <v>7.1666666666666661</v>
      </c>
      <c r="AK115" s="49">
        <v>44.666666666666664</v>
      </c>
      <c r="AL115" s="3" t="str">
        <f t="shared" si="15"/>
        <v>t</v>
      </c>
      <c r="AM115" s="3">
        <f>IF(D115="հ",1,IF(D115="լ",Norms!$B$10,IF(D115="բլ",Norms!$B$11,IF(D115="Մ",Norms!$B$12))))</f>
        <v>1.1299999999999999</v>
      </c>
      <c r="AN115" s="224">
        <f>E115*Norms!$E$36/1000</f>
        <v>0</v>
      </c>
      <c r="AO115" s="138">
        <f>AM115*IF(AL115="k",(O115*Norms!$H$40)*Norms!$E$36,0)/1000</f>
        <v>0</v>
      </c>
      <c r="AP115" s="138">
        <f>AM115*IF(AL115="k",(AA115*Norms!$H$41)*Norms!$E$36,0)/1000</f>
        <v>0</v>
      </c>
      <c r="AQ115" s="138">
        <f>AM115*IF(AL115="k",(AI115*Norms!$H$42)*Norms!$E$36,0)/1000</f>
        <v>0</v>
      </c>
      <c r="AR115" s="229">
        <f>AM115*IF(AL115="t",(N115*Norms!$D$44)*Norms!$E$34*12+O115*Norms!$E$35,0)/1000</f>
        <v>5693.9452980233036</v>
      </c>
      <c r="AS115" s="229">
        <f>AM115*IF(AL115="t",(Z115*Norms!$D$50*Norms!$E$34*12+AA115*Norms!$E$35),0)/1000</f>
        <v>7403.1659055703631</v>
      </c>
      <c r="AT115" s="229">
        <f>AM115*IF(AL115="t",(AH115*Norms!$D$54)*Norms!$E$34*12+AI115*Norms!$E$35,0)/1000</f>
        <v>4064.3598465289897</v>
      </c>
      <c r="AU115" s="138">
        <f>IF(AK115&lt;=100,Norms!$G$7,IF(AK115&lt;=300,Norms!$H$7,Norms!$I$7))</f>
        <v>13246.5</v>
      </c>
      <c r="AV115" s="139">
        <f t="shared" si="16"/>
        <v>30407.971050122658</v>
      </c>
      <c r="AW115" s="132"/>
      <c r="AX115" s="132"/>
      <c r="AY115" s="134">
        <f t="shared" si="25"/>
        <v>21.333333333333332</v>
      </c>
      <c r="AZ115" s="134">
        <f>IF(AY115&lt;Snund!$B$5,Snund!$B$3*Snund!$B$4*$AX$3+Snund!$B$7*$AW$3*AY115/1000,AY115*Snund!$B$8*$AW$3/1000)</f>
        <v>1106.6099999999999</v>
      </c>
      <c r="BA115" s="134">
        <f t="shared" si="17"/>
        <v>0</v>
      </c>
      <c r="BB115" s="134">
        <f t="shared" si="18"/>
        <v>1106.6099999999999</v>
      </c>
      <c r="BC115" s="134">
        <f t="shared" si="19"/>
        <v>501.76</v>
      </c>
      <c r="BD115" s="176">
        <f>AA115*0.1*'Dasagirq_10%'!$B$3/1000</f>
        <v>9.9719999999999995</v>
      </c>
      <c r="BE115" s="176">
        <f>AI115*0.1*'Dasagirq_10%'!$B$4/1000</f>
        <v>6.736083333333335</v>
      </c>
      <c r="BF115" s="231">
        <f t="shared" si="20"/>
        <v>16.708083333333335</v>
      </c>
      <c r="BG115" s="234">
        <f t="shared" si="21"/>
        <v>0</v>
      </c>
      <c r="BH115" s="234">
        <f t="shared" si="22"/>
        <v>12037.543670116327</v>
      </c>
      <c r="BI115" s="234">
        <f t="shared" si="23"/>
        <v>12650.126277663387</v>
      </c>
      <c r="BJ115" s="234">
        <f t="shared" si="24"/>
        <v>6843.6191856762762</v>
      </c>
      <c r="BK115" s="237">
        <f t="shared" si="14"/>
        <v>31531.28913345599</v>
      </c>
    </row>
    <row r="116" spans="1:63">
      <c r="A116">
        <v>112</v>
      </c>
      <c r="B116" s="126" t="s">
        <v>123</v>
      </c>
      <c r="C116" s="55" t="s">
        <v>1100</v>
      </c>
      <c r="D116" s="55" t="s">
        <v>1095</v>
      </c>
      <c r="E116" s="129"/>
      <c r="F116" s="46">
        <v>1</v>
      </c>
      <c r="G116" s="42">
        <v>8.6666666666666661</v>
      </c>
      <c r="H116" s="46">
        <v>1</v>
      </c>
      <c r="I116" s="42">
        <v>9</v>
      </c>
      <c r="J116" s="46">
        <v>1</v>
      </c>
      <c r="K116" s="42">
        <v>6.666666666666667</v>
      </c>
      <c r="L116" s="46">
        <v>1</v>
      </c>
      <c r="M116" s="42">
        <v>10</v>
      </c>
      <c r="N116" s="44">
        <v>4</v>
      </c>
      <c r="O116" s="44">
        <v>34.333333333333329</v>
      </c>
      <c r="P116" s="46">
        <v>1</v>
      </c>
      <c r="Q116" s="42">
        <v>8.6666666666666661</v>
      </c>
      <c r="R116" s="46">
        <v>0.66666666666666663</v>
      </c>
      <c r="S116" s="42">
        <v>5</v>
      </c>
      <c r="T116" s="46">
        <v>0.5</v>
      </c>
      <c r="U116" s="42">
        <v>7.333333333333333</v>
      </c>
      <c r="V116" s="46">
        <v>0.5</v>
      </c>
      <c r="W116" s="42">
        <v>6.333333333333333</v>
      </c>
      <c r="X116" s="46">
        <v>0.5</v>
      </c>
      <c r="Y116" s="42">
        <v>3</v>
      </c>
      <c r="Z116" s="47">
        <v>3.1666666666666665</v>
      </c>
      <c r="AA116" s="44">
        <v>30.333333333333332</v>
      </c>
      <c r="AB116" s="46">
        <v>0.83333333333333337</v>
      </c>
      <c r="AC116" s="46">
        <v>4.666666666666667</v>
      </c>
      <c r="AD116" s="46">
        <v>0.66666666666666663</v>
      </c>
      <c r="AE116" s="46">
        <v>4</v>
      </c>
      <c r="AF116" s="46">
        <v>0.5</v>
      </c>
      <c r="AG116" s="46">
        <v>5</v>
      </c>
      <c r="AH116" s="47">
        <v>2</v>
      </c>
      <c r="AI116" s="43">
        <v>13.666666666666668</v>
      </c>
      <c r="AJ116" s="48">
        <v>9.1666666666666661</v>
      </c>
      <c r="AK116" s="49">
        <v>78.333333333333329</v>
      </c>
      <c r="AL116" s="3" t="str">
        <f t="shared" si="15"/>
        <v>t</v>
      </c>
      <c r="AM116" s="3">
        <f>IF(D116="հ",1,IF(D116="լ",Norms!$B$10,IF(D116="բլ",Norms!$B$11,IF(D116="Մ",Norms!$B$12))))</f>
        <v>1</v>
      </c>
      <c r="AN116" s="224">
        <f>E116*Norms!$E$36/1000</f>
        <v>0</v>
      </c>
      <c r="AO116" s="138">
        <f>AM116*IF(AL116="k",(O116*Norms!$H$40)*Norms!$E$36,0)/1000</f>
        <v>0</v>
      </c>
      <c r="AP116" s="138">
        <f>AM116*IF(AL116="k",(AA116*Norms!$H$41)*Norms!$E$36,0)/1000</f>
        <v>0</v>
      </c>
      <c r="AQ116" s="138">
        <f>AM116*IF(AL116="k",(AI116*Norms!$H$42)*Norms!$E$36,0)/1000</f>
        <v>0</v>
      </c>
      <c r="AR116" s="229">
        <f>AM116*IF(AL116="t",(N116*Norms!$D$44)*Norms!$E$34*12+O116*Norms!$E$35,0)/1000</f>
        <v>7174.1824814717484</v>
      </c>
      <c r="AS116" s="229">
        <f>AM116*IF(AL116="t",(Z116*Norms!$D$50*Norms!$E$34*12+AA116*Norms!$E$35),0)/1000</f>
        <v>7516.8196504441485</v>
      </c>
      <c r="AT116" s="229">
        <f>AM116*IF(AL116="t",(AH116*Norms!$D$54)*Norms!$E$34*12+AI116*Norms!$E$35,0)/1000</f>
        <v>4832.3533090412702</v>
      </c>
      <c r="AU116" s="138">
        <f>IF(AK116&lt;=100,Norms!$G$7,IF(AK116&lt;=300,Norms!$H$7,Norms!$I$7))</f>
        <v>13246.5</v>
      </c>
      <c r="AV116" s="139">
        <f t="shared" si="16"/>
        <v>32769.855440957166</v>
      </c>
      <c r="AW116" s="132"/>
      <c r="AX116" s="132"/>
      <c r="AY116" s="134">
        <f t="shared" si="25"/>
        <v>34.333333333333329</v>
      </c>
      <c r="AZ116" s="134">
        <f>IF(AY116&lt;Snund!$B$5,Snund!$B$3*Snund!$B$4*$AX$3+Snund!$B$7*$AW$3*AY116/1000,AY116*Snund!$B$8*$AW$3/1000)</f>
        <v>1368.6899999999998</v>
      </c>
      <c r="BA116" s="134">
        <f t="shared" si="17"/>
        <v>0</v>
      </c>
      <c r="BB116" s="134">
        <f t="shared" si="18"/>
        <v>1368.69</v>
      </c>
      <c r="BC116" s="134">
        <f t="shared" si="19"/>
        <v>807.51999999999987</v>
      </c>
      <c r="BD116" s="176">
        <f>AA116*0.1*'Dasagirq_10%'!$B$3/1000</f>
        <v>20.165599999999998</v>
      </c>
      <c r="BE116" s="176">
        <f>AI116*0.1*'Dasagirq_10%'!$B$4/1000</f>
        <v>11.047176666666669</v>
      </c>
      <c r="BF116" s="231">
        <f t="shared" si="20"/>
        <v>31.212776666666667</v>
      </c>
      <c r="BG116" s="234">
        <f t="shared" si="21"/>
        <v>0</v>
      </c>
      <c r="BH116" s="234">
        <f t="shared" si="22"/>
        <v>14323.163390562659</v>
      </c>
      <c r="BI116" s="234">
        <f t="shared" si="23"/>
        <v>12113.048886807785</v>
      </c>
      <c r="BJ116" s="234">
        <f t="shared" si="24"/>
        <v>7733.5459402533925</v>
      </c>
      <c r="BK116" s="237">
        <f t="shared" si="14"/>
        <v>34169.758217623836</v>
      </c>
    </row>
    <row r="117" spans="1:63">
      <c r="A117">
        <v>113</v>
      </c>
      <c r="B117" s="126" t="s">
        <v>124</v>
      </c>
      <c r="C117" s="55" t="s">
        <v>1099</v>
      </c>
      <c r="D117" s="55" t="s">
        <v>1095</v>
      </c>
      <c r="E117" s="129"/>
      <c r="F117" s="46">
        <v>1</v>
      </c>
      <c r="G117" s="42">
        <v>4</v>
      </c>
      <c r="H117" s="46">
        <v>0.66666666666666663</v>
      </c>
      <c r="I117" s="42">
        <v>3</v>
      </c>
      <c r="J117" s="46">
        <v>0.5</v>
      </c>
      <c r="K117" s="42">
        <v>2</v>
      </c>
      <c r="L117" s="46">
        <v>0.5</v>
      </c>
      <c r="M117" s="42">
        <v>2</v>
      </c>
      <c r="N117" s="45">
        <v>2.6666666666666665</v>
      </c>
      <c r="O117" s="44">
        <v>11</v>
      </c>
      <c r="P117" s="46">
        <v>0.16666666666666666</v>
      </c>
      <c r="Q117" s="42">
        <v>0.66666666666666663</v>
      </c>
      <c r="R117" s="46">
        <v>0.33333333333333331</v>
      </c>
      <c r="S117" s="42">
        <v>0.66666666666666663</v>
      </c>
      <c r="T117" s="46">
        <v>0.16666666666666666</v>
      </c>
      <c r="U117" s="42">
        <v>0.33333333333333331</v>
      </c>
      <c r="V117" s="46">
        <v>0.33333333333333331</v>
      </c>
      <c r="W117" s="42">
        <v>0.66666666666666663</v>
      </c>
      <c r="X117" s="46">
        <v>0.16666666666666666</v>
      </c>
      <c r="Y117" s="42">
        <v>0.33333333333333331</v>
      </c>
      <c r="Z117" s="47">
        <v>1.1666666666666667</v>
      </c>
      <c r="AA117" s="44">
        <v>2.6666666666666665</v>
      </c>
      <c r="AB117" s="46">
        <v>0</v>
      </c>
      <c r="AC117" s="46">
        <v>0</v>
      </c>
      <c r="AD117" s="46">
        <v>0</v>
      </c>
      <c r="AE117" s="46">
        <v>0</v>
      </c>
      <c r="AF117" s="46">
        <v>0</v>
      </c>
      <c r="AG117" s="46">
        <v>0</v>
      </c>
      <c r="AH117" s="47">
        <v>0</v>
      </c>
      <c r="AI117" s="43">
        <v>0</v>
      </c>
      <c r="AJ117" s="48">
        <v>3.833333333333333</v>
      </c>
      <c r="AK117" s="49">
        <v>13.666666666666666</v>
      </c>
      <c r="AL117" s="3" t="str">
        <f t="shared" si="15"/>
        <v>t</v>
      </c>
      <c r="AM117" s="3">
        <f>IF(D117="հ",1,IF(D117="լ",Norms!$B$10,IF(D117="բլ",Norms!$B$11,IF(D117="Մ",Norms!$B$12))))</f>
        <v>1</v>
      </c>
      <c r="AN117" s="224">
        <f>E117*Norms!$E$36/1000</f>
        <v>0</v>
      </c>
      <c r="AO117" s="138">
        <f>AM117*IF(AL117="k",(O117*Norms!$H$40)*Norms!$E$36,0)/1000</f>
        <v>0</v>
      </c>
      <c r="AP117" s="138">
        <f>AM117*IF(AL117="k",(AA117*Norms!$H$41)*Norms!$E$36,0)/1000</f>
        <v>0</v>
      </c>
      <c r="AQ117" s="138">
        <f>AM117*IF(AL117="k",(AI117*Norms!$H$42)*Norms!$E$36,0)/1000</f>
        <v>0</v>
      </c>
      <c r="AR117" s="229">
        <f>AM117*IF(AL117="t",(N117*Norms!$D$44)*Norms!$E$34*12+O117*Norms!$E$35,0)/1000</f>
        <v>4612.2932398713538</v>
      </c>
      <c r="AS117" s="229">
        <f>AM117*IF(AL117="t",(Z117*Norms!$D$50*Norms!$E$34*12+AA117*Norms!$E$35),0)/1000</f>
        <v>2647.3327964426417</v>
      </c>
      <c r="AT117" s="229">
        <f>AM117*IF(AL117="t",(AH117*Norms!$D$54)*Norms!$E$34*12+AI117*Norms!$E$35,0)/1000</f>
        <v>0</v>
      </c>
      <c r="AU117" s="138">
        <f>IF(AK117&lt;=100,Norms!$G$7,IF(AK117&lt;=300,Norms!$H$7,Norms!$I$7))</f>
        <v>13246.5</v>
      </c>
      <c r="AV117" s="139">
        <f t="shared" si="16"/>
        <v>20506.126036313995</v>
      </c>
      <c r="AW117" s="132"/>
      <c r="AX117" s="132"/>
      <c r="AY117" s="134">
        <f t="shared" si="25"/>
        <v>11</v>
      </c>
      <c r="AZ117" s="134">
        <f>IF(AY117&lt;Snund!$B$5,Snund!$B$3*Snund!$B$4*$AX$3+Snund!$B$7*$AW$3*AY117/1000,AY117*Snund!$B$8*$AW$3/1000)</f>
        <v>898.29</v>
      </c>
      <c r="BA117" s="134">
        <f t="shared" si="17"/>
        <v>0</v>
      </c>
      <c r="BB117" s="134">
        <f t="shared" si="18"/>
        <v>898.29</v>
      </c>
      <c r="BC117" s="134">
        <f t="shared" si="19"/>
        <v>258.72000000000003</v>
      </c>
      <c r="BD117" s="176">
        <f>AA117*0.1*'Dasagirq_10%'!$B$3/1000</f>
        <v>1.7727999999999999</v>
      </c>
      <c r="BE117" s="176">
        <f>AI117*0.1*'Dasagirq_10%'!$B$4/1000</f>
        <v>0</v>
      </c>
      <c r="BF117" s="231">
        <f t="shared" si="20"/>
        <v>1.7727999999999999</v>
      </c>
      <c r="BG117" s="234">
        <f t="shared" si="21"/>
        <v>0</v>
      </c>
      <c r="BH117" s="234">
        <f t="shared" si="22"/>
        <v>14725.539761610486</v>
      </c>
      <c r="BI117" s="234">
        <f t="shared" si="23"/>
        <v>6680.6490747035114</v>
      </c>
      <c r="BJ117" s="234">
        <f t="shared" si="24"/>
        <v>0</v>
      </c>
      <c r="BK117" s="237">
        <f t="shared" si="14"/>
        <v>21406.188836313995</v>
      </c>
    </row>
    <row r="118" spans="1:63">
      <c r="A118">
        <v>114</v>
      </c>
      <c r="B118" s="126" t="s">
        <v>125</v>
      </c>
      <c r="C118" s="55" t="s">
        <v>1100</v>
      </c>
      <c r="D118" s="55" t="s">
        <v>1095</v>
      </c>
      <c r="E118" s="129"/>
      <c r="F118" s="46">
        <v>1</v>
      </c>
      <c r="G118" s="42">
        <v>5</v>
      </c>
      <c r="H118" s="46">
        <v>1</v>
      </c>
      <c r="I118" s="42">
        <v>5.333333333333333</v>
      </c>
      <c r="J118" s="46">
        <v>0.66666666666666663</v>
      </c>
      <c r="K118" s="42">
        <v>3.6666666666666665</v>
      </c>
      <c r="L118" s="46">
        <v>0.5</v>
      </c>
      <c r="M118" s="42">
        <v>4.333333333333333</v>
      </c>
      <c r="N118" s="45">
        <v>3.1666666666666665</v>
      </c>
      <c r="O118" s="44">
        <v>18.333333333333332</v>
      </c>
      <c r="P118" s="46">
        <v>0.83333333333333337</v>
      </c>
      <c r="Q118" s="42">
        <v>4.333333333333333</v>
      </c>
      <c r="R118" s="46">
        <v>0.33333333333333331</v>
      </c>
      <c r="S118" s="42">
        <v>1.3333333333333333</v>
      </c>
      <c r="T118" s="46">
        <v>0.33333333333333331</v>
      </c>
      <c r="U118" s="42">
        <v>1.3333333333333333</v>
      </c>
      <c r="V118" s="46">
        <v>0.5</v>
      </c>
      <c r="W118" s="42">
        <v>2</v>
      </c>
      <c r="X118" s="46">
        <v>0.5</v>
      </c>
      <c r="Y118" s="42">
        <v>1.3333333333333333</v>
      </c>
      <c r="Z118" s="47">
        <v>2.5</v>
      </c>
      <c r="AA118" s="44">
        <v>10.333333333333334</v>
      </c>
      <c r="AB118" s="46">
        <v>0.5</v>
      </c>
      <c r="AC118" s="46">
        <v>1.6666666666666667</v>
      </c>
      <c r="AD118" s="46">
        <v>0.5</v>
      </c>
      <c r="AE118" s="46">
        <v>2</v>
      </c>
      <c r="AF118" s="46">
        <v>0.16666666666666666</v>
      </c>
      <c r="AG118" s="46">
        <v>0.66666666666666663</v>
      </c>
      <c r="AH118" s="47">
        <v>1.1666666666666667</v>
      </c>
      <c r="AI118" s="43">
        <v>4.3333333333333339</v>
      </c>
      <c r="AJ118" s="48">
        <v>6.833333333333333</v>
      </c>
      <c r="AK118" s="49">
        <v>33</v>
      </c>
      <c r="AL118" s="3" t="str">
        <f t="shared" si="15"/>
        <v>t</v>
      </c>
      <c r="AM118" s="3">
        <f>IF(D118="հ",1,IF(D118="լ",Norms!$B$10,IF(D118="բլ",Norms!$B$11,IF(D118="Մ",Norms!$B$12))))</f>
        <v>1</v>
      </c>
      <c r="AN118" s="224">
        <f>E118*Norms!$E$36/1000</f>
        <v>0</v>
      </c>
      <c r="AO118" s="138">
        <f>AM118*IF(AL118="k",(O118*Norms!$H$40)*Norms!$E$36,0)/1000</f>
        <v>0</v>
      </c>
      <c r="AP118" s="138">
        <f>AM118*IF(AL118="k",(AA118*Norms!$H$41)*Norms!$E$36,0)/1000</f>
        <v>0</v>
      </c>
      <c r="AQ118" s="138">
        <f>AM118*IF(AL118="k",(AI118*Norms!$H$42)*Norms!$E$36,0)/1000</f>
        <v>0</v>
      </c>
      <c r="AR118" s="229">
        <f>AM118*IF(AL118="t",(N118*Norms!$D$44)*Norms!$E$34*12+O118*Norms!$E$35,0)/1000</f>
        <v>5552.6857028158929</v>
      </c>
      <c r="AS118" s="229">
        <f>AM118*IF(AL118="t",(Z118*Norms!$D$50*Norms!$E$34*12+AA118*Norms!$E$35),0)/1000</f>
        <v>5739.0964043970562</v>
      </c>
      <c r="AT118" s="229">
        <f>AM118*IF(AL118="t",(AH118*Norms!$D$54)*Norms!$E$34*12+AI118*Norms!$E$35,0)/1000</f>
        <v>2766.6885214920217</v>
      </c>
      <c r="AU118" s="138">
        <f>IF(AK118&lt;=100,Norms!$G$7,IF(AK118&lt;=300,Norms!$H$7,Norms!$I$7))</f>
        <v>13246.5</v>
      </c>
      <c r="AV118" s="139">
        <f t="shared" si="16"/>
        <v>27304.97062870497</v>
      </c>
      <c r="AW118" s="132"/>
      <c r="AX118" s="132"/>
      <c r="AY118" s="134">
        <f t="shared" si="25"/>
        <v>18.333333333333332</v>
      </c>
      <c r="AZ118" s="134">
        <f>IF(AY118&lt;Snund!$B$5,Snund!$B$3*Snund!$B$4*$AX$3+Snund!$B$7*$AW$3*AY118/1000,AY118*Snund!$B$8*$AW$3/1000)</f>
        <v>1046.1300000000001</v>
      </c>
      <c r="BA118" s="134">
        <f t="shared" si="17"/>
        <v>0</v>
      </c>
      <c r="BB118" s="134">
        <f t="shared" si="18"/>
        <v>1046.1300000000001</v>
      </c>
      <c r="BC118" s="134">
        <f t="shared" si="19"/>
        <v>431.2</v>
      </c>
      <c r="BD118" s="176">
        <f>AA118*0.1*'Dasagirq_10%'!$B$3/1000</f>
        <v>6.8696000000000002</v>
      </c>
      <c r="BE118" s="176">
        <f>AI118*0.1*'Dasagirq_10%'!$B$4/1000</f>
        <v>3.5027633333333337</v>
      </c>
      <c r="BF118" s="231">
        <f t="shared" si="20"/>
        <v>10.372363333333334</v>
      </c>
      <c r="BG118" s="234">
        <f t="shared" si="21"/>
        <v>0</v>
      </c>
      <c r="BH118" s="234">
        <f t="shared" si="22"/>
        <v>12737.437654035406</v>
      </c>
      <c r="BI118" s="234">
        <f t="shared" si="23"/>
        <v>10592.246492201934</v>
      </c>
      <c r="BJ118" s="234">
        <f t="shared" si="24"/>
        <v>5031.7888458009647</v>
      </c>
      <c r="BK118" s="237">
        <f t="shared" si="14"/>
        <v>28361.472992038307</v>
      </c>
    </row>
    <row r="119" spans="1:63">
      <c r="A119">
        <v>115</v>
      </c>
      <c r="B119" s="126" t="s">
        <v>126</v>
      </c>
      <c r="C119" s="55" t="s">
        <v>1099</v>
      </c>
      <c r="D119" s="55" t="s">
        <v>1096</v>
      </c>
      <c r="E119" s="129">
        <v>9.6666666666666661</v>
      </c>
      <c r="F119" s="46">
        <v>1</v>
      </c>
      <c r="G119" s="42">
        <v>8</v>
      </c>
      <c r="H119" s="46">
        <v>1</v>
      </c>
      <c r="I119" s="42">
        <v>5.333333333333333</v>
      </c>
      <c r="J119" s="46">
        <v>1</v>
      </c>
      <c r="K119" s="42">
        <v>4.333333333333333</v>
      </c>
      <c r="L119" s="46">
        <v>1</v>
      </c>
      <c r="M119" s="42">
        <v>6</v>
      </c>
      <c r="N119" s="44">
        <v>4</v>
      </c>
      <c r="O119" s="44">
        <v>23.666666666666664</v>
      </c>
      <c r="P119" s="46">
        <v>1</v>
      </c>
      <c r="Q119" s="42">
        <v>7</v>
      </c>
      <c r="R119" s="46">
        <v>0.33333333333333331</v>
      </c>
      <c r="S119" s="42">
        <v>2.3333333333333335</v>
      </c>
      <c r="T119" s="46">
        <v>0.66666666666666663</v>
      </c>
      <c r="U119" s="42">
        <v>3.3333333333333335</v>
      </c>
      <c r="V119" s="46">
        <v>0.33333333333333331</v>
      </c>
      <c r="W119" s="42">
        <v>1.6666666666666667</v>
      </c>
      <c r="X119" s="46">
        <v>0.66666666666666663</v>
      </c>
      <c r="Y119" s="42">
        <v>3.3333333333333335</v>
      </c>
      <c r="Z119" s="47">
        <v>3</v>
      </c>
      <c r="AA119" s="44">
        <v>17.666666666666668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3">
        <v>0</v>
      </c>
      <c r="AI119" s="43">
        <v>0</v>
      </c>
      <c r="AJ119" s="48">
        <v>7</v>
      </c>
      <c r="AK119" s="49">
        <v>41.333333333333329</v>
      </c>
      <c r="AL119" s="3" t="str">
        <f t="shared" si="15"/>
        <v>t</v>
      </c>
      <c r="AM119" s="3">
        <f>IF(D119="հ",1,IF(D119="լ",Norms!$B$10,IF(D119="բլ",Norms!$B$11,IF(D119="Մ",Norms!$B$12))))</f>
        <v>1.04</v>
      </c>
      <c r="AN119" s="224">
        <f>E119*Norms!$E$36/1000</f>
        <v>1035.722801245993</v>
      </c>
      <c r="AO119" s="138">
        <f>AM119*IF(AL119="k",(O119*Norms!$H$40)*Norms!$E$36,0)/1000</f>
        <v>0</v>
      </c>
      <c r="AP119" s="138">
        <f>AM119*IF(AL119="k",(AA119*Norms!$H$41)*Norms!$E$36,0)/1000</f>
        <v>0</v>
      </c>
      <c r="AQ119" s="138">
        <f>AM119*IF(AL119="k",(AI119*Norms!$H$42)*Norms!$E$36,0)/1000</f>
        <v>0</v>
      </c>
      <c r="AR119" s="229">
        <f>AM119*IF(AL119="t",(N119*Norms!$D$44)*Norms!$E$34*12+O119*Norms!$E$35,0)/1000</f>
        <v>7302.0635293474079</v>
      </c>
      <c r="AS119" s="229">
        <f>AM119*IF(AL119="t",(Z119*Norms!$D$50*Norms!$E$34*12+AA119*Norms!$E$35),0)/1000</f>
        <v>7240.9411493079879</v>
      </c>
      <c r="AT119" s="229">
        <f>AM119*IF(AL119="t",(AH119*Norms!$D$54)*Norms!$E$34*12+AI119*Norms!$E$35,0)/1000</f>
        <v>0</v>
      </c>
      <c r="AU119" s="138">
        <f>IF(AK119&lt;=100,Norms!$G$7,IF(AK119&lt;=300,Norms!$H$7,Norms!$I$7))</f>
        <v>13246.5</v>
      </c>
      <c r="AV119" s="139">
        <f t="shared" si="16"/>
        <v>27789.504678655394</v>
      </c>
      <c r="AW119" s="132"/>
      <c r="AX119" s="132"/>
      <c r="AY119" s="134">
        <f t="shared" si="25"/>
        <v>33.333333333333329</v>
      </c>
      <c r="AZ119" s="134">
        <f>IF(AY119&lt;Snund!$B$5,Snund!$B$3*Snund!$B$4*$AX$3+Snund!$B$7*$AW$3*AY119/1000,AY119*Snund!$B$8*$AW$3/1000)</f>
        <v>1348.5299999999997</v>
      </c>
      <c r="BA119" s="134">
        <f t="shared" si="17"/>
        <v>391.07369999999997</v>
      </c>
      <c r="BB119" s="134">
        <f t="shared" si="18"/>
        <v>957.45629999999994</v>
      </c>
      <c r="BC119" s="134">
        <f t="shared" si="19"/>
        <v>783.99999999999989</v>
      </c>
      <c r="BD119" s="176">
        <f>AA119*0.1*'Dasagirq_10%'!$B$3/1000</f>
        <v>11.744800000000001</v>
      </c>
      <c r="BE119" s="176">
        <f>AI119*0.1*'Dasagirq_10%'!$B$4/1000</f>
        <v>0</v>
      </c>
      <c r="BF119" s="231">
        <f t="shared" si="20"/>
        <v>11.744800000000001</v>
      </c>
      <c r="BG119" s="234">
        <f t="shared" si="21"/>
        <v>1426.7965012459929</v>
      </c>
      <c r="BH119" s="234">
        <f t="shared" si="22"/>
        <v>15828.94840077598</v>
      </c>
      <c r="BI119" s="234">
        <f t="shared" si="23"/>
        <v>12929.757377879418</v>
      </c>
      <c r="BJ119" s="234">
        <f t="shared" si="24"/>
        <v>0</v>
      </c>
      <c r="BK119" s="237">
        <f t="shared" si="14"/>
        <v>28758.7057786554</v>
      </c>
    </row>
    <row r="120" spans="1:63">
      <c r="A120">
        <v>116</v>
      </c>
      <c r="B120" s="126" t="s">
        <v>127</v>
      </c>
      <c r="C120" s="55" t="s">
        <v>1099</v>
      </c>
      <c r="D120" s="55" t="s">
        <v>1096</v>
      </c>
      <c r="E120" s="129"/>
      <c r="F120" s="46">
        <v>1</v>
      </c>
      <c r="G120" s="42">
        <v>1.6666666666666667</v>
      </c>
      <c r="H120" s="46">
        <v>0.33333333333333331</v>
      </c>
      <c r="I120" s="42">
        <v>0.33333333333333331</v>
      </c>
      <c r="J120" s="46">
        <v>0.66666666666666663</v>
      </c>
      <c r="K120" s="42">
        <v>2.6666666666666665</v>
      </c>
      <c r="L120" s="46">
        <v>1</v>
      </c>
      <c r="M120" s="42">
        <v>4</v>
      </c>
      <c r="N120" s="45">
        <v>3</v>
      </c>
      <c r="O120" s="44">
        <v>8.6666666666666661</v>
      </c>
      <c r="P120" s="46">
        <v>1</v>
      </c>
      <c r="Q120" s="42">
        <v>4.666666666666667</v>
      </c>
      <c r="R120" s="46">
        <v>1</v>
      </c>
      <c r="S120" s="42">
        <v>3.6666666666666665</v>
      </c>
      <c r="T120" s="46">
        <v>1</v>
      </c>
      <c r="U120" s="42">
        <v>2.3333333333333335</v>
      </c>
      <c r="V120" s="46">
        <v>0.33333333333333331</v>
      </c>
      <c r="W120" s="42">
        <v>0.66666666666666663</v>
      </c>
      <c r="X120" s="46">
        <v>0.66666666666666663</v>
      </c>
      <c r="Y120" s="42">
        <v>1.3333333333333333</v>
      </c>
      <c r="Z120" s="47">
        <v>4</v>
      </c>
      <c r="AA120" s="44">
        <v>12.666666666666668</v>
      </c>
      <c r="AB120" s="46">
        <v>0</v>
      </c>
      <c r="AC120" s="46">
        <v>0</v>
      </c>
      <c r="AD120" s="46">
        <v>0</v>
      </c>
      <c r="AE120" s="46">
        <v>0</v>
      </c>
      <c r="AF120" s="46">
        <v>0</v>
      </c>
      <c r="AG120" s="46">
        <v>0</v>
      </c>
      <c r="AH120" s="43">
        <v>0</v>
      </c>
      <c r="AI120" s="43">
        <v>0</v>
      </c>
      <c r="AJ120" s="48">
        <v>7</v>
      </c>
      <c r="AK120" s="49">
        <v>21.333333333333336</v>
      </c>
      <c r="AL120" s="3" t="str">
        <f t="shared" si="15"/>
        <v>t</v>
      </c>
      <c r="AM120" s="3">
        <f>IF(D120="հ",1,IF(D120="լ",Norms!$B$10,IF(D120="բլ",Norms!$B$11,IF(D120="Մ",Norms!$B$12))))</f>
        <v>1.04</v>
      </c>
      <c r="AN120" s="224">
        <f>E120*Norms!$E$36/1000</f>
        <v>0</v>
      </c>
      <c r="AO120" s="138">
        <f>AM120*IF(AL120="k",(O120*Norms!$H$40)*Norms!$E$36,0)/1000</f>
        <v>0</v>
      </c>
      <c r="AP120" s="138">
        <f>AM120*IF(AL120="k",(AA120*Norms!$H$41)*Norms!$E$36,0)/1000</f>
        <v>0</v>
      </c>
      <c r="AQ120" s="138">
        <f>AM120*IF(AL120="k",(AI120*Norms!$H$42)*Norms!$E$36,0)/1000</f>
        <v>0</v>
      </c>
      <c r="AR120" s="229">
        <f>AM120*IF(AL120="t",(N120*Norms!$D$44)*Norms!$E$34*12+O120*Norms!$E$35,0)/1000</f>
        <v>5341.0757610670416</v>
      </c>
      <c r="AS120" s="229">
        <f>AM120*IF(AL120="t",(Z120*Norms!$D$50*Norms!$E$34*12+AA120*Norms!$E$35),0)/1000</f>
        <v>9492.1876507902889</v>
      </c>
      <c r="AT120" s="229">
        <f>AM120*IF(AL120="t",(AH120*Norms!$D$54)*Norms!$E$34*12+AI120*Norms!$E$35,0)/1000</f>
        <v>0</v>
      </c>
      <c r="AU120" s="138">
        <f>IF(AK120&lt;=100,Norms!$G$7,IF(AK120&lt;=300,Norms!$H$7,Norms!$I$7))</f>
        <v>13246.5</v>
      </c>
      <c r="AV120" s="139">
        <f t="shared" si="16"/>
        <v>28079.76341185733</v>
      </c>
      <c r="AW120" s="132"/>
      <c r="AX120" s="132"/>
      <c r="AY120" s="134">
        <f t="shared" si="25"/>
        <v>8.6666666666666661</v>
      </c>
      <c r="AZ120" s="134">
        <f>IF(AY120&lt;Snund!$B$5,Snund!$B$3*Snund!$B$4*$AX$3+Snund!$B$7*$AW$3*AY120/1000,AY120*Snund!$B$8*$AW$3/1000)</f>
        <v>851.25</v>
      </c>
      <c r="BA120" s="134">
        <f t="shared" si="17"/>
        <v>0</v>
      </c>
      <c r="BB120" s="134">
        <f t="shared" si="18"/>
        <v>851.25</v>
      </c>
      <c r="BC120" s="134">
        <f t="shared" si="19"/>
        <v>203.84</v>
      </c>
      <c r="BD120" s="176">
        <f>AA120*0.1*'Dasagirq_10%'!$B$3/1000</f>
        <v>8.4208000000000016</v>
      </c>
      <c r="BE120" s="176">
        <f>AI120*0.1*'Dasagirq_10%'!$B$4/1000</f>
        <v>0</v>
      </c>
      <c r="BF120" s="231">
        <f t="shared" si="20"/>
        <v>8.4208000000000016</v>
      </c>
      <c r="BG120" s="234">
        <f t="shared" si="21"/>
        <v>0</v>
      </c>
      <c r="BH120" s="234">
        <f t="shared" si="22"/>
        <v>11869.39718963847</v>
      </c>
      <c r="BI120" s="234">
        <f t="shared" si="23"/>
        <v>17070.037022218861</v>
      </c>
      <c r="BJ120" s="234">
        <f t="shared" si="24"/>
        <v>0</v>
      </c>
      <c r="BK120" s="237">
        <f t="shared" si="14"/>
        <v>28939.434211857333</v>
      </c>
    </row>
    <row r="121" spans="1:63">
      <c r="A121">
        <v>117</v>
      </c>
      <c r="B121" s="126" t="s">
        <v>128</v>
      </c>
      <c r="C121" s="55" t="s">
        <v>1099</v>
      </c>
      <c r="D121" s="55" t="s">
        <v>1095</v>
      </c>
      <c r="E121" s="129"/>
      <c r="F121" s="46">
        <v>0.66666666666666663</v>
      </c>
      <c r="G121" s="42">
        <v>3.6666666666666665</v>
      </c>
      <c r="H121" s="46">
        <v>0.5</v>
      </c>
      <c r="I121" s="42">
        <v>2.6666666666666665</v>
      </c>
      <c r="J121" s="46">
        <v>0.83333333333333337</v>
      </c>
      <c r="K121" s="42">
        <v>3.6666666666666665</v>
      </c>
      <c r="L121" s="46">
        <v>0.33333333333333331</v>
      </c>
      <c r="M121" s="42">
        <v>1.3333333333333333</v>
      </c>
      <c r="N121" s="45">
        <v>2.3333333333333335</v>
      </c>
      <c r="O121" s="44">
        <v>11.333333333333334</v>
      </c>
      <c r="P121" s="46">
        <v>0.66666666666666663</v>
      </c>
      <c r="Q121" s="42">
        <v>2.6666666666666665</v>
      </c>
      <c r="R121" s="46">
        <v>1</v>
      </c>
      <c r="S121" s="42">
        <v>4</v>
      </c>
      <c r="T121" s="46">
        <v>0.33333333333333331</v>
      </c>
      <c r="U121" s="42">
        <v>1.3333333333333333</v>
      </c>
      <c r="V121" s="46">
        <v>0.33333333333333331</v>
      </c>
      <c r="W121" s="42">
        <v>2</v>
      </c>
      <c r="X121" s="46">
        <v>0.16666666666666666</v>
      </c>
      <c r="Y121" s="42">
        <v>1</v>
      </c>
      <c r="Z121" s="47">
        <v>2.4999999999999996</v>
      </c>
      <c r="AA121" s="44">
        <v>11</v>
      </c>
      <c r="AB121" s="46">
        <v>0</v>
      </c>
      <c r="AC121" s="46">
        <v>0</v>
      </c>
      <c r="AD121" s="46">
        <v>0</v>
      </c>
      <c r="AE121" s="46">
        <v>0</v>
      </c>
      <c r="AF121" s="46">
        <v>0</v>
      </c>
      <c r="AG121" s="46">
        <v>0</v>
      </c>
      <c r="AH121" s="43">
        <v>0</v>
      </c>
      <c r="AI121" s="43">
        <v>0</v>
      </c>
      <c r="AJ121" s="48">
        <v>4.833333333333333</v>
      </c>
      <c r="AK121" s="49">
        <v>22.333333333333336</v>
      </c>
      <c r="AL121" s="3" t="str">
        <f t="shared" si="15"/>
        <v>t</v>
      </c>
      <c r="AM121" s="3">
        <f>IF(D121="հ",1,IF(D121="լ",Norms!$B$10,IF(D121="բլ",Norms!$B$11,IF(D121="Մ",Norms!$B$12))))</f>
        <v>1</v>
      </c>
      <c r="AN121" s="224">
        <f>E121*Norms!$E$36/1000</f>
        <v>0</v>
      </c>
      <c r="AO121" s="138">
        <f>AM121*IF(AL121="k",(O121*Norms!$H$40)*Norms!$E$36,0)/1000</f>
        <v>0</v>
      </c>
      <c r="AP121" s="138">
        <f>AM121*IF(AL121="k",(AA121*Norms!$H$41)*Norms!$E$36,0)/1000</f>
        <v>0</v>
      </c>
      <c r="AQ121" s="138">
        <f>AM121*IF(AL121="k",(AI121*Norms!$H$42)*Norms!$E$36,0)/1000</f>
        <v>0</v>
      </c>
      <c r="AR121" s="229">
        <f>AM121*IF(AL121="t",(N121*Norms!$D$44)*Norms!$E$34*12+O121*Norms!$E$35,0)/1000</f>
        <v>4060.2552939721395</v>
      </c>
      <c r="AS121" s="229">
        <f>AM121*IF(AL121="t",(Z121*Norms!$D$50*Norms!$E$34*12+AA121*Norms!$E$35),0)/1000</f>
        <v>5748.6568762349889</v>
      </c>
      <c r="AT121" s="229">
        <f>AM121*IF(AL121="t",(AH121*Norms!$D$54)*Norms!$E$34*12+AI121*Norms!$E$35,0)/1000</f>
        <v>0</v>
      </c>
      <c r="AU121" s="138">
        <f>IF(AK121&lt;=100,Norms!$G$7,IF(AK121&lt;=300,Norms!$H$7,Norms!$I$7))</f>
        <v>13246.5</v>
      </c>
      <c r="AV121" s="139">
        <f t="shared" si="16"/>
        <v>23055.412170207128</v>
      </c>
      <c r="AW121" s="132"/>
      <c r="AX121" s="132"/>
      <c r="AY121" s="134">
        <f t="shared" si="25"/>
        <v>11.333333333333334</v>
      </c>
      <c r="AZ121" s="134">
        <f>IF(AY121&lt;Snund!$B$5,Snund!$B$3*Snund!$B$4*$AX$3+Snund!$B$7*$AW$3*AY121/1000,AY121*Snund!$B$8*$AW$3/1000)</f>
        <v>905.01</v>
      </c>
      <c r="BA121" s="134">
        <f t="shared" si="17"/>
        <v>0</v>
      </c>
      <c r="BB121" s="134">
        <f t="shared" si="18"/>
        <v>905.01</v>
      </c>
      <c r="BC121" s="134">
        <f t="shared" si="19"/>
        <v>266.56</v>
      </c>
      <c r="BD121" s="176">
        <f>AA121*0.1*'Dasagirq_10%'!$B$3/1000</f>
        <v>7.3128000000000002</v>
      </c>
      <c r="BE121" s="176">
        <f>AI121*0.1*'Dasagirq_10%'!$B$4/1000</f>
        <v>0</v>
      </c>
      <c r="BF121" s="231">
        <f t="shared" si="20"/>
        <v>7.3128000000000002</v>
      </c>
      <c r="BG121" s="234">
        <f t="shared" si="21"/>
        <v>0</v>
      </c>
      <c r="BH121" s="234">
        <f t="shared" si="22"/>
        <v>11360.127362937657</v>
      </c>
      <c r="BI121" s="234">
        <f t="shared" si="23"/>
        <v>12607.60760726947</v>
      </c>
      <c r="BJ121" s="234">
        <f t="shared" si="24"/>
        <v>0</v>
      </c>
      <c r="BK121" s="237">
        <f t="shared" si="14"/>
        <v>23967.73497020713</v>
      </c>
    </row>
    <row r="122" spans="1:63">
      <c r="C122" s="4"/>
      <c r="D122" s="4"/>
      <c r="E122" s="4"/>
      <c r="F122" s="2"/>
      <c r="G122" s="2"/>
      <c r="H122" s="2"/>
      <c r="I122" s="2"/>
      <c r="J122" s="2"/>
      <c r="K122" s="2"/>
      <c r="L122" s="2"/>
      <c r="M122" s="2"/>
      <c r="N122" s="2">
        <f>SUM(N5:N121)</f>
        <v>492.83333333333348</v>
      </c>
      <c r="O122" s="2">
        <f>SUM(O5:O121)</f>
        <v>7286.6666666666633</v>
      </c>
      <c r="P122" s="2">
        <f t="shared" ref="P122:AK122" si="26">SUM(P5:P121)</f>
        <v>120.41666666666666</v>
      </c>
      <c r="Q122" s="2">
        <f t="shared" si="26"/>
        <v>1718</v>
      </c>
      <c r="R122" s="2">
        <f t="shared" si="26"/>
        <v>115.41666666666667</v>
      </c>
      <c r="S122" s="2">
        <f t="shared" si="26"/>
        <v>1591.6666666666665</v>
      </c>
      <c r="T122" s="2">
        <f t="shared" si="26"/>
        <v>111.16666666666667</v>
      </c>
      <c r="U122" s="2">
        <f t="shared" si="26"/>
        <v>1516.9999999999998</v>
      </c>
      <c r="V122" s="2">
        <f t="shared" si="26"/>
        <v>114.16666666666664</v>
      </c>
      <c r="W122" s="2">
        <f t="shared" si="26"/>
        <v>1532.3333333333342</v>
      </c>
      <c r="X122" s="2">
        <f t="shared" si="26"/>
        <v>114</v>
      </c>
      <c r="Y122" s="2">
        <f t="shared" si="26"/>
        <v>1495.9999999999993</v>
      </c>
      <c r="Z122" s="2">
        <f t="shared" si="26"/>
        <v>575.1666666666664</v>
      </c>
      <c r="AA122" s="2">
        <f t="shared" si="26"/>
        <v>7854.9999999999964</v>
      </c>
      <c r="AB122" s="2">
        <f t="shared" si="26"/>
        <v>82.916666666666671</v>
      </c>
      <c r="AC122" s="2">
        <f t="shared" si="26"/>
        <v>1060.3333333333335</v>
      </c>
      <c r="AD122" s="2">
        <f t="shared" si="26"/>
        <v>80.666666666666671</v>
      </c>
      <c r="AE122" s="2">
        <f t="shared" si="26"/>
        <v>946.33333333333314</v>
      </c>
      <c r="AF122" s="2">
        <f t="shared" si="26"/>
        <v>75.166666666666671</v>
      </c>
      <c r="AG122" s="2">
        <f t="shared" si="26"/>
        <v>826.00000000000023</v>
      </c>
      <c r="AH122" s="2">
        <f t="shared" si="26"/>
        <v>238.75</v>
      </c>
      <c r="AI122" s="2">
        <f t="shared" si="26"/>
        <v>2832.6666666666661</v>
      </c>
      <c r="AJ122" s="2">
        <f t="shared" si="26"/>
        <v>1306.7499999999998</v>
      </c>
      <c r="AK122" s="2">
        <f t="shared" si="26"/>
        <v>17974.333333333328</v>
      </c>
      <c r="AL122" s="4"/>
      <c r="AM122" s="4"/>
      <c r="AN122" s="221">
        <f>SUM(AN5:AN121)</f>
        <v>68679.136096415328</v>
      </c>
      <c r="AV122" s="136">
        <f>SUM(AV5:AV121)</f>
        <v>5222542.4355946817</v>
      </c>
      <c r="AY122" s="142"/>
      <c r="AZ122" s="142">
        <f>SUM(AZ5:AZ121)</f>
        <v>240271.0100000001</v>
      </c>
      <c r="BA122" s="142">
        <f>SUM(BA5:BA121)</f>
        <v>18839.852137178033</v>
      </c>
      <c r="BB122" s="142">
        <f>SUM(BB5:BB121)</f>
        <v>221431.15786282203</v>
      </c>
      <c r="BC122" s="142"/>
      <c r="BD122" s="174"/>
      <c r="BF122" s="174">
        <f>SUM(BF5:BF121)</f>
        <v>7511.7334466666616</v>
      </c>
      <c r="BG122" s="207">
        <f>SUM(BG5:BG121)</f>
        <v>87518.988233593351</v>
      </c>
      <c r="BH122" s="207">
        <f>SUM(BH5:BH121)</f>
        <v>2019299.6244368926</v>
      </c>
      <c r="BI122" s="207">
        <f>SUM(BI5:BI121)</f>
        <v>2437536.9809695375</v>
      </c>
      <c r="BJ122" s="207">
        <f>SUM(BJ5:BJ121)</f>
        <v>994648.72149774013</v>
      </c>
      <c r="BK122" s="237">
        <f>BH122+BI122+BJ122</f>
        <v>5451485.3269041702</v>
      </c>
    </row>
    <row r="123" spans="1:63">
      <c r="C123" s="4"/>
      <c r="D123" s="4"/>
      <c r="E123" s="4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4"/>
      <c r="AM123" s="4"/>
      <c r="AN123" s="222"/>
      <c r="BB123" s="130"/>
    </row>
    <row r="124" spans="1:63">
      <c r="AJ124" s="2">
        <f>N122+Z122+AH122</f>
        <v>1306.75</v>
      </c>
      <c r="AK124" s="2"/>
      <c r="AL124" s="5"/>
      <c r="AM124" s="5"/>
      <c r="AN124" s="223"/>
    </row>
    <row r="125" spans="1:63">
      <c r="AJ125" s="2"/>
      <c r="AK125" s="2"/>
      <c r="AL125" s="5"/>
      <c r="AM125" s="5"/>
      <c r="AN125" s="223"/>
    </row>
  </sheetData>
  <autoFilter ref="A4:BF122"/>
  <mergeCells count="33">
    <mergeCell ref="A2:A3"/>
    <mergeCell ref="B2:B3"/>
    <mergeCell ref="C2:C3"/>
    <mergeCell ref="D2:D3"/>
    <mergeCell ref="F2:G2"/>
    <mergeCell ref="H2:I2"/>
    <mergeCell ref="J2:K2"/>
    <mergeCell ref="L2:M2"/>
    <mergeCell ref="P2:Q2"/>
    <mergeCell ref="R2:S2"/>
    <mergeCell ref="F1:AK1"/>
    <mergeCell ref="E2:E3"/>
    <mergeCell ref="AU2:AU3"/>
    <mergeCell ref="AV2:AV3"/>
    <mergeCell ref="AL2:AL3"/>
    <mergeCell ref="AO1:AV1"/>
    <mergeCell ref="AB2:AC2"/>
    <mergeCell ref="AD2:AE2"/>
    <mergeCell ref="AF2:AG2"/>
    <mergeCell ref="AH2:AI2"/>
    <mergeCell ref="AJ2:AK2"/>
    <mergeCell ref="T2:U2"/>
    <mergeCell ref="V2:W2"/>
    <mergeCell ref="X2:Y2"/>
    <mergeCell ref="N2:O2"/>
    <mergeCell ref="Z2:AA2"/>
    <mergeCell ref="AM2:AM3"/>
    <mergeCell ref="AO2:AT2"/>
    <mergeCell ref="BG1:BK1"/>
    <mergeCell ref="BD2:BE2"/>
    <mergeCell ref="BF2:BF3"/>
    <mergeCell ref="BD1:BF1"/>
    <mergeCell ref="AW1:BC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5"/>
  <sheetViews>
    <sheetView topLeftCell="AU1" workbookViewId="0">
      <selection activeCell="AX4" sqref="AX4"/>
    </sheetView>
  </sheetViews>
  <sheetFormatPr defaultRowHeight="15"/>
  <cols>
    <col min="2" max="2" width="27.7109375" customWidth="1"/>
    <col min="3" max="3" width="13.42578125" customWidth="1"/>
    <col min="4" max="5" width="11.140625" customWidth="1"/>
    <col min="6" max="6" width="9.5703125" bestFit="1" customWidth="1"/>
    <col min="7" max="7" width="11.5703125" bestFit="1" customWidth="1"/>
    <col min="8" max="8" width="9.5703125" bestFit="1" customWidth="1"/>
    <col min="9" max="9" width="11.5703125" bestFit="1" customWidth="1"/>
    <col min="10" max="10" width="9.5703125" bestFit="1" customWidth="1"/>
    <col min="11" max="11" width="11.5703125" bestFit="1" customWidth="1"/>
    <col min="12" max="12" width="9.5703125" bestFit="1" customWidth="1"/>
    <col min="13" max="13" width="11.5703125" bestFit="1" customWidth="1"/>
    <col min="14" max="14" width="10.5703125" bestFit="1" customWidth="1"/>
    <col min="15" max="15" width="11.5703125" bestFit="1" customWidth="1"/>
    <col min="16" max="16" width="9.5703125" bestFit="1" customWidth="1"/>
    <col min="17" max="17" width="11.5703125" bestFit="1" customWidth="1"/>
    <col min="18" max="18" width="9.5703125" bestFit="1" customWidth="1"/>
    <col min="19" max="19" width="11.5703125" bestFit="1" customWidth="1"/>
    <col min="20" max="20" width="9.5703125" bestFit="1" customWidth="1"/>
    <col min="21" max="21" width="10.5703125" bestFit="1" customWidth="1"/>
    <col min="22" max="22" width="9.5703125" bestFit="1" customWidth="1"/>
    <col min="23" max="23" width="10.5703125" bestFit="1" customWidth="1"/>
    <col min="24" max="24" width="9.5703125" bestFit="1" customWidth="1"/>
    <col min="25" max="26" width="10.5703125" bestFit="1" customWidth="1"/>
    <col min="27" max="27" width="11.5703125" bestFit="1" customWidth="1"/>
    <col min="28" max="28" width="9.5703125" bestFit="1" customWidth="1"/>
    <col min="29" max="29" width="10.5703125" bestFit="1" customWidth="1"/>
    <col min="30" max="30" width="9.5703125" bestFit="1" customWidth="1"/>
    <col min="31" max="31" width="10.5703125" bestFit="1" customWidth="1"/>
    <col min="32" max="32" width="9.5703125" bestFit="1" customWidth="1"/>
    <col min="33" max="33" width="10.5703125" bestFit="1" customWidth="1"/>
    <col min="34" max="34" width="9.5703125" bestFit="1" customWidth="1"/>
    <col min="35" max="35" width="11.5703125" bestFit="1" customWidth="1"/>
    <col min="36" max="36" width="10.5703125" bestFit="1" customWidth="1"/>
    <col min="37" max="37" width="11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2" width="10.140625" style="34" customWidth="1"/>
    <col min="53" max="54" width="11.28515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213">
        <v>168</v>
      </c>
      <c r="AX3" s="213">
        <v>9</v>
      </c>
      <c r="AY3" s="213"/>
      <c r="AZ3" s="213"/>
      <c r="BA3" s="238" t="s">
        <v>1443</v>
      </c>
      <c r="BB3" s="238" t="s">
        <v>1068</v>
      </c>
      <c r="BC3" s="213"/>
      <c r="BD3" s="173" t="s">
        <v>1065</v>
      </c>
      <c r="BE3" s="173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 ht="27">
      <c r="A5" s="157">
        <v>1</v>
      </c>
      <c r="B5" s="158" t="s">
        <v>1101</v>
      </c>
      <c r="C5" s="154" t="s">
        <v>1099</v>
      </c>
      <c r="D5" s="3" t="s">
        <v>1095</v>
      </c>
      <c r="E5" s="159">
        <v>0</v>
      </c>
      <c r="F5" s="64">
        <v>4</v>
      </c>
      <c r="G5" s="64">
        <v>128.33333333333334</v>
      </c>
      <c r="H5" s="64">
        <v>4</v>
      </c>
      <c r="I5" s="64">
        <v>128.66666666666666</v>
      </c>
      <c r="J5" s="64">
        <v>4</v>
      </c>
      <c r="K5" s="64">
        <v>120</v>
      </c>
      <c r="L5" s="64">
        <v>4</v>
      </c>
      <c r="M5" s="64">
        <v>123.33333333333333</v>
      </c>
      <c r="N5" s="64">
        <v>16</v>
      </c>
      <c r="O5" s="64">
        <v>500.33333333333331</v>
      </c>
      <c r="P5" s="64">
        <v>4</v>
      </c>
      <c r="Q5" s="64">
        <v>127.66666666666667</v>
      </c>
      <c r="R5" s="64">
        <v>3.3333333333333335</v>
      </c>
      <c r="S5" s="64">
        <v>99.333333333333329</v>
      </c>
      <c r="T5" s="64">
        <v>3</v>
      </c>
      <c r="U5" s="64">
        <v>90.333333333333329</v>
      </c>
      <c r="V5" s="64">
        <v>3.6666666666666665</v>
      </c>
      <c r="W5" s="64">
        <v>93.666666666666671</v>
      </c>
      <c r="X5" s="64">
        <v>3.3333333333333335</v>
      </c>
      <c r="Y5" s="64">
        <v>86.666666666666671</v>
      </c>
      <c r="Z5" s="64">
        <v>17.333333333333332</v>
      </c>
      <c r="AA5" s="64">
        <v>497.66666666666669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  <c r="AJ5" s="64">
        <v>33.333333333333336</v>
      </c>
      <c r="AK5" s="64">
        <v>998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53607.583609318455</v>
      </c>
      <c r="AP5" s="138">
        <f>AM5*IF(AL5="k",(AA5*Norms!$H$41)*Norms!$E$36,0)/1000</f>
        <v>71386.009663809644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146664.09327312809</v>
      </c>
      <c r="AW5" s="132"/>
      <c r="AX5" s="132"/>
      <c r="AY5" s="134">
        <f t="shared" ref="AY5:AY36" si="0">E5+O5</f>
        <v>500.33333333333331</v>
      </c>
      <c r="AZ5" s="134">
        <f>IF(AY5&lt;Snund!$B$5,Snund!$B$3*Snund!$B$4*$AX$3+Snund!$B$7*$AW$3*AY5/1000,AY5*Snund!$B$8*$AW$3/1000)</f>
        <v>11767.839999999998</v>
      </c>
      <c r="BA5" s="134">
        <f>AZ5/AY5*E5</f>
        <v>0</v>
      </c>
      <c r="BB5" s="134">
        <f>AZ5/AY5*O5</f>
        <v>11767.839999999998</v>
      </c>
      <c r="BC5" s="134">
        <f>AY5*140*$AW$3/1000</f>
        <v>11767.839999999998</v>
      </c>
      <c r="BD5" s="176">
        <f>AA5*0.1*'Dasagirq_10%'!$B$3/1000</f>
        <v>330.84880000000004</v>
      </c>
      <c r="BE5" s="176">
        <f>AI5*0.1*'Dasagirq_10%'!$B$4/1000</f>
        <v>0</v>
      </c>
      <c r="BF5" s="231">
        <f>BD5+BE5</f>
        <v>330.84880000000004</v>
      </c>
      <c r="BG5" s="234">
        <f>AN5+BA5</f>
        <v>0</v>
      </c>
      <c r="BH5" s="234">
        <f>AO5+AR5+AU5/AJ5*N5+BB5</f>
        <v>75777.263609318456</v>
      </c>
      <c r="BI5" s="234">
        <f>AP5+AS5+AU5/AJ5*Z5+BD5</f>
        <v>82985.518463809654</v>
      </c>
      <c r="BJ5" s="234">
        <f>AQ5+AT5+AU5/AJ5*AH5+BE5</f>
        <v>0</v>
      </c>
      <c r="BK5" s="237">
        <f>BH5+BI5+BJ5</f>
        <v>158762.7820731281</v>
      </c>
    </row>
    <row r="6" spans="1:63" ht="27">
      <c r="A6" s="65">
        <v>2</v>
      </c>
      <c r="B6" s="66" t="s">
        <v>1102</v>
      </c>
      <c r="C6" s="154" t="s">
        <v>1099</v>
      </c>
      <c r="D6" s="3" t="s">
        <v>1095</v>
      </c>
      <c r="E6" s="159">
        <v>0</v>
      </c>
      <c r="F6" s="64">
        <v>3</v>
      </c>
      <c r="G6" s="64">
        <v>79.333333333333329</v>
      </c>
      <c r="H6" s="64">
        <v>3</v>
      </c>
      <c r="I6" s="64">
        <v>77.333333333333329</v>
      </c>
      <c r="J6" s="64">
        <v>2.3333333333333335</v>
      </c>
      <c r="K6" s="64">
        <v>62.666666666666664</v>
      </c>
      <c r="L6" s="64">
        <v>2.6666666666666665</v>
      </c>
      <c r="M6" s="64">
        <v>64.666666666666671</v>
      </c>
      <c r="N6" s="64">
        <v>11</v>
      </c>
      <c r="O6" s="64">
        <v>284</v>
      </c>
      <c r="P6" s="64">
        <v>2.3333333333333335</v>
      </c>
      <c r="Q6" s="64">
        <v>61</v>
      </c>
      <c r="R6" s="64">
        <v>2.6666666666666665</v>
      </c>
      <c r="S6" s="64">
        <v>69.666666666666671</v>
      </c>
      <c r="T6" s="64">
        <v>3</v>
      </c>
      <c r="U6" s="64">
        <v>82.666666666666671</v>
      </c>
      <c r="V6" s="64">
        <v>2.3333333333333335</v>
      </c>
      <c r="W6" s="64">
        <v>62.666666666666664</v>
      </c>
      <c r="X6" s="64">
        <v>2</v>
      </c>
      <c r="Y6" s="64">
        <v>53.666666666666664</v>
      </c>
      <c r="Z6" s="64">
        <v>12.333333333333334</v>
      </c>
      <c r="AA6" s="64">
        <v>329.66666666666669</v>
      </c>
      <c r="AB6" s="64">
        <v>0</v>
      </c>
      <c r="AC6" s="64">
        <v>0</v>
      </c>
      <c r="AD6" s="64">
        <v>0</v>
      </c>
      <c r="AE6" s="64">
        <v>0</v>
      </c>
      <c r="AF6" s="64">
        <v>0</v>
      </c>
      <c r="AG6" s="64">
        <v>0</v>
      </c>
      <c r="AH6" s="64">
        <v>0</v>
      </c>
      <c r="AI6" s="64">
        <v>0</v>
      </c>
      <c r="AJ6" s="64">
        <v>23.333333333333332</v>
      </c>
      <c r="AK6" s="64">
        <v>613.66666666666663</v>
      </c>
      <c r="AL6" s="3" t="str">
        <f t="shared" ref="AL6:AL23" si="1">IF(AND(C6="T",AK6&lt;=72),"t",IF(AND(C6="H",AK6&lt;=162),"t",IF(AND(C6="M",AK6&lt;=207),"t","k")))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30428.821609020204</v>
      </c>
      <c r="AP6" s="138">
        <f>AM6*IF(AL6="k",(AA6*Norms!$H$41)*Norms!$E$36,0)/1000</f>
        <v>47287.852349301902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21670.5</v>
      </c>
      <c r="AV6" s="139">
        <f t="shared" ref="AV6:AV69" si="2">SUM(AO6:AU6)</f>
        <v>99387.173958322106</v>
      </c>
      <c r="AW6" s="132"/>
      <c r="AX6" s="132"/>
      <c r="AY6" s="134">
        <f t="shared" si="0"/>
        <v>284</v>
      </c>
      <c r="AZ6" s="134">
        <f>IF(AY6&lt;Snund!$B$5,Snund!$B$3*Snund!$B$4*$AX$3+Snund!$B$7*$AW$3*AY6/1000,AY6*Snund!$B$8*$AW$3/1000)</f>
        <v>6679.68</v>
      </c>
      <c r="BA6" s="134">
        <f t="shared" ref="BA6:BA69" si="3">AZ6/AY6*E6</f>
        <v>0</v>
      </c>
      <c r="BB6" s="134">
        <f t="shared" ref="BB6:BB69" si="4">AZ6/AY6*O6</f>
        <v>6679.68</v>
      </c>
      <c r="BC6" s="134">
        <f t="shared" ref="BC6:BC69" si="5">AY6*140*$AW$3/1000</f>
        <v>6679.68</v>
      </c>
      <c r="BD6" s="176">
        <f>AA6*0.1*'Dasagirq_10%'!$B$3/1000</f>
        <v>219.16240000000002</v>
      </c>
      <c r="BE6" s="176">
        <f>AI6*0.1*'Dasagirq_10%'!$B$4/1000</f>
        <v>0</v>
      </c>
      <c r="BF6" s="231">
        <f t="shared" ref="BF6:BF69" si="6">BD6+BE6</f>
        <v>219.16240000000002</v>
      </c>
      <c r="BG6" s="234">
        <f t="shared" ref="BG6:BG69" si="7">AN6+BA6</f>
        <v>0</v>
      </c>
      <c r="BH6" s="234">
        <f t="shared" ref="BH6:BH69" si="8">AO6+AR6+AU6/AJ6*N6+BB6</f>
        <v>47324.594466163064</v>
      </c>
      <c r="BI6" s="234">
        <f t="shared" ref="BI6:BI69" si="9">AP6+AS6+AU6/AJ6*Z6+BD6</f>
        <v>58961.421892159051</v>
      </c>
      <c r="BJ6" s="234">
        <f t="shared" ref="BJ6:BJ69" si="10">AQ6+AT6+AU6/AJ6*AH6+BE6</f>
        <v>0</v>
      </c>
      <c r="BK6" s="237">
        <f t="shared" ref="BK6:BK69" si="11">BH6+BI6+BJ6</f>
        <v>106286.01635832211</v>
      </c>
    </row>
    <row r="7" spans="1:63" ht="27">
      <c r="A7" s="65">
        <v>3</v>
      </c>
      <c r="B7" s="66" t="s">
        <v>1103</v>
      </c>
      <c r="C7" s="154" t="s">
        <v>1099</v>
      </c>
      <c r="D7" s="3" t="s">
        <v>1095</v>
      </c>
      <c r="E7" s="159">
        <v>0</v>
      </c>
      <c r="F7" s="64">
        <v>2</v>
      </c>
      <c r="G7" s="64">
        <v>51</v>
      </c>
      <c r="H7" s="64">
        <v>2</v>
      </c>
      <c r="I7" s="64">
        <v>50.666666666666664</v>
      </c>
      <c r="J7" s="64">
        <v>2</v>
      </c>
      <c r="K7" s="64">
        <v>46.333333333333336</v>
      </c>
      <c r="L7" s="64">
        <v>2</v>
      </c>
      <c r="M7" s="64">
        <v>52</v>
      </c>
      <c r="N7" s="64">
        <v>8</v>
      </c>
      <c r="O7" s="64">
        <v>200</v>
      </c>
      <c r="P7" s="64">
        <v>2</v>
      </c>
      <c r="Q7" s="64">
        <v>42</v>
      </c>
      <c r="R7" s="64">
        <v>2</v>
      </c>
      <c r="S7" s="64">
        <v>35</v>
      </c>
      <c r="T7" s="64">
        <v>2</v>
      </c>
      <c r="U7" s="64">
        <v>39</v>
      </c>
      <c r="V7" s="64">
        <v>2</v>
      </c>
      <c r="W7" s="64">
        <v>45.666666666666664</v>
      </c>
      <c r="X7" s="64">
        <v>1.3333333333333333</v>
      </c>
      <c r="Y7" s="64">
        <v>36.666666666666664</v>
      </c>
      <c r="Z7" s="64">
        <v>9.3333333333333339</v>
      </c>
      <c r="AA7" s="64">
        <v>198.33333333333334</v>
      </c>
      <c r="AB7" s="64">
        <v>0</v>
      </c>
      <c r="AC7" s="64">
        <v>0</v>
      </c>
      <c r="AD7" s="64">
        <v>0</v>
      </c>
      <c r="AE7" s="64">
        <v>0</v>
      </c>
      <c r="AF7" s="64">
        <v>0</v>
      </c>
      <c r="AG7" s="64">
        <v>0</v>
      </c>
      <c r="AH7" s="64">
        <v>0</v>
      </c>
      <c r="AI7" s="64">
        <v>0</v>
      </c>
      <c r="AJ7" s="64">
        <v>17.333333333333332</v>
      </c>
      <c r="AK7" s="64">
        <v>398.33333333333331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21428.747611986058</v>
      </c>
      <c r="AP7" s="138">
        <f>AM7*IF(AL7="k",(AA7*Norms!$H$41)*Norms!$E$36,0)/1000</f>
        <v>28449.213496293869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71548.461108279924</v>
      </c>
      <c r="AW7" s="132"/>
      <c r="AX7" s="132"/>
      <c r="AY7" s="134">
        <f t="shared" si="0"/>
        <v>200</v>
      </c>
      <c r="AZ7" s="134">
        <f>IF(AY7&lt;Snund!$B$5,Snund!$B$3*Snund!$B$4*$AX$3+Snund!$B$7*$AW$3*AY7/1000,AY7*Snund!$B$8*$AW$3/1000)</f>
        <v>4704</v>
      </c>
      <c r="BA7" s="134">
        <f t="shared" si="3"/>
        <v>0</v>
      </c>
      <c r="BB7" s="134">
        <f t="shared" si="4"/>
        <v>4704</v>
      </c>
      <c r="BC7" s="134">
        <f t="shared" si="5"/>
        <v>4704</v>
      </c>
      <c r="BD7" s="176">
        <f>AA7*0.1*'Dasagirq_10%'!$B$3/1000</f>
        <v>131.85200000000003</v>
      </c>
      <c r="BE7" s="176">
        <f>AI7*0.1*'Dasagirq_10%'!$B$4/1000</f>
        <v>0</v>
      </c>
      <c r="BF7" s="231">
        <f t="shared" si="6"/>
        <v>131.85200000000003</v>
      </c>
      <c r="BG7" s="234">
        <f t="shared" si="7"/>
        <v>0</v>
      </c>
      <c r="BH7" s="234">
        <f t="shared" si="8"/>
        <v>36134.516842755293</v>
      </c>
      <c r="BI7" s="234">
        <f t="shared" si="9"/>
        <v>40249.796265524637</v>
      </c>
      <c r="BJ7" s="234">
        <f t="shared" si="10"/>
        <v>0</v>
      </c>
      <c r="BK7" s="237">
        <f t="shared" si="11"/>
        <v>76384.313108279923</v>
      </c>
    </row>
    <row r="8" spans="1:63" ht="27">
      <c r="A8" s="65">
        <v>4</v>
      </c>
      <c r="B8" s="66" t="s">
        <v>1104</v>
      </c>
      <c r="C8" s="154" t="s">
        <v>1099</v>
      </c>
      <c r="D8" s="3" t="s">
        <v>1095</v>
      </c>
      <c r="E8" s="159">
        <v>0</v>
      </c>
      <c r="F8" s="64">
        <v>1</v>
      </c>
      <c r="G8" s="64">
        <v>46.666666666666664</v>
      </c>
      <c r="H8" s="64">
        <v>1</v>
      </c>
      <c r="I8" s="64">
        <v>36.333333333333336</v>
      </c>
      <c r="J8" s="64">
        <v>1.6666666666666667</v>
      </c>
      <c r="K8" s="64">
        <v>38.666666666666664</v>
      </c>
      <c r="L8" s="64">
        <v>2</v>
      </c>
      <c r="M8" s="64">
        <v>46.666666666666664</v>
      </c>
      <c r="N8" s="64">
        <v>5.666666666666667</v>
      </c>
      <c r="O8" s="64">
        <v>168.33333333333334</v>
      </c>
      <c r="P8" s="64">
        <v>2</v>
      </c>
      <c r="Q8" s="64">
        <v>41.666666666666664</v>
      </c>
      <c r="R8" s="64">
        <v>2</v>
      </c>
      <c r="S8" s="64">
        <v>36.666666666666664</v>
      </c>
      <c r="T8" s="64">
        <v>2</v>
      </c>
      <c r="U8" s="64">
        <v>40.666666666666664</v>
      </c>
      <c r="V8" s="64">
        <v>1.3333333333333333</v>
      </c>
      <c r="W8" s="64">
        <v>37.666666666666664</v>
      </c>
      <c r="X8" s="64">
        <v>1</v>
      </c>
      <c r="Y8" s="64">
        <v>30.333333333333332</v>
      </c>
      <c r="Z8" s="64">
        <v>8.3333333333333339</v>
      </c>
      <c r="AA8" s="64">
        <v>187</v>
      </c>
      <c r="AB8" s="64">
        <v>0</v>
      </c>
      <c r="AC8" s="64">
        <v>0</v>
      </c>
      <c r="AD8" s="64">
        <v>0</v>
      </c>
      <c r="AE8" s="64">
        <v>0</v>
      </c>
      <c r="AF8" s="64">
        <v>0</v>
      </c>
      <c r="AG8" s="64">
        <v>0</v>
      </c>
      <c r="AH8" s="64">
        <v>0</v>
      </c>
      <c r="AI8" s="64">
        <v>0</v>
      </c>
      <c r="AJ8" s="64">
        <v>14</v>
      </c>
      <c r="AK8" s="64">
        <v>355.33333333333331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18035.8625734216</v>
      </c>
      <c r="AP8" s="138">
        <f>AM8*IF(AL8="k",(AA8*Norms!$H$41)*Norms!$E$36,0)/1000</f>
        <v>26823.544153648501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66529.906727070105</v>
      </c>
      <c r="AW8" s="225"/>
      <c r="AX8" s="132"/>
      <c r="AY8" s="134">
        <f t="shared" si="0"/>
        <v>168.33333333333334</v>
      </c>
      <c r="AZ8" s="134">
        <f>IF(AY8&lt;Snund!$B$5,Snund!$B$3*Snund!$B$4*$AX$3+Snund!$B$7*$AW$3*AY8/1000,AY8*Snund!$B$8*$AW$3/1000)</f>
        <v>4070.13</v>
      </c>
      <c r="BA8" s="134">
        <f t="shared" si="3"/>
        <v>0</v>
      </c>
      <c r="BB8" s="134">
        <f t="shared" si="4"/>
        <v>4070.13</v>
      </c>
      <c r="BC8" s="134">
        <f t="shared" si="5"/>
        <v>3959.2</v>
      </c>
      <c r="BD8" s="176">
        <f>AA8*0.1*'Dasagirq_10%'!$B$3/1000</f>
        <v>124.31759999999998</v>
      </c>
      <c r="BE8" s="176">
        <f>AI8*0.1*'Dasagirq_10%'!$B$4/1000</f>
        <v>0</v>
      </c>
      <c r="BF8" s="231">
        <f t="shared" si="6"/>
        <v>124.31759999999998</v>
      </c>
      <c r="BG8" s="234">
        <f t="shared" si="7"/>
        <v>0</v>
      </c>
      <c r="BH8" s="234">
        <f t="shared" si="8"/>
        <v>30877.38543056446</v>
      </c>
      <c r="BI8" s="234">
        <f t="shared" si="9"/>
        <v>39846.968896505648</v>
      </c>
      <c r="BJ8" s="234">
        <f t="shared" si="10"/>
        <v>0</v>
      </c>
      <c r="BK8" s="237">
        <f t="shared" si="11"/>
        <v>70724.354327070105</v>
      </c>
    </row>
    <row r="9" spans="1:63" ht="27">
      <c r="A9" s="65">
        <v>5</v>
      </c>
      <c r="B9" s="66" t="s">
        <v>1105</v>
      </c>
      <c r="C9" s="154" t="s">
        <v>1099</v>
      </c>
      <c r="D9" s="3" t="s">
        <v>1095</v>
      </c>
      <c r="E9" s="159">
        <v>0</v>
      </c>
      <c r="F9" s="64">
        <v>4</v>
      </c>
      <c r="G9" s="64">
        <v>113.33333333333333</v>
      </c>
      <c r="H9" s="64">
        <v>4</v>
      </c>
      <c r="I9" s="64">
        <v>113</v>
      </c>
      <c r="J9" s="64">
        <v>4</v>
      </c>
      <c r="K9" s="64">
        <v>109</v>
      </c>
      <c r="L9" s="64">
        <v>4</v>
      </c>
      <c r="M9" s="64">
        <v>115</v>
      </c>
      <c r="N9" s="64">
        <v>16</v>
      </c>
      <c r="O9" s="64">
        <v>450.33333333333331</v>
      </c>
      <c r="P9" s="64">
        <v>4</v>
      </c>
      <c r="Q9" s="64">
        <v>115</v>
      </c>
      <c r="R9" s="64">
        <v>3.3333333333333335</v>
      </c>
      <c r="S9" s="64">
        <v>95.666666666666671</v>
      </c>
      <c r="T9" s="64">
        <v>3</v>
      </c>
      <c r="U9" s="64">
        <v>91.666666666666671</v>
      </c>
      <c r="V9" s="64">
        <v>3</v>
      </c>
      <c r="W9" s="64">
        <v>94</v>
      </c>
      <c r="X9" s="64">
        <v>3</v>
      </c>
      <c r="Y9" s="64">
        <v>82</v>
      </c>
      <c r="Z9" s="64">
        <v>16.333333333333332</v>
      </c>
      <c r="AA9" s="64">
        <v>478.33333333333331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32.333333333333336</v>
      </c>
      <c r="AK9" s="64">
        <v>928.66666666666663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48250.396706321939</v>
      </c>
      <c r="AP9" s="138">
        <f>AM9*IF(AL9="k",(AA9*Norms!$H$41)*Norms!$E$36,0)/1000</f>
        <v>68612.809020473433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138533.70572679536</v>
      </c>
      <c r="AW9" s="225"/>
      <c r="AX9" s="132"/>
      <c r="AY9" s="134">
        <f t="shared" si="0"/>
        <v>450.33333333333331</v>
      </c>
      <c r="AZ9" s="134">
        <f>IF(AY9&lt;Snund!$B$5,Snund!$B$3*Snund!$B$4*$AX$3+Snund!$B$7*$AW$3*AY9/1000,AY9*Snund!$B$8*$AW$3/1000)</f>
        <v>10591.84</v>
      </c>
      <c r="BA9" s="134">
        <f t="shared" si="3"/>
        <v>0</v>
      </c>
      <c r="BB9" s="134">
        <f t="shared" si="4"/>
        <v>10591.84</v>
      </c>
      <c r="BC9" s="134">
        <f t="shared" si="5"/>
        <v>10591.84</v>
      </c>
      <c r="BD9" s="176">
        <f>AA9*0.1*'Dasagirq_10%'!$B$3/1000</f>
        <v>317.99599999999998</v>
      </c>
      <c r="BE9" s="176">
        <f>AI9*0.1*'Dasagirq_10%'!$B$4/1000</f>
        <v>0</v>
      </c>
      <c r="BF9" s="231">
        <f t="shared" si="6"/>
        <v>317.99599999999998</v>
      </c>
      <c r="BG9" s="234">
        <f t="shared" si="7"/>
        <v>0</v>
      </c>
      <c r="BH9" s="234">
        <f t="shared" si="8"/>
        <v>69565.78309807452</v>
      </c>
      <c r="BI9" s="234">
        <f t="shared" si="9"/>
        <v>79877.758628720854</v>
      </c>
      <c r="BJ9" s="234">
        <f t="shared" si="10"/>
        <v>0</v>
      </c>
      <c r="BK9" s="237">
        <f t="shared" si="11"/>
        <v>149443.54172679537</v>
      </c>
    </row>
    <row r="10" spans="1:63" ht="27">
      <c r="A10" s="65">
        <v>9</v>
      </c>
      <c r="B10" s="66" t="s">
        <v>1106</v>
      </c>
      <c r="C10" s="55" t="s">
        <v>1100</v>
      </c>
      <c r="D10" s="3" t="s">
        <v>1095</v>
      </c>
      <c r="E10" s="159">
        <v>32.666666666666664</v>
      </c>
      <c r="F10" s="64">
        <v>1.3333333333333333</v>
      </c>
      <c r="G10" s="64">
        <v>31</v>
      </c>
      <c r="H10" s="64">
        <v>1.6666666666666667</v>
      </c>
      <c r="I10" s="64">
        <v>34.666666666666664</v>
      </c>
      <c r="J10" s="64">
        <v>1.3333333333333333</v>
      </c>
      <c r="K10" s="64">
        <v>35.333333333333336</v>
      </c>
      <c r="L10" s="64">
        <v>1.6666666666666667</v>
      </c>
      <c r="M10" s="64">
        <v>40</v>
      </c>
      <c r="N10" s="64">
        <v>6</v>
      </c>
      <c r="O10" s="64">
        <v>141</v>
      </c>
      <c r="P10" s="64">
        <v>1.3333333333333333</v>
      </c>
      <c r="Q10" s="64">
        <v>36.333333333333336</v>
      </c>
      <c r="R10" s="64">
        <v>1.6666666666666667</v>
      </c>
      <c r="S10" s="64">
        <v>35.666666666666664</v>
      </c>
      <c r="T10" s="64">
        <v>1.3333333333333333</v>
      </c>
      <c r="U10" s="64">
        <v>35</v>
      </c>
      <c r="V10" s="64">
        <v>1</v>
      </c>
      <c r="W10" s="64">
        <v>28.666666666666668</v>
      </c>
      <c r="X10" s="64">
        <v>1.6666666666666667</v>
      </c>
      <c r="Y10" s="64">
        <v>32.666666666666664</v>
      </c>
      <c r="Z10" s="64">
        <v>7</v>
      </c>
      <c r="AA10" s="64">
        <v>168.33333333333334</v>
      </c>
      <c r="AB10" s="64">
        <v>1.3333333333333333</v>
      </c>
      <c r="AC10" s="64">
        <v>32</v>
      </c>
      <c r="AD10" s="64">
        <v>1</v>
      </c>
      <c r="AE10" s="64">
        <v>22.666666666666668</v>
      </c>
      <c r="AF10" s="64">
        <v>1</v>
      </c>
      <c r="AG10" s="64">
        <v>17</v>
      </c>
      <c r="AH10" s="64">
        <v>3.3333333333333335</v>
      </c>
      <c r="AI10" s="64">
        <v>71.666666666666671</v>
      </c>
      <c r="AJ10" s="64">
        <v>16.333333333333332</v>
      </c>
      <c r="AK10" s="64">
        <v>381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3500.0287766243896</v>
      </c>
      <c r="AO10" s="138">
        <f>AM10*IF(AL10="k",(O10*Norms!$H$40)*Norms!$E$36,0)/1000</f>
        <v>15107.267066450173</v>
      </c>
      <c r="AP10" s="138">
        <f>AM10*IF(AL10="k",(AA10*Norms!$H$41)*Norms!$E$36,0)/1000</f>
        <v>24145.971118703197</v>
      </c>
      <c r="AQ10" s="138">
        <f>AM10*IF(AL10="k",(AI10*Norms!$H$42)*Norms!$E$36,0)/1000</f>
        <v>12787.277146417804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73711.01533157118</v>
      </c>
      <c r="AW10" s="225"/>
      <c r="AX10" s="132"/>
      <c r="AY10" s="134">
        <f t="shared" si="0"/>
        <v>173.66666666666666</v>
      </c>
      <c r="AZ10" s="134">
        <f>IF(AY10&lt;Snund!$B$5,Snund!$B$3*Snund!$B$4*$AX$3+Snund!$B$7*$AW$3*AY10/1000,AY10*Snund!$B$8*$AW$3/1000)</f>
        <v>4084.64</v>
      </c>
      <c r="BA10" s="134">
        <f t="shared" si="3"/>
        <v>768.31999999999994</v>
      </c>
      <c r="BB10" s="134">
        <f t="shared" si="4"/>
        <v>3316.32</v>
      </c>
      <c r="BC10" s="134">
        <f t="shared" si="5"/>
        <v>4084.64</v>
      </c>
      <c r="BD10" s="176">
        <f>AA10*0.1*'Dasagirq_10%'!$B$3/1000</f>
        <v>111.90800000000002</v>
      </c>
      <c r="BE10" s="176">
        <f>AI10*0.1*'Dasagirq_10%'!$B$4/1000</f>
        <v>57.930316666666677</v>
      </c>
      <c r="BF10" s="231">
        <f t="shared" si="6"/>
        <v>169.83831666666669</v>
      </c>
      <c r="BG10" s="234">
        <f t="shared" si="7"/>
        <v>4268.3487766243898</v>
      </c>
      <c r="BH10" s="234">
        <f t="shared" si="8"/>
        <v>26384.178903184868</v>
      </c>
      <c r="BI10" s="234">
        <f t="shared" si="9"/>
        <v>33545.236261560342</v>
      </c>
      <c r="BJ10" s="234">
        <f t="shared" si="10"/>
        <v>17267.758483492631</v>
      </c>
      <c r="BK10" s="237">
        <f t="shared" si="11"/>
        <v>77197.173648237833</v>
      </c>
    </row>
    <row r="11" spans="1:63" ht="27">
      <c r="A11" s="65">
        <v>10</v>
      </c>
      <c r="B11" s="66" t="s">
        <v>1107</v>
      </c>
      <c r="C11" s="55" t="s">
        <v>1100</v>
      </c>
      <c r="D11" s="3" t="s">
        <v>1095</v>
      </c>
      <c r="E11" s="159">
        <v>0</v>
      </c>
      <c r="F11" s="64">
        <v>2</v>
      </c>
      <c r="G11" s="64">
        <v>54.333333333333336</v>
      </c>
      <c r="H11" s="64">
        <v>2</v>
      </c>
      <c r="I11" s="64">
        <v>46.666666666666664</v>
      </c>
      <c r="J11" s="64">
        <v>2</v>
      </c>
      <c r="K11" s="64">
        <v>43.666666666666664</v>
      </c>
      <c r="L11" s="64">
        <v>2</v>
      </c>
      <c r="M11" s="64">
        <v>44</v>
      </c>
      <c r="N11" s="64">
        <v>8</v>
      </c>
      <c r="O11" s="64">
        <v>188.66666666666666</v>
      </c>
      <c r="P11" s="64">
        <v>2</v>
      </c>
      <c r="Q11" s="64">
        <v>42</v>
      </c>
      <c r="R11" s="64">
        <v>2</v>
      </c>
      <c r="S11" s="64">
        <v>37</v>
      </c>
      <c r="T11" s="64">
        <v>2</v>
      </c>
      <c r="U11" s="64">
        <v>37</v>
      </c>
      <c r="V11" s="64">
        <v>1.3333333333333333</v>
      </c>
      <c r="W11" s="64">
        <v>29.333333333333332</v>
      </c>
      <c r="X11" s="64">
        <v>1</v>
      </c>
      <c r="Y11" s="64">
        <v>25</v>
      </c>
      <c r="Z11" s="64">
        <v>8.3333333333333339</v>
      </c>
      <c r="AA11" s="64">
        <v>170.33333333333334</v>
      </c>
      <c r="AB11" s="64">
        <v>1</v>
      </c>
      <c r="AC11" s="64">
        <v>25.666666666666668</v>
      </c>
      <c r="AD11" s="64">
        <v>1.6666666666666667</v>
      </c>
      <c r="AE11" s="64">
        <v>30</v>
      </c>
      <c r="AF11" s="64">
        <v>2</v>
      </c>
      <c r="AG11" s="64">
        <v>32</v>
      </c>
      <c r="AH11" s="64">
        <v>4.666666666666667</v>
      </c>
      <c r="AI11" s="64">
        <v>87.666666666666671</v>
      </c>
      <c r="AJ11" s="64">
        <v>21</v>
      </c>
      <c r="AK11" s="64">
        <v>446.66666666666669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20214.451913973513</v>
      </c>
      <c r="AP11" s="138">
        <f>AM11*IF(AL11="k",(AA11*Norms!$H$41)*Norms!$E$36,0)/1000</f>
        <v>24432.853943875907</v>
      </c>
      <c r="AQ11" s="138">
        <f>AM11*IF(AL11="k",(AI11*Norms!$H$42)*Norms!$E$36,0)/1000</f>
        <v>15642.111113990151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21670.5</v>
      </c>
      <c r="AV11" s="139">
        <f t="shared" si="2"/>
        <v>81959.916971839571</v>
      </c>
      <c r="AW11" s="134"/>
      <c r="AX11" s="132"/>
      <c r="AY11" s="134">
        <f t="shared" si="0"/>
        <v>188.66666666666666</v>
      </c>
      <c r="AZ11" s="134">
        <f>IF(AY11&lt;Snund!$B$5,Snund!$B$3*Snund!$B$4*$AX$3+Snund!$B$7*$AW$3*AY11/1000,AY11*Snund!$B$8*$AW$3/1000)</f>
        <v>4437.4399999999996</v>
      </c>
      <c r="BA11" s="134">
        <f t="shared" si="3"/>
        <v>0</v>
      </c>
      <c r="BB11" s="134">
        <f t="shared" si="4"/>
        <v>4437.4399999999996</v>
      </c>
      <c r="BC11" s="134">
        <f t="shared" si="5"/>
        <v>4437.4399999999996</v>
      </c>
      <c r="BD11" s="176">
        <f>AA11*0.1*'Dasagirq_10%'!$B$3/1000</f>
        <v>113.2376</v>
      </c>
      <c r="BE11" s="176">
        <f>AI11*0.1*'Dasagirq_10%'!$B$4/1000</f>
        <v>70.86359666666668</v>
      </c>
      <c r="BF11" s="231">
        <f t="shared" si="6"/>
        <v>184.10119666666668</v>
      </c>
      <c r="BG11" s="234">
        <f t="shared" si="7"/>
        <v>0</v>
      </c>
      <c r="BH11" s="234">
        <f t="shared" si="8"/>
        <v>32907.320485402088</v>
      </c>
      <c r="BI11" s="234">
        <f t="shared" si="9"/>
        <v>33145.496305780667</v>
      </c>
      <c r="BJ11" s="234">
        <f t="shared" si="10"/>
        <v>20528.641377323485</v>
      </c>
      <c r="BK11" s="237">
        <f t="shared" si="11"/>
        <v>86581.458168506244</v>
      </c>
    </row>
    <row r="12" spans="1:63" ht="27">
      <c r="A12" s="65">
        <v>13</v>
      </c>
      <c r="B12" s="66" t="s">
        <v>1108</v>
      </c>
      <c r="C12" s="55" t="s">
        <v>1100</v>
      </c>
      <c r="D12" s="3" t="s">
        <v>1095</v>
      </c>
      <c r="E12" s="159">
        <v>35.666666666666664</v>
      </c>
      <c r="F12" s="64">
        <v>2</v>
      </c>
      <c r="G12" s="64">
        <v>35.666666666666664</v>
      </c>
      <c r="H12" s="64">
        <v>2</v>
      </c>
      <c r="I12" s="64">
        <v>41.333333333333336</v>
      </c>
      <c r="J12" s="64">
        <v>2</v>
      </c>
      <c r="K12" s="64">
        <v>40.666666666666664</v>
      </c>
      <c r="L12" s="64">
        <v>1.3333333333333333</v>
      </c>
      <c r="M12" s="64">
        <v>35</v>
      </c>
      <c r="N12" s="64">
        <v>7.333333333333333</v>
      </c>
      <c r="O12" s="64">
        <v>152.66666666666666</v>
      </c>
      <c r="P12" s="64">
        <v>1.6666666666666667</v>
      </c>
      <c r="Q12" s="64">
        <v>41</v>
      </c>
      <c r="R12" s="64">
        <v>2</v>
      </c>
      <c r="S12" s="64">
        <v>39</v>
      </c>
      <c r="T12" s="64">
        <v>1.3333333333333333</v>
      </c>
      <c r="U12" s="64">
        <v>32.666666666666664</v>
      </c>
      <c r="V12" s="64">
        <v>1.6666666666666667</v>
      </c>
      <c r="W12" s="64">
        <v>35.666666666666664</v>
      </c>
      <c r="X12" s="64">
        <v>1.3333333333333333</v>
      </c>
      <c r="Y12" s="64">
        <v>35.333333333333336</v>
      </c>
      <c r="Z12" s="64">
        <v>8</v>
      </c>
      <c r="AA12" s="64">
        <v>183.66666666666666</v>
      </c>
      <c r="AB12" s="64">
        <v>1.6666666666666667</v>
      </c>
      <c r="AC12" s="64">
        <v>37.333333333333336</v>
      </c>
      <c r="AD12" s="64">
        <v>2</v>
      </c>
      <c r="AE12" s="64">
        <v>33.666666666666664</v>
      </c>
      <c r="AF12" s="64">
        <v>2</v>
      </c>
      <c r="AG12" s="64">
        <v>33</v>
      </c>
      <c r="AH12" s="64">
        <v>5.666666666666667</v>
      </c>
      <c r="AI12" s="64">
        <v>104</v>
      </c>
      <c r="AJ12" s="64">
        <v>21</v>
      </c>
      <c r="AK12" s="64">
        <v>440.33333333333331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3821.4599908041805</v>
      </c>
      <c r="AO12" s="138">
        <f>AM12*IF(AL12="k",(O12*Norms!$H$40)*Norms!$E$36,0)/1000</f>
        <v>16357.277343816026</v>
      </c>
      <c r="AP12" s="138">
        <f>AM12*IF(AL12="k",(AA12*Norms!$H$41)*Norms!$E$36,0)/1000</f>
        <v>26345.406111693981</v>
      </c>
      <c r="AQ12" s="138">
        <f>AM12*IF(AL12="k",(AI12*Norms!$H$42)*Norms!$E$36,0)/1000</f>
        <v>18556.420789220254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82929.604244730261</v>
      </c>
      <c r="AW12" s="134"/>
      <c r="AX12" s="132"/>
      <c r="AY12" s="134">
        <f t="shared" si="0"/>
        <v>188.33333333333331</v>
      </c>
      <c r="AZ12" s="134">
        <f>IF(AY12&lt;Snund!$B$5,Snund!$B$3*Snund!$B$4*$AX$3+Snund!$B$7*$AW$3*AY12/1000,AY12*Snund!$B$8*$AW$3/1000)</f>
        <v>4429.6000000000004</v>
      </c>
      <c r="BA12" s="134">
        <f t="shared" si="3"/>
        <v>838.88000000000011</v>
      </c>
      <c r="BB12" s="134">
        <f t="shared" si="4"/>
        <v>3590.7200000000003</v>
      </c>
      <c r="BC12" s="134">
        <f t="shared" si="5"/>
        <v>4429.6000000000004</v>
      </c>
      <c r="BD12" s="176">
        <f>AA12*0.1*'Dasagirq_10%'!$B$3/1000</f>
        <v>122.1016</v>
      </c>
      <c r="BE12" s="176">
        <f>AI12*0.1*'Dasagirq_10%'!$B$4/1000</f>
        <v>84.066320000000005</v>
      </c>
      <c r="BF12" s="231">
        <f t="shared" si="6"/>
        <v>206.16792000000001</v>
      </c>
      <c r="BG12" s="234">
        <f t="shared" si="7"/>
        <v>4660.3399908041811</v>
      </c>
      <c r="BH12" s="234">
        <f t="shared" si="8"/>
        <v>27515.473534292214</v>
      </c>
      <c r="BI12" s="234">
        <f t="shared" si="9"/>
        <v>34722.936283122552</v>
      </c>
      <c r="BJ12" s="234">
        <f t="shared" si="10"/>
        <v>24488.082347315492</v>
      </c>
      <c r="BK12" s="237">
        <f t="shared" si="11"/>
        <v>86726.492164730254</v>
      </c>
    </row>
    <row r="13" spans="1:63" ht="27">
      <c r="A13" s="65">
        <v>26</v>
      </c>
      <c r="B13" s="66" t="s">
        <v>1109</v>
      </c>
      <c r="C13" s="55" t="s">
        <v>1100</v>
      </c>
      <c r="D13" s="3" t="s">
        <v>1095</v>
      </c>
      <c r="E13" s="159">
        <v>40</v>
      </c>
      <c r="F13" s="64">
        <v>2</v>
      </c>
      <c r="G13" s="64">
        <v>56.666666666666664</v>
      </c>
      <c r="H13" s="64">
        <v>2</v>
      </c>
      <c r="I13" s="64">
        <v>50.666666666666664</v>
      </c>
      <c r="J13" s="64">
        <v>2</v>
      </c>
      <c r="K13" s="64">
        <v>46</v>
      </c>
      <c r="L13" s="64">
        <v>2</v>
      </c>
      <c r="M13" s="64">
        <v>44</v>
      </c>
      <c r="N13" s="64">
        <v>8</v>
      </c>
      <c r="O13" s="64">
        <v>197.33333333333334</v>
      </c>
      <c r="P13" s="64">
        <v>2</v>
      </c>
      <c r="Q13" s="64">
        <v>42</v>
      </c>
      <c r="R13" s="64">
        <v>1.3333333333333333</v>
      </c>
      <c r="S13" s="64">
        <v>35</v>
      </c>
      <c r="T13" s="64">
        <v>1.6666666666666667</v>
      </c>
      <c r="U13" s="64">
        <v>44.666666666666664</v>
      </c>
      <c r="V13" s="64">
        <v>1.3333333333333333</v>
      </c>
      <c r="W13" s="64">
        <v>35</v>
      </c>
      <c r="X13" s="64">
        <v>1.6666666666666667</v>
      </c>
      <c r="Y13" s="64">
        <v>33</v>
      </c>
      <c r="Z13" s="64">
        <v>8</v>
      </c>
      <c r="AA13" s="64">
        <v>189.66666666666666</v>
      </c>
      <c r="AB13" s="64">
        <v>1.3333333333333333</v>
      </c>
      <c r="AC13" s="64">
        <v>28.666666666666668</v>
      </c>
      <c r="AD13" s="64">
        <v>1.6666666666666667</v>
      </c>
      <c r="AE13" s="64">
        <v>30.333333333333332</v>
      </c>
      <c r="AF13" s="64">
        <v>1.3333333333333333</v>
      </c>
      <c r="AG13" s="64">
        <v>27</v>
      </c>
      <c r="AH13" s="64">
        <v>4.333333333333333</v>
      </c>
      <c r="AI13" s="64">
        <v>86</v>
      </c>
      <c r="AJ13" s="64">
        <v>20.333333333333332</v>
      </c>
      <c r="AK13" s="64">
        <v>473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4285.7495223972119</v>
      </c>
      <c r="AO13" s="138">
        <f>AM13*IF(AL13="k",(O13*Norms!$H$40)*Norms!$E$36,0)/1000</f>
        <v>21143.030977159578</v>
      </c>
      <c r="AP13" s="138">
        <f>AM13*IF(AL13="k",(AA13*Norms!$H$41)*Norms!$E$36,0)/1000</f>
        <v>27206.054587212115</v>
      </c>
      <c r="AQ13" s="138">
        <f>AM13*IF(AL13="k",(AI13*Norms!$H$42)*Norms!$E$36,0)/1000</f>
        <v>15344.732575701364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21670.5</v>
      </c>
      <c r="AV13" s="139">
        <f t="shared" si="2"/>
        <v>85364.318140073054</v>
      </c>
      <c r="AW13" s="225"/>
      <c r="AX13" s="132"/>
      <c r="AY13" s="134">
        <f t="shared" si="0"/>
        <v>237.33333333333334</v>
      </c>
      <c r="AZ13" s="134">
        <f>IF(AY13&lt;Snund!$B$5,Snund!$B$3*Snund!$B$4*$AX$3+Snund!$B$7*$AW$3*AY13/1000,AY13*Snund!$B$8*$AW$3/1000)</f>
        <v>5582.0800000000008</v>
      </c>
      <c r="BA13" s="134">
        <f t="shared" si="3"/>
        <v>940.80000000000018</v>
      </c>
      <c r="BB13" s="134">
        <f t="shared" si="4"/>
        <v>4641.2800000000007</v>
      </c>
      <c r="BC13" s="134">
        <f t="shared" si="5"/>
        <v>5582.0800000000008</v>
      </c>
      <c r="BD13" s="176">
        <f>AA13*0.1*'Dasagirq_10%'!$B$3/1000</f>
        <v>126.09039999999999</v>
      </c>
      <c r="BE13" s="176">
        <f>AI13*0.1*'Dasagirq_10%'!$B$4/1000</f>
        <v>69.516379999999998</v>
      </c>
      <c r="BF13" s="231">
        <f t="shared" si="6"/>
        <v>195.60677999999999</v>
      </c>
      <c r="BG13" s="234">
        <f t="shared" si="7"/>
        <v>5226.5495223972121</v>
      </c>
      <c r="BH13" s="234">
        <f t="shared" si="8"/>
        <v>34310.409337815319</v>
      </c>
      <c r="BI13" s="234">
        <f t="shared" si="9"/>
        <v>35858.243347867858</v>
      </c>
      <c r="BJ13" s="234">
        <f t="shared" si="10"/>
        <v>20032.552234389888</v>
      </c>
      <c r="BK13" s="237">
        <f t="shared" si="11"/>
        <v>90201.204920073069</v>
      </c>
    </row>
    <row r="14" spans="1:63" ht="27">
      <c r="A14" s="65">
        <v>27</v>
      </c>
      <c r="B14" s="66" t="s">
        <v>1110</v>
      </c>
      <c r="C14" s="55" t="s">
        <v>1100</v>
      </c>
      <c r="D14" s="3" t="s">
        <v>1095</v>
      </c>
      <c r="E14" s="159">
        <v>0</v>
      </c>
      <c r="F14" s="64">
        <v>2</v>
      </c>
      <c r="G14" s="64">
        <v>56.666666666666664</v>
      </c>
      <c r="H14" s="64">
        <v>2</v>
      </c>
      <c r="I14" s="64">
        <v>62</v>
      </c>
      <c r="J14" s="64">
        <v>2</v>
      </c>
      <c r="K14" s="64">
        <v>65.666666666666671</v>
      </c>
      <c r="L14" s="64">
        <v>2</v>
      </c>
      <c r="M14" s="64">
        <v>64.666666666666671</v>
      </c>
      <c r="N14" s="64">
        <v>8</v>
      </c>
      <c r="O14" s="64">
        <v>249</v>
      </c>
      <c r="P14" s="64">
        <v>2</v>
      </c>
      <c r="Q14" s="64">
        <v>54</v>
      </c>
      <c r="R14" s="64">
        <v>2</v>
      </c>
      <c r="S14" s="64">
        <v>53</v>
      </c>
      <c r="T14" s="64">
        <v>2</v>
      </c>
      <c r="U14" s="64">
        <v>52.333333333333336</v>
      </c>
      <c r="V14" s="64">
        <v>2</v>
      </c>
      <c r="W14" s="64">
        <v>41</v>
      </c>
      <c r="X14" s="64">
        <v>2</v>
      </c>
      <c r="Y14" s="64">
        <v>40</v>
      </c>
      <c r="Z14" s="64">
        <v>10</v>
      </c>
      <c r="AA14" s="64">
        <v>240.33333333333334</v>
      </c>
      <c r="AB14" s="64">
        <v>2</v>
      </c>
      <c r="AC14" s="64">
        <v>43.333333333333336</v>
      </c>
      <c r="AD14" s="64">
        <v>2</v>
      </c>
      <c r="AE14" s="64">
        <v>44.666666666666664</v>
      </c>
      <c r="AF14" s="64">
        <v>2</v>
      </c>
      <c r="AG14" s="64">
        <v>42.333333333333336</v>
      </c>
      <c r="AH14" s="64">
        <v>6</v>
      </c>
      <c r="AI14" s="64">
        <v>130.33333333333334</v>
      </c>
      <c r="AJ14" s="64">
        <v>24</v>
      </c>
      <c r="AK14" s="64">
        <v>619.66666666666663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26678.790776922644</v>
      </c>
      <c r="AP14" s="138">
        <f>AM14*IF(AL14="k",(AA14*Norms!$H$41)*Norms!$E$36,0)/1000</f>
        <v>34473.752824920804</v>
      </c>
      <c r="AQ14" s="138">
        <f>AM14*IF(AL14="k",(AI14*Norms!$H$42)*Norms!$E$36,0)/1000</f>
        <v>23255.001694183076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21670.5</v>
      </c>
      <c r="AV14" s="139">
        <f t="shared" si="2"/>
        <v>106078.04529602652</v>
      </c>
      <c r="AW14" s="134"/>
      <c r="AX14" s="132"/>
      <c r="AY14" s="134">
        <f t="shared" si="0"/>
        <v>249</v>
      </c>
      <c r="AZ14" s="134">
        <f>IF(AY14&lt;Snund!$B$5,Snund!$B$3*Snund!$B$4*$AX$3+Snund!$B$7*$AW$3*AY14/1000,AY14*Snund!$B$8*$AW$3/1000)</f>
        <v>5856.48</v>
      </c>
      <c r="BA14" s="134">
        <f t="shared" si="3"/>
        <v>0</v>
      </c>
      <c r="BB14" s="134">
        <f t="shared" si="4"/>
        <v>5856.48</v>
      </c>
      <c r="BC14" s="134">
        <f t="shared" si="5"/>
        <v>5856.48</v>
      </c>
      <c r="BD14" s="176">
        <f>AA14*0.1*'Dasagirq_10%'!$B$3/1000</f>
        <v>159.77360000000002</v>
      </c>
      <c r="BE14" s="176">
        <f>AI14*0.1*'Dasagirq_10%'!$B$4/1000</f>
        <v>105.35234333333335</v>
      </c>
      <c r="BF14" s="231">
        <f t="shared" si="6"/>
        <v>265.12594333333334</v>
      </c>
      <c r="BG14" s="234">
        <f t="shared" si="7"/>
        <v>0</v>
      </c>
      <c r="BH14" s="234">
        <f t="shared" si="8"/>
        <v>39758.77077692264</v>
      </c>
      <c r="BI14" s="234">
        <f t="shared" si="9"/>
        <v>43662.901424920805</v>
      </c>
      <c r="BJ14" s="234">
        <f t="shared" si="10"/>
        <v>28777.979037516408</v>
      </c>
      <c r="BK14" s="237">
        <f t="shared" si="11"/>
        <v>112199.65123935984</v>
      </c>
    </row>
    <row r="15" spans="1:63" ht="27">
      <c r="A15" s="65">
        <v>32</v>
      </c>
      <c r="B15" s="66" t="s">
        <v>1111</v>
      </c>
      <c r="C15" s="55" t="s">
        <v>1100</v>
      </c>
      <c r="D15" s="3" t="s">
        <v>1095</v>
      </c>
      <c r="E15" s="159">
        <v>0</v>
      </c>
      <c r="F15" s="64">
        <v>2</v>
      </c>
      <c r="G15" s="64">
        <v>46.333333333333336</v>
      </c>
      <c r="H15" s="64">
        <v>2</v>
      </c>
      <c r="I15" s="64">
        <v>41.666666666666664</v>
      </c>
      <c r="J15" s="64">
        <v>2</v>
      </c>
      <c r="K15" s="64">
        <v>39</v>
      </c>
      <c r="L15" s="64">
        <v>2</v>
      </c>
      <c r="M15" s="64">
        <v>38.333333333333336</v>
      </c>
      <c r="N15" s="64">
        <v>8</v>
      </c>
      <c r="O15" s="64">
        <v>165.33333333333334</v>
      </c>
      <c r="P15" s="64">
        <v>2</v>
      </c>
      <c r="Q15" s="64">
        <v>37.333333333333336</v>
      </c>
      <c r="R15" s="64">
        <v>2</v>
      </c>
      <c r="S15" s="64">
        <v>43</v>
      </c>
      <c r="T15" s="64">
        <v>1.3333333333333333</v>
      </c>
      <c r="U15" s="64">
        <v>34</v>
      </c>
      <c r="V15" s="64">
        <v>1</v>
      </c>
      <c r="W15" s="64">
        <v>28.666666666666668</v>
      </c>
      <c r="X15" s="64">
        <v>1</v>
      </c>
      <c r="Y15" s="64">
        <v>31.666666666666668</v>
      </c>
      <c r="Z15" s="64">
        <v>7.333333333333333</v>
      </c>
      <c r="AA15" s="64">
        <v>174.66666666666666</v>
      </c>
      <c r="AB15" s="64">
        <v>1.6666666666666667</v>
      </c>
      <c r="AC15" s="64">
        <v>37</v>
      </c>
      <c r="AD15" s="64">
        <v>2</v>
      </c>
      <c r="AE15" s="64">
        <v>34.333333333333336</v>
      </c>
      <c r="AF15" s="64">
        <v>2</v>
      </c>
      <c r="AG15" s="64">
        <v>31.333333333333332</v>
      </c>
      <c r="AH15" s="64">
        <v>5.666666666666667</v>
      </c>
      <c r="AI15" s="64">
        <v>102.66666666666667</v>
      </c>
      <c r="AJ15" s="64">
        <v>21</v>
      </c>
      <c r="AK15" s="64">
        <v>442.66666666666669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17714.431359241811</v>
      </c>
      <c r="AP15" s="138">
        <f>AM15*IF(AL15="k",(AA15*Norms!$H$41)*Norms!$E$36,0)/1000</f>
        <v>25054.433398416782</v>
      </c>
      <c r="AQ15" s="138">
        <f>AM15*IF(AL15="k",(AI15*Norms!$H$42)*Norms!$E$36,0)/1000</f>
        <v>18318.517958589229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82757.882716247826</v>
      </c>
      <c r="AW15" s="134"/>
      <c r="AX15" s="132"/>
      <c r="AY15" s="134">
        <f t="shared" si="0"/>
        <v>165.33333333333334</v>
      </c>
      <c r="AZ15" s="134">
        <f>IF(AY15&lt;Snund!$B$5,Snund!$B$3*Snund!$B$4*$AX$3+Snund!$B$7*$AW$3*AY15/1000,AY15*Snund!$B$8*$AW$3/1000)</f>
        <v>4009.6499999999996</v>
      </c>
      <c r="BA15" s="134">
        <f t="shared" si="3"/>
        <v>0</v>
      </c>
      <c r="BB15" s="134">
        <f t="shared" si="4"/>
        <v>4009.6499999999992</v>
      </c>
      <c r="BC15" s="134">
        <f t="shared" si="5"/>
        <v>3888.64</v>
      </c>
      <c r="BD15" s="176">
        <f>AA15*0.1*'Dasagirq_10%'!$B$3/1000</f>
        <v>116.11839999999999</v>
      </c>
      <c r="BE15" s="176">
        <f>AI15*0.1*'Dasagirq_10%'!$B$4/1000</f>
        <v>82.988546666666679</v>
      </c>
      <c r="BF15" s="231">
        <f t="shared" si="6"/>
        <v>199.10694666666666</v>
      </c>
      <c r="BG15" s="234">
        <f t="shared" si="7"/>
        <v>0</v>
      </c>
      <c r="BH15" s="234">
        <f t="shared" si="8"/>
        <v>29979.509930670381</v>
      </c>
      <c r="BI15" s="234">
        <f t="shared" si="9"/>
        <v>32738.027988892973</v>
      </c>
      <c r="BJ15" s="234">
        <f t="shared" si="10"/>
        <v>24249.101743351133</v>
      </c>
      <c r="BK15" s="237">
        <f t="shared" si="11"/>
        <v>86966.639662914487</v>
      </c>
    </row>
    <row r="16" spans="1:63" ht="27">
      <c r="A16" s="65">
        <v>34</v>
      </c>
      <c r="B16" s="66" t="s">
        <v>1112</v>
      </c>
      <c r="C16" s="55" t="s">
        <v>1100</v>
      </c>
      <c r="D16" s="3" t="s">
        <v>1095</v>
      </c>
      <c r="E16" s="159">
        <v>0</v>
      </c>
      <c r="F16" s="64">
        <v>3</v>
      </c>
      <c r="G16" s="64">
        <v>76</v>
      </c>
      <c r="H16" s="64">
        <v>2.3333333333333335</v>
      </c>
      <c r="I16" s="64">
        <v>67</v>
      </c>
      <c r="J16" s="64">
        <v>2</v>
      </c>
      <c r="K16" s="64">
        <v>54.333333333333336</v>
      </c>
      <c r="L16" s="64">
        <v>2</v>
      </c>
      <c r="M16" s="64">
        <v>56</v>
      </c>
      <c r="N16" s="64">
        <v>9.3333333333333339</v>
      </c>
      <c r="O16" s="64">
        <v>253.33333333333334</v>
      </c>
      <c r="P16" s="64">
        <v>2</v>
      </c>
      <c r="Q16" s="64">
        <v>59.666666666666664</v>
      </c>
      <c r="R16" s="64">
        <v>2</v>
      </c>
      <c r="S16" s="64">
        <v>44.666666666666664</v>
      </c>
      <c r="T16" s="64">
        <v>2</v>
      </c>
      <c r="U16" s="64">
        <v>36.333333333333336</v>
      </c>
      <c r="V16" s="64">
        <v>2</v>
      </c>
      <c r="W16" s="64">
        <v>42.666666666666664</v>
      </c>
      <c r="X16" s="64">
        <v>2</v>
      </c>
      <c r="Y16" s="64">
        <v>44</v>
      </c>
      <c r="Z16" s="64">
        <v>10</v>
      </c>
      <c r="AA16" s="64">
        <v>227.33333333333334</v>
      </c>
      <c r="AB16" s="64">
        <v>2</v>
      </c>
      <c r="AC16" s="64">
        <v>42.333333333333336</v>
      </c>
      <c r="AD16" s="64">
        <v>2</v>
      </c>
      <c r="AE16" s="64">
        <v>38.666666666666664</v>
      </c>
      <c r="AF16" s="64">
        <v>1.3333333333333333</v>
      </c>
      <c r="AG16" s="64">
        <v>29.666666666666668</v>
      </c>
      <c r="AH16" s="64">
        <v>5.333333333333333</v>
      </c>
      <c r="AI16" s="64">
        <v>110.66666666666667</v>
      </c>
      <c r="AJ16" s="64">
        <v>24.666666666666668</v>
      </c>
      <c r="AK16" s="64">
        <v>591.33333333333337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27143.080308515677</v>
      </c>
      <c r="AP16" s="138">
        <f>AM16*IF(AL16="k",(AA16*Norms!$H$41)*Norms!$E$36,0)/1000</f>
        <v>32609.014461298179</v>
      </c>
      <c r="AQ16" s="138">
        <f>AM16*IF(AL16="k",(AI16*Norms!$H$42)*Norms!$E$36,0)/1000</f>
        <v>19745.934942375399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101168.52971218925</v>
      </c>
      <c r="AW16" s="132"/>
      <c r="AX16" s="132"/>
      <c r="AY16" s="134">
        <f t="shared" si="0"/>
        <v>253.33333333333334</v>
      </c>
      <c r="AZ16" s="134">
        <f>IF(AY16&lt;Snund!$B$5,Snund!$B$3*Snund!$B$4*$AX$3+Snund!$B$7*$AW$3*AY16/1000,AY16*Snund!$B$8*$AW$3/1000)</f>
        <v>5958.4000000000005</v>
      </c>
      <c r="BA16" s="134">
        <f t="shared" si="3"/>
        <v>0</v>
      </c>
      <c r="BB16" s="134">
        <f t="shared" si="4"/>
        <v>5958.4000000000005</v>
      </c>
      <c r="BC16" s="134">
        <f t="shared" si="5"/>
        <v>5958.4000000000005</v>
      </c>
      <c r="BD16" s="176">
        <f>AA16*0.1*'Dasagirq_10%'!$B$3/1000</f>
        <v>151.13120000000001</v>
      </c>
      <c r="BE16" s="176">
        <f>AI16*0.1*'Dasagirq_10%'!$B$4/1000</f>
        <v>89.455186666666677</v>
      </c>
      <c r="BF16" s="231">
        <f t="shared" si="6"/>
        <v>240.58638666666667</v>
      </c>
      <c r="BG16" s="234">
        <f t="shared" si="7"/>
        <v>0</v>
      </c>
      <c r="BH16" s="234">
        <f t="shared" si="8"/>
        <v>41301.128957164328</v>
      </c>
      <c r="BI16" s="234">
        <f t="shared" si="9"/>
        <v>41545.483499136019</v>
      </c>
      <c r="BJ16" s="234">
        <f t="shared" si="10"/>
        <v>24520.903642555579</v>
      </c>
      <c r="BK16" s="237">
        <f t="shared" si="11"/>
        <v>107367.51609885594</v>
      </c>
    </row>
    <row r="17" spans="1:63" ht="27">
      <c r="A17" s="65">
        <v>38</v>
      </c>
      <c r="B17" s="66" t="s">
        <v>1113</v>
      </c>
      <c r="C17" s="55" t="s">
        <v>1100</v>
      </c>
      <c r="D17" s="3" t="s">
        <v>1095</v>
      </c>
      <c r="E17" s="159">
        <v>0</v>
      </c>
      <c r="F17" s="64">
        <v>2</v>
      </c>
      <c r="G17" s="64">
        <v>56.666666666666664</v>
      </c>
      <c r="H17" s="64">
        <v>2</v>
      </c>
      <c r="I17" s="64">
        <v>61.666666666666664</v>
      </c>
      <c r="J17" s="64">
        <v>2</v>
      </c>
      <c r="K17" s="64">
        <v>52.333333333333336</v>
      </c>
      <c r="L17" s="64">
        <v>2</v>
      </c>
      <c r="M17" s="64">
        <v>47.666666666666664</v>
      </c>
      <c r="N17" s="64">
        <v>8</v>
      </c>
      <c r="O17" s="64">
        <v>218.33333333333334</v>
      </c>
      <c r="P17" s="64">
        <v>2</v>
      </c>
      <c r="Q17" s="64">
        <v>48</v>
      </c>
      <c r="R17" s="64">
        <v>2</v>
      </c>
      <c r="S17" s="64">
        <v>38.666666666666664</v>
      </c>
      <c r="T17" s="64">
        <v>2</v>
      </c>
      <c r="U17" s="64">
        <v>48.666666666666664</v>
      </c>
      <c r="V17" s="64">
        <v>2</v>
      </c>
      <c r="W17" s="64">
        <v>44.666666666666664</v>
      </c>
      <c r="X17" s="64">
        <v>2</v>
      </c>
      <c r="Y17" s="64">
        <v>37</v>
      </c>
      <c r="Z17" s="64">
        <v>10</v>
      </c>
      <c r="AA17" s="64">
        <v>217</v>
      </c>
      <c r="AB17" s="64">
        <v>1.3333333333333333</v>
      </c>
      <c r="AC17" s="64">
        <v>28</v>
      </c>
      <c r="AD17" s="64">
        <v>1</v>
      </c>
      <c r="AE17" s="64">
        <v>27.333333333333332</v>
      </c>
      <c r="AF17" s="64">
        <v>1</v>
      </c>
      <c r="AG17" s="64">
        <v>28.333333333333332</v>
      </c>
      <c r="AH17" s="64">
        <v>3.3333333333333335</v>
      </c>
      <c r="AI17" s="64">
        <v>83.666666666666671</v>
      </c>
      <c r="AJ17" s="64">
        <v>21.333333333333332</v>
      </c>
      <c r="AK17" s="64">
        <v>519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23393.049476418117</v>
      </c>
      <c r="AP17" s="138">
        <f>AM17*IF(AL17="k",(AA17*Norms!$H$41)*Norms!$E$36,0)/1000</f>
        <v>31126.78653123917</v>
      </c>
      <c r="AQ17" s="138">
        <f>AM17*IF(AL17="k",(AI17*Norms!$H$42)*Norms!$E$36,0)/1000</f>
        <v>14928.402622097065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91118.738629754356</v>
      </c>
      <c r="AW17" s="132"/>
      <c r="AX17" s="132"/>
      <c r="AY17" s="134">
        <f t="shared" si="0"/>
        <v>218.33333333333334</v>
      </c>
      <c r="AZ17" s="134">
        <f>IF(AY17&lt;Snund!$B$5,Snund!$B$3*Snund!$B$4*$AX$3+Snund!$B$7*$AW$3*AY17/1000,AY17*Snund!$B$8*$AW$3/1000)</f>
        <v>5135.2</v>
      </c>
      <c r="BA17" s="134">
        <f t="shared" si="3"/>
        <v>0</v>
      </c>
      <c r="BB17" s="134">
        <f t="shared" si="4"/>
        <v>5135.2</v>
      </c>
      <c r="BC17" s="134">
        <f t="shared" si="5"/>
        <v>5135.2</v>
      </c>
      <c r="BD17" s="176">
        <f>AA17*0.1*'Dasagirq_10%'!$B$3/1000</f>
        <v>144.26160000000002</v>
      </c>
      <c r="BE17" s="176">
        <f>AI17*0.1*'Dasagirq_10%'!$B$4/1000</f>
        <v>67.630276666666674</v>
      </c>
      <c r="BF17" s="231">
        <f t="shared" si="6"/>
        <v>211.89187666666669</v>
      </c>
      <c r="BG17" s="234">
        <f t="shared" si="7"/>
        <v>0</v>
      </c>
      <c r="BH17" s="234">
        <f t="shared" si="8"/>
        <v>36654.686976418117</v>
      </c>
      <c r="BI17" s="234">
        <f t="shared" si="9"/>
        <v>41429.095006239164</v>
      </c>
      <c r="BJ17" s="234">
        <f t="shared" si="10"/>
        <v>18382.048523763729</v>
      </c>
      <c r="BK17" s="237">
        <f t="shared" si="11"/>
        <v>96465.830506421014</v>
      </c>
    </row>
    <row r="18" spans="1:63" ht="27">
      <c r="A18" s="65">
        <v>40</v>
      </c>
      <c r="B18" s="66" t="s">
        <v>1114</v>
      </c>
      <c r="C18" s="55" t="s">
        <v>1100</v>
      </c>
      <c r="D18" s="3" t="s">
        <v>1095</v>
      </c>
      <c r="E18" s="159">
        <v>0</v>
      </c>
      <c r="F18" s="64">
        <v>2</v>
      </c>
      <c r="G18" s="64">
        <v>44</v>
      </c>
      <c r="H18" s="64">
        <v>2</v>
      </c>
      <c r="I18" s="64">
        <v>43.666666666666664</v>
      </c>
      <c r="J18" s="64">
        <v>1.3333333333333333</v>
      </c>
      <c r="K18" s="64">
        <v>35.666666666666664</v>
      </c>
      <c r="L18" s="64">
        <v>1</v>
      </c>
      <c r="M18" s="64">
        <v>31</v>
      </c>
      <c r="N18" s="64">
        <v>6.333333333333333</v>
      </c>
      <c r="O18" s="64">
        <v>154.33333333333334</v>
      </c>
      <c r="P18" s="64">
        <v>1</v>
      </c>
      <c r="Q18" s="64">
        <v>33</v>
      </c>
      <c r="R18" s="64">
        <v>1</v>
      </c>
      <c r="S18" s="64">
        <v>32</v>
      </c>
      <c r="T18" s="64">
        <v>1</v>
      </c>
      <c r="U18" s="64">
        <v>28.333333333333332</v>
      </c>
      <c r="V18" s="64">
        <v>1</v>
      </c>
      <c r="W18" s="64">
        <v>27.666666666666668</v>
      </c>
      <c r="X18" s="64">
        <v>1</v>
      </c>
      <c r="Y18" s="64">
        <v>25.333333333333332</v>
      </c>
      <c r="Z18" s="64">
        <v>5</v>
      </c>
      <c r="AA18" s="64">
        <v>146.33333333333334</v>
      </c>
      <c r="AB18" s="64">
        <v>1</v>
      </c>
      <c r="AC18" s="64">
        <v>30.666666666666668</v>
      </c>
      <c r="AD18" s="64">
        <v>1.6666666666666667</v>
      </c>
      <c r="AE18" s="64">
        <v>35.333333333333336</v>
      </c>
      <c r="AF18" s="64">
        <v>1.3333333333333333</v>
      </c>
      <c r="AG18" s="64">
        <v>24</v>
      </c>
      <c r="AH18" s="64">
        <v>4</v>
      </c>
      <c r="AI18" s="64">
        <v>90</v>
      </c>
      <c r="AJ18" s="64">
        <v>15.333333333333334</v>
      </c>
      <c r="AK18" s="64">
        <v>390.66666666666669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16535.850240582578</v>
      </c>
      <c r="AP18" s="138">
        <f>AM18*IF(AL18="k",(AA18*Norms!$H$41)*Norms!$E$36,0)/1000</f>
        <v>20990.260041803376</v>
      </c>
      <c r="AQ18" s="138">
        <f>AM18*IF(AL18="k",(AI18*Norms!$H$42)*Norms!$E$36,0)/1000</f>
        <v>16058.441067594451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21670.5</v>
      </c>
      <c r="AV18" s="139">
        <f t="shared" si="2"/>
        <v>75255.051349980407</v>
      </c>
      <c r="AW18" s="132"/>
      <c r="AX18" s="132"/>
      <c r="AY18" s="134">
        <f t="shared" si="0"/>
        <v>154.33333333333334</v>
      </c>
      <c r="AZ18" s="134">
        <f>IF(AY18&lt;Snund!$B$5,Snund!$B$3*Snund!$B$4*$AX$3+Snund!$B$7*$AW$3*AY18/1000,AY18*Snund!$B$8*$AW$3/1000)</f>
        <v>3787.8900000000003</v>
      </c>
      <c r="BA18" s="134">
        <f t="shared" si="3"/>
        <v>0</v>
      </c>
      <c r="BB18" s="134">
        <f t="shared" si="4"/>
        <v>3787.8900000000003</v>
      </c>
      <c r="BC18" s="134">
        <f t="shared" si="5"/>
        <v>3629.92</v>
      </c>
      <c r="BD18" s="176">
        <f>AA18*0.1*'Dasagirq_10%'!$B$3/1000</f>
        <v>97.28240000000001</v>
      </c>
      <c r="BE18" s="176">
        <f>AI18*0.1*'Dasagirq_10%'!$B$4/1000</f>
        <v>72.74969999999999</v>
      </c>
      <c r="BF18" s="231">
        <f t="shared" si="6"/>
        <v>170.03210000000001</v>
      </c>
      <c r="BG18" s="234">
        <f t="shared" si="7"/>
        <v>0</v>
      </c>
      <c r="BH18" s="234">
        <f t="shared" si="8"/>
        <v>29274.598936234754</v>
      </c>
      <c r="BI18" s="234">
        <f t="shared" si="9"/>
        <v>28154.009833107724</v>
      </c>
      <c r="BJ18" s="234">
        <f t="shared" si="10"/>
        <v>21784.364680637929</v>
      </c>
      <c r="BK18" s="237">
        <f t="shared" si="11"/>
        <v>79212.973449980404</v>
      </c>
    </row>
    <row r="19" spans="1:63" ht="27">
      <c r="A19" s="65">
        <v>41</v>
      </c>
      <c r="B19" s="66" t="s">
        <v>1115</v>
      </c>
      <c r="C19" s="154" t="s">
        <v>1099</v>
      </c>
      <c r="D19" s="3" t="s">
        <v>1095</v>
      </c>
      <c r="E19" s="159">
        <v>25</v>
      </c>
      <c r="F19" s="64">
        <v>2</v>
      </c>
      <c r="G19" s="64">
        <v>40</v>
      </c>
      <c r="H19" s="64">
        <v>2</v>
      </c>
      <c r="I19" s="64">
        <v>38</v>
      </c>
      <c r="J19" s="64">
        <v>2</v>
      </c>
      <c r="K19" s="64">
        <v>37</v>
      </c>
      <c r="L19" s="64">
        <v>1.3333333333333333</v>
      </c>
      <c r="M19" s="64">
        <v>29.666666666666668</v>
      </c>
      <c r="N19" s="64">
        <v>7.333333333333333</v>
      </c>
      <c r="O19" s="64">
        <v>144.66666666666666</v>
      </c>
      <c r="P19" s="64">
        <v>1</v>
      </c>
      <c r="Q19" s="64">
        <v>21.333333333333332</v>
      </c>
      <c r="R19" s="64">
        <v>1.6666666666666667</v>
      </c>
      <c r="S19" s="64">
        <v>32.333333333333336</v>
      </c>
      <c r="T19" s="64">
        <v>2</v>
      </c>
      <c r="U19" s="64">
        <v>39</v>
      </c>
      <c r="V19" s="64">
        <v>2</v>
      </c>
      <c r="W19" s="64">
        <v>37</v>
      </c>
      <c r="X19" s="64">
        <v>2</v>
      </c>
      <c r="Y19" s="64">
        <v>38.666666666666664</v>
      </c>
      <c r="Z19" s="64">
        <v>8.6666666666666661</v>
      </c>
      <c r="AA19" s="64">
        <v>168.33333333333334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16</v>
      </c>
      <c r="AK19" s="64">
        <v>313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2678.5934514982573</v>
      </c>
      <c r="AO19" s="138">
        <f>AM19*IF(AL19="k",(O19*Norms!$H$40)*Norms!$E$36,0)/1000</f>
        <v>15500.127439336584</v>
      </c>
      <c r="AP19" s="138">
        <f>AM19*IF(AL19="k",(AA19*Norms!$H$41)*Norms!$E$36,0)/1000</f>
        <v>24145.971118703197</v>
      </c>
      <c r="AQ19" s="138">
        <f>AM19*IF(AL19="k",(AI19*Norms!$H$42)*Norms!$E$36,0)/1000</f>
        <v>0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21670.5</v>
      </c>
      <c r="AV19" s="139">
        <f t="shared" si="2"/>
        <v>61316.598558039783</v>
      </c>
      <c r="AW19" s="132"/>
      <c r="AX19" s="132"/>
      <c r="AY19" s="134">
        <f t="shared" si="0"/>
        <v>169.66666666666666</v>
      </c>
      <c r="AZ19" s="134">
        <f>IF(AY19&lt;Snund!$B$5,Snund!$B$3*Snund!$B$4*$AX$3+Snund!$B$7*$AW$3*AY19/1000,AY19*Snund!$B$8*$AW$3/1000)</f>
        <v>4097.01</v>
      </c>
      <c r="BA19" s="134">
        <f t="shared" si="3"/>
        <v>603.68516699410611</v>
      </c>
      <c r="BB19" s="134">
        <f t="shared" si="4"/>
        <v>3493.3248330058941</v>
      </c>
      <c r="BC19" s="134">
        <f t="shared" si="5"/>
        <v>3990.56</v>
      </c>
      <c r="BD19" s="176">
        <f>AA19*0.1*'Dasagirq_10%'!$B$3/1000</f>
        <v>111.90800000000002</v>
      </c>
      <c r="BE19" s="176">
        <f>AI19*0.1*'Dasagirq_10%'!$B$4/1000</f>
        <v>0</v>
      </c>
      <c r="BF19" s="231">
        <f t="shared" si="6"/>
        <v>111.90800000000002</v>
      </c>
      <c r="BG19" s="234">
        <f t="shared" si="7"/>
        <v>3282.2786184923634</v>
      </c>
      <c r="BH19" s="234">
        <f t="shared" si="8"/>
        <v>28925.764772342474</v>
      </c>
      <c r="BI19" s="234">
        <f t="shared" si="9"/>
        <v>35996.066618703197</v>
      </c>
      <c r="BJ19" s="234">
        <f t="shared" si="10"/>
        <v>0</v>
      </c>
      <c r="BK19" s="237">
        <f t="shared" si="11"/>
        <v>64921.831391045671</v>
      </c>
    </row>
    <row r="20" spans="1:63" ht="27">
      <c r="A20" s="65">
        <v>42</v>
      </c>
      <c r="B20" s="66" t="s">
        <v>1116</v>
      </c>
      <c r="C20" s="154" t="s">
        <v>1099</v>
      </c>
      <c r="D20" s="3" t="s">
        <v>1095</v>
      </c>
      <c r="E20" s="159">
        <v>0</v>
      </c>
      <c r="F20" s="64">
        <v>2</v>
      </c>
      <c r="G20" s="64">
        <v>58.333333333333336</v>
      </c>
      <c r="H20" s="64">
        <v>2</v>
      </c>
      <c r="I20" s="64">
        <v>52.666666666666664</v>
      </c>
      <c r="J20" s="64">
        <v>2</v>
      </c>
      <c r="K20" s="64">
        <v>45.666666666666664</v>
      </c>
      <c r="L20" s="64">
        <v>2</v>
      </c>
      <c r="M20" s="64">
        <v>46</v>
      </c>
      <c r="N20" s="64">
        <v>8</v>
      </c>
      <c r="O20" s="64">
        <v>202.66666666666666</v>
      </c>
      <c r="P20" s="64">
        <v>2</v>
      </c>
      <c r="Q20" s="64">
        <v>57</v>
      </c>
      <c r="R20" s="64">
        <v>2</v>
      </c>
      <c r="S20" s="64">
        <v>49.333333333333336</v>
      </c>
      <c r="T20" s="64">
        <v>2</v>
      </c>
      <c r="U20" s="64">
        <v>52.333333333333336</v>
      </c>
      <c r="V20" s="64">
        <v>2</v>
      </c>
      <c r="W20" s="64">
        <v>49.666666666666664</v>
      </c>
      <c r="X20" s="64">
        <v>2</v>
      </c>
      <c r="Y20" s="64">
        <v>46.666666666666664</v>
      </c>
      <c r="Z20" s="64">
        <v>10</v>
      </c>
      <c r="AA20" s="64">
        <v>255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18</v>
      </c>
      <c r="AK20" s="64">
        <v>457.66666666666669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24">
        <f>E20*Norms!$E$36/1000</f>
        <v>0</v>
      </c>
      <c r="AO20" s="138">
        <f>AM20*IF(AL20="k",(O20*Norms!$H$40)*Norms!$E$36,0)/1000</f>
        <v>21714.464246812542</v>
      </c>
      <c r="AP20" s="138">
        <f>AM20*IF(AL20="k",(AA20*Norms!$H$41)*Norms!$E$36,0)/1000</f>
        <v>36577.560209520685</v>
      </c>
      <c r="AQ20" s="138">
        <f>AM20*IF(AL20="k",(AI20*Norms!$H$42)*Norms!$E$36,0)/1000</f>
        <v>0</v>
      </c>
      <c r="AR20" s="229">
        <f>AM20*IF(AL20="t",(N20*Norms!$D$44)*Norms!$E$34*12+O20*Norms!$E$35,0)/1000</f>
        <v>0</v>
      </c>
      <c r="AS20" s="229">
        <f>AM20*IF(AL20="t",(Z20*Norms!$D$50*Norms!$E$34*12+AA20*Norms!$E$35),0)/1000</f>
        <v>0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21670.5</v>
      </c>
      <c r="AV20" s="139">
        <f t="shared" si="2"/>
        <v>79962.524456333223</v>
      </c>
      <c r="AW20" s="132"/>
      <c r="AX20" s="132"/>
      <c r="AY20" s="134">
        <f t="shared" si="0"/>
        <v>202.66666666666666</v>
      </c>
      <c r="AZ20" s="134">
        <f>IF(AY20&lt;Snund!$B$5,Snund!$B$3*Snund!$B$4*$AX$3+Snund!$B$7*$AW$3*AY20/1000,AY20*Snund!$B$8*$AW$3/1000)</f>
        <v>4766.72</v>
      </c>
      <c r="BA20" s="134">
        <f t="shared" si="3"/>
        <v>0</v>
      </c>
      <c r="BB20" s="134">
        <f t="shared" si="4"/>
        <v>4766.72</v>
      </c>
      <c r="BC20" s="134">
        <f t="shared" si="5"/>
        <v>4766.72</v>
      </c>
      <c r="BD20" s="176">
        <f>AA20*0.1*'Dasagirq_10%'!$B$3/1000</f>
        <v>169.524</v>
      </c>
      <c r="BE20" s="176">
        <f>AI20*0.1*'Dasagirq_10%'!$B$4/1000</f>
        <v>0</v>
      </c>
      <c r="BF20" s="231">
        <f t="shared" si="6"/>
        <v>169.524</v>
      </c>
      <c r="BG20" s="234">
        <f t="shared" si="7"/>
        <v>0</v>
      </c>
      <c r="BH20" s="234">
        <f t="shared" si="8"/>
        <v>36112.517580145875</v>
      </c>
      <c r="BI20" s="234">
        <f t="shared" si="9"/>
        <v>48786.250876187354</v>
      </c>
      <c r="BJ20" s="234">
        <f t="shared" si="10"/>
        <v>0</v>
      </c>
      <c r="BK20" s="237">
        <f t="shared" si="11"/>
        <v>84898.76845633323</v>
      </c>
    </row>
    <row r="21" spans="1:63" ht="27">
      <c r="A21" s="65">
        <v>43</v>
      </c>
      <c r="B21" s="66" t="s">
        <v>1117</v>
      </c>
      <c r="C21" s="154" t="s">
        <v>1099</v>
      </c>
      <c r="D21" s="3" t="s">
        <v>1095</v>
      </c>
      <c r="E21" s="159">
        <v>0</v>
      </c>
      <c r="F21" s="64">
        <v>1</v>
      </c>
      <c r="G21" s="64">
        <v>25</v>
      </c>
      <c r="H21" s="64">
        <v>1</v>
      </c>
      <c r="I21" s="64">
        <v>27</v>
      </c>
      <c r="J21" s="64">
        <v>1</v>
      </c>
      <c r="K21" s="64">
        <v>28</v>
      </c>
      <c r="L21" s="64">
        <v>1</v>
      </c>
      <c r="M21" s="64">
        <v>23.333333333333332</v>
      </c>
      <c r="N21" s="64">
        <v>4</v>
      </c>
      <c r="O21" s="64">
        <v>103.33333333333333</v>
      </c>
      <c r="P21" s="64">
        <v>1.6666666666666667</v>
      </c>
      <c r="Q21" s="64">
        <v>30.333333333333332</v>
      </c>
      <c r="R21" s="64">
        <v>2</v>
      </c>
      <c r="S21" s="64">
        <v>36.333333333333336</v>
      </c>
      <c r="T21" s="64">
        <v>2</v>
      </c>
      <c r="U21" s="64">
        <v>36.333333333333336</v>
      </c>
      <c r="V21" s="64">
        <v>1.3333333333333333</v>
      </c>
      <c r="W21" s="64">
        <v>34</v>
      </c>
      <c r="X21" s="64">
        <v>1.6666666666666667</v>
      </c>
      <c r="Y21" s="64">
        <v>35.666666666666664</v>
      </c>
      <c r="Z21" s="64">
        <v>8.6666666666666661</v>
      </c>
      <c r="AA21" s="64">
        <v>172.66666666666666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12.666666666666666</v>
      </c>
      <c r="AK21" s="64">
        <v>276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11071.519599526129</v>
      </c>
      <c r="AP21" s="138">
        <f>AM21*IF(AL21="k",(AA21*Norms!$H$41)*Norms!$E$36,0)/1000</f>
        <v>24767.550573244069</v>
      </c>
      <c r="AQ21" s="138">
        <f>AM21*IF(AL21="k",(AI21*Norms!$H$42)*Norms!$E$36,0)/1000</f>
        <v>0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16738.5</v>
      </c>
      <c r="AV21" s="139">
        <f t="shared" si="2"/>
        <v>52577.570172770196</v>
      </c>
      <c r="AW21" s="132"/>
      <c r="AX21" s="132"/>
      <c r="AY21" s="134">
        <f t="shared" si="0"/>
        <v>103.33333333333333</v>
      </c>
      <c r="AZ21" s="134">
        <f>IF(AY21&lt;Snund!$B$5,Snund!$B$3*Snund!$B$4*$AX$3+Snund!$B$7*$AW$3*AY21/1000,AY21*Snund!$B$8*$AW$3/1000)</f>
        <v>2759.7299999999996</v>
      </c>
      <c r="BA21" s="134">
        <f t="shared" si="3"/>
        <v>0</v>
      </c>
      <c r="BB21" s="134">
        <f t="shared" si="4"/>
        <v>2759.7299999999996</v>
      </c>
      <c r="BC21" s="134">
        <f t="shared" si="5"/>
        <v>2430.4</v>
      </c>
      <c r="BD21" s="176">
        <f>AA21*0.1*'Dasagirq_10%'!$B$3/1000</f>
        <v>114.78879999999999</v>
      </c>
      <c r="BE21" s="176">
        <f>AI21*0.1*'Dasagirq_10%'!$B$4/1000</f>
        <v>0</v>
      </c>
      <c r="BF21" s="231">
        <f t="shared" si="6"/>
        <v>114.78879999999999</v>
      </c>
      <c r="BG21" s="234">
        <f t="shared" si="7"/>
        <v>0</v>
      </c>
      <c r="BH21" s="234">
        <f t="shared" si="8"/>
        <v>19117.091704789287</v>
      </c>
      <c r="BI21" s="234">
        <f t="shared" si="9"/>
        <v>36334.997267980914</v>
      </c>
      <c r="BJ21" s="234">
        <f t="shared" si="10"/>
        <v>0</v>
      </c>
      <c r="BK21" s="237">
        <f t="shared" si="11"/>
        <v>55452.088972770202</v>
      </c>
    </row>
    <row r="22" spans="1:63" ht="27">
      <c r="A22" s="65">
        <v>44</v>
      </c>
      <c r="B22" s="66" t="s">
        <v>1118</v>
      </c>
      <c r="C22" s="154" t="s">
        <v>1099</v>
      </c>
      <c r="D22" s="3" t="s">
        <v>1095</v>
      </c>
      <c r="E22" s="159">
        <v>0</v>
      </c>
      <c r="F22" s="64">
        <v>2</v>
      </c>
      <c r="G22" s="64">
        <v>58.333333333333336</v>
      </c>
      <c r="H22" s="64">
        <v>2</v>
      </c>
      <c r="I22" s="64">
        <v>61.333333333333336</v>
      </c>
      <c r="J22" s="64">
        <v>2</v>
      </c>
      <c r="K22" s="64">
        <v>59.333333333333336</v>
      </c>
      <c r="L22" s="64">
        <v>2</v>
      </c>
      <c r="M22" s="64">
        <v>53.333333333333336</v>
      </c>
      <c r="N22" s="64">
        <v>8</v>
      </c>
      <c r="O22" s="64">
        <v>232.33333333333334</v>
      </c>
      <c r="P22" s="64">
        <v>2</v>
      </c>
      <c r="Q22" s="64">
        <v>61.666666666666664</v>
      </c>
      <c r="R22" s="64">
        <v>2</v>
      </c>
      <c r="S22" s="64">
        <v>53.666666666666664</v>
      </c>
      <c r="T22" s="64">
        <v>2</v>
      </c>
      <c r="U22" s="64">
        <v>49.666666666666664</v>
      </c>
      <c r="V22" s="64">
        <v>2</v>
      </c>
      <c r="W22" s="64">
        <v>41.666666666666664</v>
      </c>
      <c r="X22" s="64">
        <v>2</v>
      </c>
      <c r="Y22" s="64">
        <v>43</v>
      </c>
      <c r="Z22" s="64">
        <v>10</v>
      </c>
      <c r="AA22" s="64">
        <v>249.66666666666666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18</v>
      </c>
      <c r="AK22" s="64">
        <v>482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24893.061809257142</v>
      </c>
      <c r="AP22" s="138">
        <f>AM22*IF(AL22="k",(AA22*Norms!$H$41)*Norms!$E$36,0)/1000</f>
        <v>35812.539342393458</v>
      </c>
      <c r="AQ22" s="138">
        <f>AM22*IF(AL22="k",(AI22*Norms!$H$42)*Norms!$E$36,0)/1000</f>
        <v>0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82376.101151650597</v>
      </c>
      <c r="AW22" s="132"/>
      <c r="AX22" s="132"/>
      <c r="AY22" s="134">
        <f t="shared" si="0"/>
        <v>232.33333333333334</v>
      </c>
      <c r="AZ22" s="134">
        <f>IF(AY22&lt;Snund!$B$5,Snund!$B$3*Snund!$B$4*$AX$3+Snund!$B$7*$AW$3*AY22/1000,AY22*Snund!$B$8*$AW$3/1000)</f>
        <v>5464.48</v>
      </c>
      <c r="BA22" s="134">
        <f t="shared" si="3"/>
        <v>0</v>
      </c>
      <c r="BB22" s="134">
        <f t="shared" si="4"/>
        <v>5464.48</v>
      </c>
      <c r="BC22" s="134">
        <f t="shared" si="5"/>
        <v>5464.48</v>
      </c>
      <c r="BD22" s="176">
        <f>AA22*0.1*'Dasagirq_10%'!$B$3/1000</f>
        <v>165.97840000000002</v>
      </c>
      <c r="BE22" s="176">
        <f>AI22*0.1*'Dasagirq_10%'!$B$4/1000</f>
        <v>0</v>
      </c>
      <c r="BF22" s="231">
        <f t="shared" si="6"/>
        <v>165.97840000000002</v>
      </c>
      <c r="BG22" s="234">
        <f t="shared" si="7"/>
        <v>0</v>
      </c>
      <c r="BH22" s="234">
        <f t="shared" si="8"/>
        <v>39988.875142590477</v>
      </c>
      <c r="BI22" s="234">
        <f t="shared" si="9"/>
        <v>48017.68440906013</v>
      </c>
      <c r="BJ22" s="234">
        <f t="shared" si="10"/>
        <v>0</v>
      </c>
      <c r="BK22" s="237">
        <f t="shared" si="11"/>
        <v>88006.5595516506</v>
      </c>
    </row>
    <row r="23" spans="1:63" ht="27">
      <c r="A23" s="65">
        <v>45</v>
      </c>
      <c r="B23" s="66" t="s">
        <v>1119</v>
      </c>
      <c r="C23" s="55" t="s">
        <v>1100</v>
      </c>
      <c r="D23" s="3" t="s">
        <v>1095</v>
      </c>
      <c r="E23" s="159">
        <v>0</v>
      </c>
      <c r="F23" s="64">
        <v>2</v>
      </c>
      <c r="G23" s="64">
        <v>68.333333333333329</v>
      </c>
      <c r="H23" s="64">
        <v>2</v>
      </c>
      <c r="I23" s="64">
        <v>59</v>
      </c>
      <c r="J23" s="64">
        <v>2</v>
      </c>
      <c r="K23" s="64">
        <v>60.666666666666664</v>
      </c>
      <c r="L23" s="64">
        <v>2</v>
      </c>
      <c r="M23" s="64">
        <v>54.666666666666664</v>
      </c>
      <c r="N23" s="64">
        <v>8</v>
      </c>
      <c r="O23" s="64">
        <v>242.66666666666666</v>
      </c>
      <c r="P23" s="64">
        <v>2</v>
      </c>
      <c r="Q23" s="64">
        <v>54.666666666666664</v>
      </c>
      <c r="R23" s="64">
        <v>2</v>
      </c>
      <c r="S23" s="64">
        <v>57.666666666666664</v>
      </c>
      <c r="T23" s="64">
        <v>2</v>
      </c>
      <c r="U23" s="64">
        <v>46.666666666666664</v>
      </c>
      <c r="V23" s="64">
        <v>2</v>
      </c>
      <c r="W23" s="64">
        <v>51.666666666666664</v>
      </c>
      <c r="X23" s="64">
        <v>2</v>
      </c>
      <c r="Y23" s="64">
        <v>51</v>
      </c>
      <c r="Z23" s="64">
        <v>10</v>
      </c>
      <c r="AA23" s="64">
        <v>261.66666666666669</v>
      </c>
      <c r="AB23" s="64">
        <v>2</v>
      </c>
      <c r="AC23" s="64">
        <v>48</v>
      </c>
      <c r="AD23" s="64">
        <v>1.3333333333333333</v>
      </c>
      <c r="AE23" s="64">
        <v>26</v>
      </c>
      <c r="AF23" s="64">
        <v>1</v>
      </c>
      <c r="AG23" s="64">
        <v>17</v>
      </c>
      <c r="AH23" s="64">
        <v>4.333333333333333</v>
      </c>
      <c r="AI23" s="64">
        <v>91</v>
      </c>
      <c r="AJ23" s="64">
        <v>22.333333333333332</v>
      </c>
      <c r="AK23" s="64">
        <v>595.33333333333337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26000.213769209749</v>
      </c>
      <c r="AP23" s="138">
        <f>AM23*IF(AL23="k",(AA23*Norms!$H$41)*Norms!$E$36,0)/1000</f>
        <v>37533.836293429726</v>
      </c>
      <c r="AQ23" s="138">
        <f>AM23*IF(AL23="k",(AI23*Norms!$H$42)*Norms!$E$36,0)/1000</f>
        <v>16236.868190567722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101441.4182532072</v>
      </c>
      <c r="AW23" s="132"/>
      <c r="AX23" s="132"/>
      <c r="AY23" s="134">
        <f t="shared" si="0"/>
        <v>242.66666666666666</v>
      </c>
      <c r="AZ23" s="134">
        <f>IF(AY23&lt;Snund!$B$5,Snund!$B$3*Snund!$B$4*$AX$3+Snund!$B$7*$AW$3*AY23/1000,AY23*Snund!$B$8*$AW$3/1000)</f>
        <v>5707.5199999999986</v>
      </c>
      <c r="BA23" s="134">
        <f t="shared" si="3"/>
        <v>0</v>
      </c>
      <c r="BB23" s="134">
        <f t="shared" si="4"/>
        <v>5707.5199999999986</v>
      </c>
      <c r="BC23" s="134">
        <f t="shared" si="5"/>
        <v>5707.5199999999986</v>
      </c>
      <c r="BD23" s="176">
        <f>AA23*0.1*'Dasagirq_10%'!$B$3/1000</f>
        <v>173.95600000000002</v>
      </c>
      <c r="BE23" s="176">
        <f>AI23*0.1*'Dasagirq_10%'!$B$4/1000</f>
        <v>73.558030000000002</v>
      </c>
      <c r="BF23" s="231">
        <f t="shared" si="6"/>
        <v>247.51403000000002</v>
      </c>
      <c r="BG23" s="234">
        <f t="shared" si="7"/>
        <v>0</v>
      </c>
      <c r="BH23" s="234">
        <f t="shared" si="8"/>
        <v>39470.300933388855</v>
      </c>
      <c r="BI23" s="234">
        <f t="shared" si="9"/>
        <v>47411.001248653607</v>
      </c>
      <c r="BJ23" s="234">
        <f t="shared" si="10"/>
        <v>20515.150101164738</v>
      </c>
      <c r="BK23" s="237">
        <f t="shared" si="11"/>
        <v>107396.4522832072</v>
      </c>
    </row>
    <row r="24" spans="1:63" s="70" customFormat="1" ht="27">
      <c r="A24" s="58">
        <v>46</v>
      </c>
      <c r="B24" s="68" t="s">
        <v>1120</v>
      </c>
      <c r="C24" s="55" t="s">
        <v>1100</v>
      </c>
      <c r="D24" s="3" t="s">
        <v>1095</v>
      </c>
      <c r="E24" s="159">
        <v>0</v>
      </c>
      <c r="F24" s="69">
        <v>2</v>
      </c>
      <c r="G24" s="69">
        <v>54.666666666666664</v>
      </c>
      <c r="H24" s="69">
        <v>2</v>
      </c>
      <c r="I24" s="69">
        <v>44.333333333333336</v>
      </c>
      <c r="J24" s="69">
        <v>2</v>
      </c>
      <c r="K24" s="69">
        <v>39.333333333333336</v>
      </c>
      <c r="L24" s="69">
        <v>2</v>
      </c>
      <c r="M24" s="69">
        <v>44.666666666666664</v>
      </c>
      <c r="N24" s="69">
        <v>8</v>
      </c>
      <c r="O24" s="69">
        <v>183</v>
      </c>
      <c r="P24" s="69">
        <v>2</v>
      </c>
      <c r="Q24" s="69">
        <v>47</v>
      </c>
      <c r="R24" s="69">
        <v>2</v>
      </c>
      <c r="S24" s="69">
        <v>41</v>
      </c>
      <c r="T24" s="69">
        <v>2</v>
      </c>
      <c r="U24" s="69">
        <v>41.333333333333336</v>
      </c>
      <c r="V24" s="69">
        <v>2</v>
      </c>
      <c r="W24" s="69">
        <v>43</v>
      </c>
      <c r="X24" s="69">
        <v>2</v>
      </c>
      <c r="Y24" s="69">
        <v>38.333333333333336</v>
      </c>
      <c r="Z24" s="69">
        <v>10</v>
      </c>
      <c r="AA24" s="69">
        <v>210.66666666666666</v>
      </c>
      <c r="AB24" s="69">
        <v>1.3333333333333333</v>
      </c>
      <c r="AC24" s="69">
        <v>31.333333333333332</v>
      </c>
      <c r="AD24" s="69">
        <v>1</v>
      </c>
      <c r="AE24" s="69">
        <v>23.666666666666668</v>
      </c>
      <c r="AF24" s="69">
        <v>1</v>
      </c>
      <c r="AG24" s="69">
        <v>11.666666666666666</v>
      </c>
      <c r="AH24" s="69">
        <v>3.3333333333333335</v>
      </c>
      <c r="AI24" s="69">
        <v>66.666666666666671</v>
      </c>
      <c r="AJ24" s="69">
        <v>21.333333333333332</v>
      </c>
      <c r="AK24" s="69">
        <v>460.33333333333331</v>
      </c>
      <c r="AL24" s="67" t="s">
        <v>1208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19607.304064967244</v>
      </c>
      <c r="AP24" s="138">
        <f>AM24*IF(AL24="k",(AA24*Norms!$H$41)*Norms!$E$36,0)/1000</f>
        <v>30218.324251525584</v>
      </c>
      <c r="AQ24" s="138">
        <f>AM24*IF(AL24="k",(AI24*Norms!$H$42)*Norms!$E$36,0)/1000</f>
        <v>11895.141531551446</v>
      </c>
      <c r="AR24" s="229">
        <f>AM24*IF(AL24="t",(N24*Norms!$D$44)*Norms!$E$34*12+O24*Norms!$E$35,0)/1000</f>
        <v>0</v>
      </c>
      <c r="AS24" s="229">
        <f>AM24*IF(AL24="t",(Z24*Norms!$D$50*Norms!$E$34*12+AA24*Norms!$E$35),0)/1000</f>
        <v>0</v>
      </c>
      <c r="AT24" s="229">
        <f>AM24*IF(AL24="t",(AH24*Norms!$D$54)*Norms!$E$34*12+AI24*Norms!$E$35,0)/1000</f>
        <v>0</v>
      </c>
      <c r="AU24" s="138">
        <f>IF(AK24&lt;=100,Norms!$G$7,IF(AK24&lt;=300,Norms!$H$7,Norms!$I$7))</f>
        <v>21670.5</v>
      </c>
      <c r="AV24" s="139">
        <f t="shared" si="2"/>
        <v>83391.269848044278</v>
      </c>
      <c r="AW24" s="132"/>
      <c r="AX24" s="132"/>
      <c r="AY24" s="134">
        <f t="shared" si="0"/>
        <v>183</v>
      </c>
      <c r="AZ24" s="134">
        <f>IF(AY24&lt;Snund!$B$5,Snund!$B$3*Snund!$B$4*$AX$3+Snund!$B$7*$AW$3*AY24/1000,AY24*Snund!$B$8*$AW$3/1000)</f>
        <v>4304.16</v>
      </c>
      <c r="BA24" s="134">
        <f t="shared" si="3"/>
        <v>0</v>
      </c>
      <c r="BB24" s="134">
        <f t="shared" si="4"/>
        <v>4304.16</v>
      </c>
      <c r="BC24" s="134">
        <f t="shared" si="5"/>
        <v>4304.16</v>
      </c>
      <c r="BD24" s="176">
        <f>AA24*0.1*'Dasagirq_10%'!$B$3/1000</f>
        <v>140.05120000000002</v>
      </c>
      <c r="BE24" s="176">
        <f>AI24*0.1*'Dasagirq_10%'!$B$4/1000</f>
        <v>53.88866666666668</v>
      </c>
      <c r="BF24" s="231">
        <f t="shared" si="6"/>
        <v>193.93986666666672</v>
      </c>
      <c r="BG24" s="234">
        <f t="shared" si="7"/>
        <v>0</v>
      </c>
      <c r="BH24" s="234">
        <f t="shared" si="8"/>
        <v>32037.901564967244</v>
      </c>
      <c r="BI24" s="234">
        <f t="shared" si="9"/>
        <v>40516.422326525586</v>
      </c>
      <c r="BJ24" s="234">
        <f t="shared" si="10"/>
        <v>15335.045823218112</v>
      </c>
      <c r="BK24" s="237">
        <f t="shared" si="11"/>
        <v>87889.369714710934</v>
      </c>
    </row>
    <row r="25" spans="1:63" ht="27">
      <c r="A25" s="65">
        <v>47</v>
      </c>
      <c r="B25" s="66" t="s">
        <v>1121</v>
      </c>
      <c r="C25" s="55" t="s">
        <v>1100</v>
      </c>
      <c r="D25" s="3" t="s">
        <v>1095</v>
      </c>
      <c r="E25" s="159">
        <v>0</v>
      </c>
      <c r="F25" s="64">
        <v>2</v>
      </c>
      <c r="G25" s="64">
        <v>65</v>
      </c>
      <c r="H25" s="64">
        <v>2</v>
      </c>
      <c r="I25" s="64">
        <v>54.333333333333336</v>
      </c>
      <c r="J25" s="64">
        <v>2</v>
      </c>
      <c r="K25" s="64">
        <v>42.666666666666664</v>
      </c>
      <c r="L25" s="64">
        <v>2</v>
      </c>
      <c r="M25" s="64">
        <v>45.666666666666664</v>
      </c>
      <c r="N25" s="64">
        <v>8</v>
      </c>
      <c r="O25" s="64">
        <v>207.66666666666666</v>
      </c>
      <c r="P25" s="64">
        <v>2</v>
      </c>
      <c r="Q25" s="64">
        <v>46</v>
      </c>
      <c r="R25" s="64">
        <v>2</v>
      </c>
      <c r="S25" s="64">
        <v>47</v>
      </c>
      <c r="T25" s="64">
        <v>2</v>
      </c>
      <c r="U25" s="64">
        <v>46</v>
      </c>
      <c r="V25" s="64">
        <v>2</v>
      </c>
      <c r="W25" s="64">
        <v>43</v>
      </c>
      <c r="X25" s="64">
        <v>2</v>
      </c>
      <c r="Y25" s="64">
        <v>38</v>
      </c>
      <c r="Z25" s="64">
        <v>10</v>
      </c>
      <c r="AA25" s="64">
        <v>220</v>
      </c>
      <c r="AB25" s="64">
        <v>2</v>
      </c>
      <c r="AC25" s="64">
        <v>45.333333333333336</v>
      </c>
      <c r="AD25" s="64">
        <v>2</v>
      </c>
      <c r="AE25" s="64">
        <v>42.666666666666664</v>
      </c>
      <c r="AF25" s="64">
        <v>2</v>
      </c>
      <c r="AG25" s="64">
        <v>37.666666666666664</v>
      </c>
      <c r="AH25" s="64">
        <v>6</v>
      </c>
      <c r="AI25" s="64">
        <v>125.66666666666667</v>
      </c>
      <c r="AJ25" s="64">
        <v>24</v>
      </c>
      <c r="AK25" s="64">
        <v>553.33333333333337</v>
      </c>
      <c r="AL25" s="3" t="str">
        <f t="shared" ref="AL25:AL56" si="12">IF(AND(C24="T",AK25&lt;=72),"t",IF(AND(C24="H",AK25&lt;=162),"t",IF(AND(C24="M",AK25&lt;=207),"t","k")))</f>
        <v>k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22250.182937112189</v>
      </c>
      <c r="AP25" s="138">
        <f>AM25*IF(AL25="k",(AA25*Norms!$H$41)*Norms!$E$36,0)/1000</f>
        <v>31557.110768998238</v>
      </c>
      <c r="AQ25" s="138">
        <f>AM25*IF(AL25="k",(AI25*Norms!$H$42)*Norms!$E$36,0)/1000</f>
        <v>22422.341786974474</v>
      </c>
      <c r="AR25" s="229">
        <f>AM25*IF(AL25="t",(N25*Norms!$D$44)*Norms!$E$34*12+O25*Norms!$E$35,0)/1000</f>
        <v>0</v>
      </c>
      <c r="AS25" s="229">
        <f>AM25*IF(AL25="t",(Z25*Norms!$D$50*Norms!$E$34*12+AA25*Norms!$E$35),0)/1000</f>
        <v>0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21670.5</v>
      </c>
      <c r="AV25" s="139">
        <f t="shared" si="2"/>
        <v>97900.135493084905</v>
      </c>
      <c r="AW25" s="132"/>
      <c r="AX25" s="132"/>
      <c r="AY25" s="134">
        <f t="shared" si="0"/>
        <v>207.66666666666666</v>
      </c>
      <c r="AZ25" s="134">
        <f>IF(AY25&lt;Snund!$B$5,Snund!$B$3*Snund!$B$4*$AX$3+Snund!$B$7*$AW$3*AY25/1000,AY25*Snund!$B$8*$AW$3/1000)</f>
        <v>4884.32</v>
      </c>
      <c r="BA25" s="134">
        <f t="shared" si="3"/>
        <v>0</v>
      </c>
      <c r="BB25" s="134">
        <f t="shared" si="4"/>
        <v>4884.32</v>
      </c>
      <c r="BC25" s="134">
        <f t="shared" si="5"/>
        <v>4884.32</v>
      </c>
      <c r="BD25" s="176">
        <f>AA25*0.1*'Dasagirq_10%'!$B$3/1000</f>
        <v>146.256</v>
      </c>
      <c r="BE25" s="176">
        <f>AI25*0.1*'Dasagirq_10%'!$B$4/1000</f>
        <v>101.58013666666669</v>
      </c>
      <c r="BF25" s="231">
        <f t="shared" si="6"/>
        <v>247.83613666666668</v>
      </c>
      <c r="BG25" s="234">
        <f t="shared" si="7"/>
        <v>0</v>
      </c>
      <c r="BH25" s="234">
        <f t="shared" si="8"/>
        <v>34358.002937112193</v>
      </c>
      <c r="BI25" s="234">
        <f t="shared" si="9"/>
        <v>40732.741768998239</v>
      </c>
      <c r="BJ25" s="234">
        <f t="shared" si="10"/>
        <v>27941.546923641141</v>
      </c>
      <c r="BK25" s="237">
        <f t="shared" si="11"/>
        <v>103032.29162975158</v>
      </c>
    </row>
    <row r="26" spans="1:63" ht="27">
      <c r="A26" s="65">
        <v>48</v>
      </c>
      <c r="B26" s="66" t="s">
        <v>1122</v>
      </c>
      <c r="C26" s="55" t="s">
        <v>1100</v>
      </c>
      <c r="D26" s="3" t="s">
        <v>1095</v>
      </c>
      <c r="E26" s="159">
        <v>35</v>
      </c>
      <c r="F26" s="64">
        <v>1</v>
      </c>
      <c r="G26" s="64">
        <v>35</v>
      </c>
      <c r="H26" s="64">
        <v>1</v>
      </c>
      <c r="I26" s="64">
        <v>34</v>
      </c>
      <c r="J26" s="64">
        <v>1</v>
      </c>
      <c r="K26" s="64">
        <v>27</v>
      </c>
      <c r="L26" s="64">
        <v>1.6666666666666667</v>
      </c>
      <c r="M26" s="64">
        <v>34</v>
      </c>
      <c r="N26" s="64">
        <v>4.666666666666667</v>
      </c>
      <c r="O26" s="64">
        <v>130</v>
      </c>
      <c r="P26" s="64">
        <v>1.3333333333333333</v>
      </c>
      <c r="Q26" s="64">
        <v>29</v>
      </c>
      <c r="R26" s="64">
        <v>1.6666666666666667</v>
      </c>
      <c r="S26" s="64">
        <v>32.666666666666664</v>
      </c>
      <c r="T26" s="64">
        <v>1.3333333333333333</v>
      </c>
      <c r="U26" s="64">
        <v>22.333333333333332</v>
      </c>
      <c r="V26" s="64">
        <v>1</v>
      </c>
      <c r="W26" s="64">
        <v>21.666666666666668</v>
      </c>
      <c r="X26" s="64">
        <v>1</v>
      </c>
      <c r="Y26" s="64">
        <v>27.666666666666668</v>
      </c>
      <c r="Z26" s="64">
        <v>6.333333333333333</v>
      </c>
      <c r="AA26" s="64">
        <v>133.33333333333334</v>
      </c>
      <c r="AB26" s="64">
        <v>1</v>
      </c>
      <c r="AC26" s="64">
        <v>25</v>
      </c>
      <c r="AD26" s="64">
        <v>1</v>
      </c>
      <c r="AE26" s="64">
        <v>17</v>
      </c>
      <c r="AF26" s="64">
        <v>1</v>
      </c>
      <c r="AG26" s="64">
        <v>13.333333333333334</v>
      </c>
      <c r="AH26" s="64">
        <v>3</v>
      </c>
      <c r="AI26" s="64">
        <v>55.333333333333336</v>
      </c>
      <c r="AJ26" s="64">
        <v>14</v>
      </c>
      <c r="AK26" s="64">
        <v>318.66666666666669</v>
      </c>
      <c r="AL26" s="3" t="str">
        <f t="shared" si="12"/>
        <v>k</v>
      </c>
      <c r="AM26" s="3">
        <f>IF(D26="հ",1,IF(D26="լ",Norms!$B$10,IF(D26="բլ",Norms!$B$11,IF(D26="Մ",Norms!$B$12))))</f>
        <v>1</v>
      </c>
      <c r="AN26" s="224">
        <f>E26*Norms!$E$36/1000</f>
        <v>3750.0308320975605</v>
      </c>
      <c r="AO26" s="138">
        <f>AM26*IF(AL26="k",(O26*Norms!$H$40)*Norms!$E$36,0)/1000</f>
        <v>13928.68594779094</v>
      </c>
      <c r="AP26" s="138">
        <f>AM26*IF(AL26="k",(AA26*Norms!$H$41)*Norms!$E$36,0)/1000</f>
        <v>19125.521678180754</v>
      </c>
      <c r="AQ26" s="138">
        <f>AM26*IF(AL26="k",(AI26*Norms!$H$42)*Norms!$E$36,0)/1000</f>
        <v>9872.9674711876996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21670.5</v>
      </c>
      <c r="AV26" s="139">
        <f t="shared" si="2"/>
        <v>64597.675097159394</v>
      </c>
      <c r="AW26" s="132"/>
      <c r="AX26" s="132"/>
      <c r="AY26" s="134">
        <f t="shared" si="0"/>
        <v>165</v>
      </c>
      <c r="AZ26" s="134">
        <f>IF(AY26&lt;Snund!$B$5,Snund!$B$3*Snund!$B$4*$AX$3+Snund!$B$7*$AW$3*AY26/1000,AY26*Snund!$B$8*$AW$3/1000)</f>
        <v>4002.9300000000003</v>
      </c>
      <c r="BA26" s="134">
        <f t="shared" si="3"/>
        <v>849.10636363636377</v>
      </c>
      <c r="BB26" s="134">
        <f t="shared" si="4"/>
        <v>3153.8236363636365</v>
      </c>
      <c r="BC26" s="134">
        <f t="shared" si="5"/>
        <v>3880.8</v>
      </c>
      <c r="BD26" s="176">
        <f>AA26*0.1*'Dasagirq_10%'!$B$3/1000</f>
        <v>88.640000000000015</v>
      </c>
      <c r="BE26" s="176">
        <f>AI26*0.1*'Dasagirq_10%'!$B$4/1000</f>
        <v>44.727593333333338</v>
      </c>
      <c r="BF26" s="231">
        <f t="shared" si="6"/>
        <v>133.36759333333336</v>
      </c>
      <c r="BG26" s="234">
        <f t="shared" si="7"/>
        <v>4599.1371957339243</v>
      </c>
      <c r="BH26" s="234">
        <f t="shared" si="8"/>
        <v>24306.009584154574</v>
      </c>
      <c r="BI26" s="234">
        <f t="shared" si="9"/>
        <v>29017.483106752181</v>
      </c>
      <c r="BJ26" s="234">
        <f t="shared" si="10"/>
        <v>14561.373635949603</v>
      </c>
      <c r="BK26" s="237">
        <f t="shared" si="11"/>
        <v>67884.866326856369</v>
      </c>
    </row>
    <row r="27" spans="1:63" ht="27">
      <c r="A27" s="65">
        <v>49</v>
      </c>
      <c r="B27" s="66" t="s">
        <v>1123</v>
      </c>
      <c r="C27" s="55" t="s">
        <v>1100</v>
      </c>
      <c r="D27" s="3" t="s">
        <v>1095</v>
      </c>
      <c r="E27" s="159">
        <v>0</v>
      </c>
      <c r="F27" s="64">
        <v>1.3333333333333333</v>
      </c>
      <c r="G27" s="64">
        <v>36.666666666666664</v>
      </c>
      <c r="H27" s="64">
        <v>1</v>
      </c>
      <c r="I27" s="64">
        <v>31.333333333333332</v>
      </c>
      <c r="J27" s="64">
        <v>1</v>
      </c>
      <c r="K27" s="64">
        <v>25.666666666666668</v>
      </c>
      <c r="L27" s="64">
        <v>1</v>
      </c>
      <c r="M27" s="64">
        <v>28</v>
      </c>
      <c r="N27" s="64">
        <v>4.333333333333333</v>
      </c>
      <c r="O27" s="64">
        <v>121.66666666666667</v>
      </c>
      <c r="P27" s="64">
        <v>1.6666666666666667</v>
      </c>
      <c r="Q27" s="64">
        <v>34.666666666666664</v>
      </c>
      <c r="R27" s="64">
        <v>1.3333333333333333</v>
      </c>
      <c r="S27" s="64">
        <v>27</v>
      </c>
      <c r="T27" s="64">
        <v>1</v>
      </c>
      <c r="U27" s="64">
        <v>24</v>
      </c>
      <c r="V27" s="64">
        <v>1</v>
      </c>
      <c r="W27" s="64">
        <v>27</v>
      </c>
      <c r="X27" s="64">
        <v>1.6666666666666667</v>
      </c>
      <c r="Y27" s="64">
        <v>33.333333333333336</v>
      </c>
      <c r="Z27" s="64">
        <v>6.666666666666667</v>
      </c>
      <c r="AA27" s="64">
        <v>146</v>
      </c>
      <c r="AB27" s="64">
        <v>1.3333333333333333</v>
      </c>
      <c r="AC27" s="64">
        <v>32.666666666666664</v>
      </c>
      <c r="AD27" s="64">
        <v>1</v>
      </c>
      <c r="AE27" s="64">
        <v>27.666666666666668</v>
      </c>
      <c r="AF27" s="64">
        <v>1</v>
      </c>
      <c r="AG27" s="64">
        <v>22.666666666666668</v>
      </c>
      <c r="AH27" s="64">
        <v>3.3333333333333335</v>
      </c>
      <c r="AI27" s="64">
        <v>83</v>
      </c>
      <c r="AJ27" s="64">
        <v>14.333333333333334</v>
      </c>
      <c r="AK27" s="64">
        <v>350.66666666666669</v>
      </c>
      <c r="AL27" s="3" t="str">
        <f t="shared" si="12"/>
        <v>k</v>
      </c>
      <c r="AM27" s="3">
        <f>IF(D27="հ",1,IF(D27="լ",Norms!$B$10,IF(D27="բլ",Norms!$B$11,IF(D27="Մ",Norms!$B$12))))</f>
        <v>1</v>
      </c>
      <c r="AN27" s="224">
        <f>E27*Norms!$E$36/1000</f>
        <v>0</v>
      </c>
      <c r="AO27" s="138">
        <f>AM27*IF(AL27="k",(O27*Norms!$H$40)*Norms!$E$36,0)/1000</f>
        <v>13035.821463958187</v>
      </c>
      <c r="AP27" s="138">
        <f>AM27*IF(AL27="k",(AA27*Norms!$H$41)*Norms!$E$36,0)/1000</f>
        <v>20942.446237607917</v>
      </c>
      <c r="AQ27" s="138">
        <f>AM27*IF(AL27="k",(AI27*Norms!$H$42)*Norms!$E$36,0)/1000</f>
        <v>14809.45120678155</v>
      </c>
      <c r="AR27" s="229">
        <f>AM27*IF(AL27="t",(N27*Norms!$D$44)*Norms!$E$34*12+O27*Norms!$E$35,0)/1000</f>
        <v>0</v>
      </c>
      <c r="AS27" s="229">
        <f>AM27*IF(AL27="t",(Z27*Norms!$D$50*Norms!$E$34*12+AA27*Norms!$E$35),0)/1000</f>
        <v>0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21670.5</v>
      </c>
      <c r="AV27" s="139">
        <f t="shared" si="2"/>
        <v>70458.218908347655</v>
      </c>
      <c r="AW27" s="132"/>
      <c r="AX27" s="132"/>
      <c r="AY27" s="134">
        <f t="shared" si="0"/>
        <v>121.66666666666667</v>
      </c>
      <c r="AZ27" s="134">
        <f>IF(AY27&lt;Snund!$B$5,Snund!$B$3*Snund!$B$4*$AX$3+Snund!$B$7*$AW$3*AY27/1000,AY27*Snund!$B$8*$AW$3/1000)</f>
        <v>3129.33</v>
      </c>
      <c r="BA27" s="134">
        <f t="shared" si="3"/>
        <v>0</v>
      </c>
      <c r="BB27" s="134">
        <f t="shared" si="4"/>
        <v>3129.33</v>
      </c>
      <c r="BC27" s="134">
        <f t="shared" si="5"/>
        <v>2861.6000000000004</v>
      </c>
      <c r="BD27" s="176">
        <f>AA27*0.1*'Dasagirq_10%'!$B$3/1000</f>
        <v>97.0608</v>
      </c>
      <c r="BE27" s="176">
        <f>AI27*0.1*'Dasagirq_10%'!$B$4/1000</f>
        <v>67.091390000000018</v>
      </c>
      <c r="BF27" s="231">
        <f t="shared" si="6"/>
        <v>164.15219000000002</v>
      </c>
      <c r="BG27" s="234">
        <f t="shared" si="7"/>
        <v>0</v>
      </c>
      <c r="BH27" s="234">
        <f t="shared" si="8"/>
        <v>22716.697975586096</v>
      </c>
      <c r="BI27" s="234">
        <f t="shared" si="9"/>
        <v>31118.809363189313</v>
      </c>
      <c r="BJ27" s="234">
        <f t="shared" si="10"/>
        <v>19916.193759572248</v>
      </c>
      <c r="BK27" s="237">
        <f t="shared" si="11"/>
        <v>73751.701098347665</v>
      </c>
    </row>
    <row r="28" spans="1:63" ht="27">
      <c r="A28" s="65">
        <v>50</v>
      </c>
      <c r="B28" s="66" t="s">
        <v>1124</v>
      </c>
      <c r="C28" s="55" t="s">
        <v>1100</v>
      </c>
      <c r="D28" s="3" t="s">
        <v>1095</v>
      </c>
      <c r="E28" s="159">
        <v>49.333333333333336</v>
      </c>
      <c r="F28" s="64">
        <v>1.6666666666666667</v>
      </c>
      <c r="G28" s="64">
        <v>35</v>
      </c>
      <c r="H28" s="64">
        <v>2</v>
      </c>
      <c r="I28" s="64">
        <v>37.666666666666664</v>
      </c>
      <c r="J28" s="64">
        <v>2</v>
      </c>
      <c r="K28" s="64">
        <v>36.333333333333336</v>
      </c>
      <c r="L28" s="64">
        <v>2</v>
      </c>
      <c r="M28" s="64">
        <v>37.666666666666664</v>
      </c>
      <c r="N28" s="64">
        <v>7.666666666666667</v>
      </c>
      <c r="O28" s="64">
        <v>146.66666666666666</v>
      </c>
      <c r="P28" s="64">
        <v>1.3333333333333333</v>
      </c>
      <c r="Q28" s="64">
        <v>31.666666666666668</v>
      </c>
      <c r="R28" s="64">
        <v>1</v>
      </c>
      <c r="S28" s="64">
        <v>25.333333333333332</v>
      </c>
      <c r="T28" s="64">
        <v>1</v>
      </c>
      <c r="U28" s="64">
        <v>23.333333333333332</v>
      </c>
      <c r="V28" s="64">
        <v>1</v>
      </c>
      <c r="W28" s="64">
        <v>26.333333333333332</v>
      </c>
      <c r="X28" s="64">
        <v>1</v>
      </c>
      <c r="Y28" s="64">
        <v>23.333333333333332</v>
      </c>
      <c r="Z28" s="64">
        <v>5.333333333333333</v>
      </c>
      <c r="AA28" s="64">
        <v>130</v>
      </c>
      <c r="AB28" s="64">
        <v>1</v>
      </c>
      <c r="AC28" s="64">
        <v>17.666666666666668</v>
      </c>
      <c r="AD28" s="64">
        <v>1</v>
      </c>
      <c r="AE28" s="64">
        <v>16.666666666666668</v>
      </c>
      <c r="AF28" s="64">
        <v>1</v>
      </c>
      <c r="AG28" s="64">
        <v>17.666666666666668</v>
      </c>
      <c r="AH28" s="64">
        <v>3</v>
      </c>
      <c r="AI28" s="64">
        <v>52</v>
      </c>
      <c r="AJ28" s="64">
        <v>16</v>
      </c>
      <c r="AK28" s="64">
        <v>328.66666666666669</v>
      </c>
      <c r="AL28" s="3" t="str">
        <f t="shared" si="12"/>
        <v>k</v>
      </c>
      <c r="AM28" s="3">
        <f>IF(D28="հ",1,IF(D28="լ",Norms!$B$10,IF(D28="բլ",Norms!$B$11,IF(D28="Մ",Norms!$B$12))))</f>
        <v>1</v>
      </c>
      <c r="AN28" s="224">
        <f>E28*Norms!$E$36/1000</f>
        <v>5285.7577442898946</v>
      </c>
      <c r="AO28" s="138">
        <f>AM28*IF(AL28="k",(O28*Norms!$H$40)*Norms!$E$36,0)/1000</f>
        <v>15714.414915456442</v>
      </c>
      <c r="AP28" s="138">
        <f>AM28*IF(AL28="k",(AA28*Norms!$H$41)*Norms!$E$36,0)/1000</f>
        <v>18647.383636226234</v>
      </c>
      <c r="AQ28" s="138">
        <f>AM28*IF(AL28="k",(AI28*Norms!$H$42)*Norms!$E$36,0)/1000</f>
        <v>9278.210394610127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21670.5</v>
      </c>
      <c r="AV28" s="139">
        <f t="shared" si="2"/>
        <v>65310.508946292801</v>
      </c>
      <c r="AW28" s="132"/>
      <c r="AX28" s="132"/>
      <c r="AY28" s="134">
        <f t="shared" si="0"/>
        <v>196</v>
      </c>
      <c r="AZ28" s="134">
        <f>IF(AY28&lt;Snund!$B$5,Snund!$B$3*Snund!$B$4*$AX$3+Snund!$B$7*$AW$3*AY28/1000,AY28*Snund!$B$8*$AW$3/1000)</f>
        <v>4609.92</v>
      </c>
      <c r="BA28" s="134">
        <f t="shared" si="3"/>
        <v>1160.32</v>
      </c>
      <c r="BB28" s="134">
        <f t="shared" si="4"/>
        <v>3449.6</v>
      </c>
      <c r="BC28" s="134">
        <f t="shared" si="5"/>
        <v>4609.92</v>
      </c>
      <c r="BD28" s="176">
        <f>AA28*0.1*'Dasagirq_10%'!$B$3/1000</f>
        <v>86.424000000000007</v>
      </c>
      <c r="BE28" s="176">
        <f>AI28*0.1*'Dasagirq_10%'!$B$4/1000</f>
        <v>42.033160000000002</v>
      </c>
      <c r="BF28" s="231">
        <f t="shared" si="6"/>
        <v>128.45716000000002</v>
      </c>
      <c r="BG28" s="234">
        <f t="shared" si="7"/>
        <v>6446.0777442898943</v>
      </c>
      <c r="BH28" s="234">
        <f t="shared" si="8"/>
        <v>29547.796165456442</v>
      </c>
      <c r="BI28" s="234">
        <f t="shared" si="9"/>
        <v>25957.307636226233</v>
      </c>
      <c r="BJ28" s="234">
        <f t="shared" si="10"/>
        <v>13383.462304610128</v>
      </c>
      <c r="BK28" s="237">
        <f t="shared" si="11"/>
        <v>68888.566106292812</v>
      </c>
    </row>
    <row r="29" spans="1:63" ht="27">
      <c r="A29" s="65">
        <v>51</v>
      </c>
      <c r="B29" s="66" t="s">
        <v>1125</v>
      </c>
      <c r="C29" s="55" t="s">
        <v>1100</v>
      </c>
      <c r="D29" s="3" t="s">
        <v>1095</v>
      </c>
      <c r="E29" s="159">
        <v>0</v>
      </c>
      <c r="F29" s="64">
        <v>1.3333333333333333</v>
      </c>
      <c r="G29" s="64">
        <v>35.666666666666664</v>
      </c>
      <c r="H29" s="64">
        <v>1</v>
      </c>
      <c r="I29" s="64">
        <v>32</v>
      </c>
      <c r="J29" s="64">
        <v>1</v>
      </c>
      <c r="K29" s="64">
        <v>32</v>
      </c>
      <c r="L29" s="64">
        <v>1.6666666666666667</v>
      </c>
      <c r="M29" s="64">
        <v>34.666666666666664</v>
      </c>
      <c r="N29" s="64">
        <v>5</v>
      </c>
      <c r="O29" s="64">
        <v>134.33333333333334</v>
      </c>
      <c r="P29" s="64">
        <v>2</v>
      </c>
      <c r="Q29" s="64">
        <v>38.666666666666664</v>
      </c>
      <c r="R29" s="64">
        <v>1.3333333333333333</v>
      </c>
      <c r="S29" s="64">
        <v>30.666666666666668</v>
      </c>
      <c r="T29" s="64">
        <v>1</v>
      </c>
      <c r="U29" s="64">
        <v>29.333333333333332</v>
      </c>
      <c r="V29" s="64">
        <v>1</v>
      </c>
      <c r="W29" s="64">
        <v>27.666666666666668</v>
      </c>
      <c r="X29" s="64">
        <v>1.6666666666666667</v>
      </c>
      <c r="Y29" s="64">
        <v>32.666666666666664</v>
      </c>
      <c r="Z29" s="64">
        <v>7</v>
      </c>
      <c r="AA29" s="64">
        <v>159</v>
      </c>
      <c r="AB29" s="64">
        <v>1.3333333333333333</v>
      </c>
      <c r="AC29" s="64">
        <v>32.666666666666664</v>
      </c>
      <c r="AD29" s="64">
        <v>1</v>
      </c>
      <c r="AE29" s="64">
        <v>22.333333333333332</v>
      </c>
      <c r="AF29" s="64">
        <v>1</v>
      </c>
      <c r="AG29" s="64">
        <v>16.666666666666668</v>
      </c>
      <c r="AH29" s="64">
        <v>3.3333333333333335</v>
      </c>
      <c r="AI29" s="64">
        <v>71.666666666666671</v>
      </c>
      <c r="AJ29" s="64">
        <v>15.333333333333334</v>
      </c>
      <c r="AK29" s="64">
        <v>365</v>
      </c>
      <c r="AL29" s="3" t="str">
        <f t="shared" si="12"/>
        <v>k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14392.975479383971</v>
      </c>
      <c r="AP29" s="138">
        <f>AM29*IF(AL29="k",(AA29*Norms!$H$41)*Norms!$E$36,0)/1000</f>
        <v>22807.184601230543</v>
      </c>
      <c r="AQ29" s="138">
        <f>AM29*IF(AL29="k",(AI29*Norms!$H$42)*Norms!$E$36,0)/1000</f>
        <v>12787.277146417804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21670.5</v>
      </c>
      <c r="AV29" s="139">
        <f t="shared" si="2"/>
        <v>71657.937227032322</v>
      </c>
      <c r="AW29" s="132"/>
      <c r="AX29" s="132"/>
      <c r="AY29" s="134">
        <f t="shared" si="0"/>
        <v>134.33333333333334</v>
      </c>
      <c r="AZ29" s="134">
        <f>IF(AY29&lt;Snund!$B$5,Snund!$B$3*Snund!$B$4*$AX$3+Snund!$B$7*$AW$3*AY29/1000,AY29*Snund!$B$8*$AW$3/1000)</f>
        <v>3384.6899999999996</v>
      </c>
      <c r="BA29" s="134">
        <f t="shared" si="3"/>
        <v>0</v>
      </c>
      <c r="BB29" s="134">
        <f t="shared" si="4"/>
        <v>3384.6899999999996</v>
      </c>
      <c r="BC29" s="134">
        <f t="shared" si="5"/>
        <v>3159.52</v>
      </c>
      <c r="BD29" s="176">
        <f>AA29*0.1*'Dasagirq_10%'!$B$3/1000</f>
        <v>105.7032</v>
      </c>
      <c r="BE29" s="176">
        <f>AI29*0.1*'Dasagirq_10%'!$B$4/1000</f>
        <v>57.930316666666677</v>
      </c>
      <c r="BF29" s="231">
        <f t="shared" si="6"/>
        <v>163.63351666666668</v>
      </c>
      <c r="BG29" s="234">
        <f t="shared" si="7"/>
        <v>0</v>
      </c>
      <c r="BH29" s="234">
        <f t="shared" si="8"/>
        <v>24844.132870688318</v>
      </c>
      <c r="BI29" s="234">
        <f t="shared" si="9"/>
        <v>32805.942149056631</v>
      </c>
      <c r="BJ29" s="234">
        <f t="shared" si="10"/>
        <v>17556.185723954033</v>
      </c>
      <c r="BK29" s="237">
        <f t="shared" si="11"/>
        <v>75206.260743698978</v>
      </c>
    </row>
    <row r="30" spans="1:63" ht="27">
      <c r="A30" s="65">
        <v>63</v>
      </c>
      <c r="B30" s="66" t="s">
        <v>1126</v>
      </c>
      <c r="C30" s="55" t="s">
        <v>1100</v>
      </c>
      <c r="D30" s="3" t="s">
        <v>1095</v>
      </c>
      <c r="E30" s="159">
        <v>0</v>
      </c>
      <c r="F30" s="64">
        <v>1.3333333333333333</v>
      </c>
      <c r="G30" s="64">
        <v>34</v>
      </c>
      <c r="H30" s="64">
        <v>1</v>
      </c>
      <c r="I30" s="64">
        <v>28</v>
      </c>
      <c r="J30" s="64">
        <v>1</v>
      </c>
      <c r="K30" s="64">
        <v>23.333333333333332</v>
      </c>
      <c r="L30" s="64">
        <v>1</v>
      </c>
      <c r="M30" s="64">
        <v>25.333333333333332</v>
      </c>
      <c r="N30" s="64">
        <v>4.333333333333333</v>
      </c>
      <c r="O30" s="64">
        <v>110.66666666666667</v>
      </c>
      <c r="P30" s="64">
        <v>1</v>
      </c>
      <c r="Q30" s="64">
        <v>29</v>
      </c>
      <c r="R30" s="64">
        <v>1</v>
      </c>
      <c r="S30" s="64">
        <v>29.333333333333332</v>
      </c>
      <c r="T30" s="64">
        <v>1</v>
      </c>
      <c r="U30" s="64">
        <v>30.333333333333332</v>
      </c>
      <c r="V30" s="64">
        <v>1</v>
      </c>
      <c r="W30" s="64">
        <v>26.333333333333332</v>
      </c>
      <c r="X30" s="64">
        <v>1</v>
      </c>
      <c r="Y30" s="64">
        <v>16.666666666666668</v>
      </c>
      <c r="Z30" s="64">
        <v>5</v>
      </c>
      <c r="AA30" s="64">
        <v>131.66666666666666</v>
      </c>
      <c r="AB30" s="64">
        <v>1</v>
      </c>
      <c r="AC30" s="64">
        <v>14.333333333333334</v>
      </c>
      <c r="AD30" s="64">
        <v>1</v>
      </c>
      <c r="AE30" s="64">
        <v>14.333333333333334</v>
      </c>
      <c r="AF30" s="64">
        <v>1</v>
      </c>
      <c r="AG30" s="64">
        <v>12.666666666666666</v>
      </c>
      <c r="AH30" s="64">
        <v>3</v>
      </c>
      <c r="AI30" s="64">
        <v>41.333333333333336</v>
      </c>
      <c r="AJ30" s="64">
        <v>12.333333333333334</v>
      </c>
      <c r="AK30" s="64">
        <v>283.66666666666669</v>
      </c>
      <c r="AL30" s="3" t="str">
        <f t="shared" si="12"/>
        <v>k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11857.240345298953</v>
      </c>
      <c r="AP30" s="138">
        <f>AM30*IF(AL30="k",(AA30*Norms!$H$41)*Norms!$E$36,0)/1000</f>
        <v>18886.452657203488</v>
      </c>
      <c r="AQ30" s="138">
        <f>AM30*IF(AL30="k",(AI30*Norms!$H$42)*Norms!$E$36,0)/1000</f>
        <v>7374.9877495618966</v>
      </c>
      <c r="AR30" s="229">
        <f>AM30*IF(AL30="t",(N30*Norms!$D$44)*Norms!$E$34*12+O30*Norms!$E$35,0)/1000</f>
        <v>0</v>
      </c>
      <c r="AS30" s="229">
        <f>AM30*IF(AL30="t",(Z30*Norms!$D$50*Norms!$E$34*12+AA30*Norms!$E$35),0)/1000</f>
        <v>0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16738.5</v>
      </c>
      <c r="AV30" s="139">
        <f t="shared" si="2"/>
        <v>54857.180752064334</v>
      </c>
      <c r="AW30" s="132"/>
      <c r="AX30" s="132"/>
      <c r="AY30" s="134">
        <f t="shared" si="0"/>
        <v>110.66666666666667</v>
      </c>
      <c r="AZ30" s="134">
        <f>IF(AY30&lt;Snund!$B$5,Snund!$B$3*Snund!$B$4*$AX$3+Snund!$B$7*$AW$3*AY30/1000,AY30*Snund!$B$8*$AW$3/1000)</f>
        <v>2907.5699999999997</v>
      </c>
      <c r="BA30" s="134">
        <f t="shared" si="3"/>
        <v>0</v>
      </c>
      <c r="BB30" s="134">
        <f t="shared" si="4"/>
        <v>2907.5699999999997</v>
      </c>
      <c r="BC30" s="134">
        <f t="shared" si="5"/>
        <v>2602.88</v>
      </c>
      <c r="BD30" s="176">
        <f>AA30*0.1*'Dasagirq_10%'!$B$3/1000</f>
        <v>87.531999999999996</v>
      </c>
      <c r="BE30" s="176">
        <f>AI30*0.1*'Dasagirq_10%'!$B$4/1000</f>
        <v>33.410973333333338</v>
      </c>
      <c r="BF30" s="231">
        <f t="shared" si="6"/>
        <v>120.94297333333333</v>
      </c>
      <c r="BG30" s="234">
        <f t="shared" si="7"/>
        <v>0</v>
      </c>
      <c r="BH30" s="234">
        <f t="shared" si="8"/>
        <v>20645.904939893546</v>
      </c>
      <c r="BI30" s="234">
        <f t="shared" si="9"/>
        <v>25759.863035581868</v>
      </c>
      <c r="BJ30" s="234">
        <f t="shared" si="10"/>
        <v>11479.925749922257</v>
      </c>
      <c r="BK30" s="237">
        <f t="shared" si="11"/>
        <v>57885.693725397672</v>
      </c>
    </row>
    <row r="31" spans="1:63" ht="27">
      <c r="A31" s="65">
        <v>65</v>
      </c>
      <c r="B31" s="66" t="s">
        <v>1127</v>
      </c>
      <c r="C31" s="154" t="s">
        <v>1099</v>
      </c>
      <c r="D31" s="3" t="s">
        <v>1095</v>
      </c>
      <c r="E31" s="159">
        <v>0</v>
      </c>
      <c r="F31" s="64">
        <v>2</v>
      </c>
      <c r="G31" s="64">
        <v>64</v>
      </c>
      <c r="H31" s="64">
        <v>2</v>
      </c>
      <c r="I31" s="64">
        <v>59.666666666666664</v>
      </c>
      <c r="J31" s="64">
        <v>2</v>
      </c>
      <c r="K31" s="64">
        <v>50.333333333333336</v>
      </c>
      <c r="L31" s="64">
        <v>2</v>
      </c>
      <c r="M31" s="64">
        <v>47.666666666666664</v>
      </c>
      <c r="N31" s="64">
        <v>8</v>
      </c>
      <c r="O31" s="64">
        <v>221.66666666666666</v>
      </c>
      <c r="P31" s="64">
        <v>2</v>
      </c>
      <c r="Q31" s="64">
        <v>56.666666666666664</v>
      </c>
      <c r="R31" s="64">
        <v>2</v>
      </c>
      <c r="S31" s="64">
        <v>44.333333333333336</v>
      </c>
      <c r="T31" s="64">
        <v>2</v>
      </c>
      <c r="U31" s="64">
        <v>43.333333333333336</v>
      </c>
      <c r="V31" s="64">
        <v>2</v>
      </c>
      <c r="W31" s="64">
        <v>40.333333333333336</v>
      </c>
      <c r="X31" s="64">
        <v>2</v>
      </c>
      <c r="Y31" s="64">
        <v>40.333333333333336</v>
      </c>
      <c r="Z31" s="64">
        <v>10</v>
      </c>
      <c r="AA31" s="64">
        <v>225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18</v>
      </c>
      <c r="AK31" s="64">
        <v>446.66666666666669</v>
      </c>
      <c r="AL31" s="3" t="str">
        <f t="shared" si="12"/>
        <v>k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23750.195269951219</v>
      </c>
      <c r="AP31" s="138">
        <f>AM31*IF(AL31="k",(AA31*Norms!$H$41)*Norms!$E$36,0)/1000</f>
        <v>32274.317831930017</v>
      </c>
      <c r="AQ31" s="138">
        <f>AM31*IF(AL31="k",(AI31*Norms!$H$42)*Norms!$E$36,0)/1000</f>
        <v>0</v>
      </c>
      <c r="AR31" s="229">
        <f>AM31*IF(AL31="t",(N31*Norms!$D$44)*Norms!$E$34*12+O31*Norms!$E$35,0)/1000</f>
        <v>0</v>
      </c>
      <c r="AS31" s="229">
        <f>AM31*IF(AL31="t",(Z31*Norms!$D$50*Norms!$E$34*12+AA31*Norms!$E$35),0)/1000</f>
        <v>0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21670.5</v>
      </c>
      <c r="AV31" s="139">
        <f t="shared" si="2"/>
        <v>77695.013101881239</v>
      </c>
      <c r="AW31" s="132"/>
      <c r="AX31" s="132"/>
      <c r="AY31" s="134">
        <f t="shared" si="0"/>
        <v>221.66666666666666</v>
      </c>
      <c r="AZ31" s="134">
        <f>IF(AY31&lt;Snund!$B$5,Snund!$B$3*Snund!$B$4*$AX$3+Snund!$B$7*$AW$3*AY31/1000,AY31*Snund!$B$8*$AW$3/1000)</f>
        <v>5213.6000000000004</v>
      </c>
      <c r="BA31" s="134">
        <f t="shared" si="3"/>
        <v>0</v>
      </c>
      <c r="BB31" s="134">
        <f t="shared" si="4"/>
        <v>5213.6000000000004</v>
      </c>
      <c r="BC31" s="134">
        <f t="shared" si="5"/>
        <v>5213.6000000000004</v>
      </c>
      <c r="BD31" s="176">
        <f>AA31*0.1*'Dasagirq_10%'!$B$3/1000</f>
        <v>149.58000000000001</v>
      </c>
      <c r="BE31" s="176">
        <f>AI31*0.1*'Dasagirq_10%'!$B$4/1000</f>
        <v>0</v>
      </c>
      <c r="BF31" s="231">
        <f t="shared" si="6"/>
        <v>149.58000000000001</v>
      </c>
      <c r="BG31" s="234">
        <f t="shared" si="7"/>
        <v>0</v>
      </c>
      <c r="BH31" s="234">
        <f t="shared" si="8"/>
        <v>38595.128603284553</v>
      </c>
      <c r="BI31" s="234">
        <f t="shared" si="9"/>
        <v>44463.064498596686</v>
      </c>
      <c r="BJ31" s="234">
        <f t="shared" si="10"/>
        <v>0</v>
      </c>
      <c r="BK31" s="237">
        <f t="shared" si="11"/>
        <v>83058.193101881247</v>
      </c>
    </row>
    <row r="32" spans="1:63" ht="27">
      <c r="A32" s="65">
        <v>67</v>
      </c>
      <c r="B32" s="66" t="s">
        <v>1128</v>
      </c>
      <c r="C32" s="55" t="s">
        <v>1100</v>
      </c>
      <c r="D32" s="3" t="s">
        <v>1095</v>
      </c>
      <c r="E32" s="159">
        <v>0</v>
      </c>
      <c r="F32" s="64">
        <v>1.3333333333333333</v>
      </c>
      <c r="G32" s="64">
        <v>33.666666666666664</v>
      </c>
      <c r="H32" s="64">
        <v>1</v>
      </c>
      <c r="I32" s="64">
        <v>27.666666666666668</v>
      </c>
      <c r="J32" s="64">
        <v>1.6666666666666667</v>
      </c>
      <c r="K32" s="64">
        <v>36.666666666666664</v>
      </c>
      <c r="L32" s="64">
        <v>2</v>
      </c>
      <c r="M32" s="64">
        <v>39.333333333333336</v>
      </c>
      <c r="N32" s="64">
        <v>6</v>
      </c>
      <c r="O32" s="64">
        <v>137.33333333333334</v>
      </c>
      <c r="P32" s="64">
        <v>2</v>
      </c>
      <c r="Q32" s="64">
        <v>34</v>
      </c>
      <c r="R32" s="64">
        <v>1.3333333333333333</v>
      </c>
      <c r="S32" s="64">
        <v>27.333333333333332</v>
      </c>
      <c r="T32" s="64">
        <v>1</v>
      </c>
      <c r="U32" s="64">
        <v>28.333333333333332</v>
      </c>
      <c r="V32" s="64">
        <v>1</v>
      </c>
      <c r="W32" s="64">
        <v>26.666666666666668</v>
      </c>
      <c r="X32" s="64">
        <v>1</v>
      </c>
      <c r="Y32" s="64">
        <v>19.666666666666668</v>
      </c>
      <c r="Z32" s="64">
        <v>6.333333333333333</v>
      </c>
      <c r="AA32" s="64">
        <v>136</v>
      </c>
      <c r="AB32" s="64">
        <v>1</v>
      </c>
      <c r="AC32" s="64">
        <v>24.333333333333332</v>
      </c>
      <c r="AD32" s="64">
        <v>1</v>
      </c>
      <c r="AE32" s="64">
        <v>23.333333333333332</v>
      </c>
      <c r="AF32" s="64">
        <v>1</v>
      </c>
      <c r="AG32" s="64">
        <v>19</v>
      </c>
      <c r="AH32" s="64">
        <v>3</v>
      </c>
      <c r="AI32" s="64">
        <v>66.666666666666671</v>
      </c>
      <c r="AJ32" s="64">
        <v>15.333333333333334</v>
      </c>
      <c r="AK32" s="64">
        <v>340</v>
      </c>
      <c r="AL32" s="3" t="str">
        <f t="shared" si="12"/>
        <v>k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14714.406693563764</v>
      </c>
      <c r="AP32" s="138">
        <f>AM32*IF(AL32="k",(AA32*Norms!$H$41)*Norms!$E$36,0)/1000</f>
        <v>19508.032111744364</v>
      </c>
      <c r="AQ32" s="138">
        <f>AM32*IF(AL32="k",(AI32*Norms!$H$42)*Norms!$E$36,0)/1000</f>
        <v>11895.141531551446</v>
      </c>
      <c r="AR32" s="229">
        <f>AM32*IF(AL32="t",(N32*Norms!$D$44)*Norms!$E$34*12+O32*Norms!$E$35,0)/1000</f>
        <v>0</v>
      </c>
      <c r="AS32" s="229">
        <f>AM32*IF(AL32="t",(Z32*Norms!$D$50*Norms!$E$34*12+AA32*Norms!$E$35),0)/1000</f>
        <v>0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21670.5</v>
      </c>
      <c r="AV32" s="139">
        <f t="shared" si="2"/>
        <v>67788.080336859566</v>
      </c>
      <c r="AW32" s="132"/>
      <c r="AX32" s="132"/>
      <c r="AY32" s="134">
        <f t="shared" si="0"/>
        <v>137.33333333333334</v>
      </c>
      <c r="AZ32" s="134">
        <f>IF(AY32&lt;Snund!$B$5,Snund!$B$3*Snund!$B$4*$AX$3+Snund!$B$7*$AW$3*AY32/1000,AY32*Snund!$B$8*$AW$3/1000)</f>
        <v>3445.17</v>
      </c>
      <c r="BA32" s="134">
        <f t="shared" si="3"/>
        <v>0</v>
      </c>
      <c r="BB32" s="134">
        <f t="shared" si="4"/>
        <v>3445.17</v>
      </c>
      <c r="BC32" s="134">
        <f t="shared" si="5"/>
        <v>3230.08</v>
      </c>
      <c r="BD32" s="176">
        <f>AA32*0.1*'Dasagirq_10%'!$B$3/1000</f>
        <v>90.412800000000004</v>
      </c>
      <c r="BE32" s="176">
        <f>AI32*0.1*'Dasagirq_10%'!$B$4/1000</f>
        <v>53.88866666666668</v>
      </c>
      <c r="BF32" s="231">
        <f t="shared" si="6"/>
        <v>144.30146666666667</v>
      </c>
      <c r="BG32" s="234">
        <f t="shared" si="7"/>
        <v>0</v>
      </c>
      <c r="BH32" s="234">
        <f t="shared" si="8"/>
        <v>26639.337563128982</v>
      </c>
      <c r="BI32" s="234">
        <f t="shared" si="9"/>
        <v>28549.303607396534</v>
      </c>
      <c r="BJ32" s="234">
        <f t="shared" si="10"/>
        <v>16188.91063300072</v>
      </c>
      <c r="BK32" s="237">
        <f t="shared" si="11"/>
        <v>71377.551803526236</v>
      </c>
    </row>
    <row r="33" spans="1:63" ht="27">
      <c r="A33" s="65">
        <v>70</v>
      </c>
      <c r="B33" s="66" t="s">
        <v>1129</v>
      </c>
      <c r="C33" s="154" t="s">
        <v>1099</v>
      </c>
      <c r="D33" s="3" t="s">
        <v>1095</v>
      </c>
      <c r="E33" s="159">
        <v>0</v>
      </c>
      <c r="F33" s="64">
        <v>3</v>
      </c>
      <c r="G33" s="64">
        <v>93.333333333333329</v>
      </c>
      <c r="H33" s="64">
        <v>3</v>
      </c>
      <c r="I33" s="64">
        <v>96.333333333333329</v>
      </c>
      <c r="J33" s="64">
        <v>3</v>
      </c>
      <c r="K33" s="64">
        <v>79.333333333333329</v>
      </c>
      <c r="L33" s="64">
        <v>3</v>
      </c>
      <c r="M33" s="64">
        <v>79.333333333333329</v>
      </c>
      <c r="N33" s="64">
        <v>12</v>
      </c>
      <c r="O33" s="64">
        <v>348.33333333333331</v>
      </c>
      <c r="P33" s="64">
        <v>3</v>
      </c>
      <c r="Q33" s="64">
        <v>72.666666666666671</v>
      </c>
      <c r="R33" s="64">
        <v>3</v>
      </c>
      <c r="S33" s="64">
        <v>68.333333333333329</v>
      </c>
      <c r="T33" s="64">
        <v>3</v>
      </c>
      <c r="U33" s="64">
        <v>74.333333333333329</v>
      </c>
      <c r="V33" s="64">
        <v>2.3333333333333335</v>
      </c>
      <c r="W33" s="64">
        <v>69</v>
      </c>
      <c r="X33" s="64">
        <v>2</v>
      </c>
      <c r="Y33" s="64">
        <v>62.333333333333336</v>
      </c>
      <c r="Z33" s="64">
        <v>13.333333333333334</v>
      </c>
      <c r="AA33" s="64">
        <v>346.66666666666669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25.333333333333332</v>
      </c>
      <c r="AK33" s="64">
        <v>695</v>
      </c>
      <c r="AL33" s="3" t="str">
        <f t="shared" si="12"/>
        <v>k</v>
      </c>
      <c r="AM33" s="3">
        <f>IF(D33="հ",1,IF(D33="լ",Norms!$B$10,IF(D33="բլ",Norms!$B$11,IF(D33="Մ",Norms!$B$12))))</f>
        <v>1</v>
      </c>
      <c r="AN33" s="224">
        <f>E33*Norms!$E$36/1000</f>
        <v>0</v>
      </c>
      <c r="AO33" s="138">
        <f>AM33*IF(AL33="k",(O33*Norms!$H$40)*Norms!$E$36,0)/1000</f>
        <v>37321.735424209051</v>
      </c>
      <c r="AP33" s="138">
        <f>AM33*IF(AL33="k",(AA33*Norms!$H$41)*Norms!$E$36,0)/1000</f>
        <v>49726.356363269952</v>
      </c>
      <c r="AQ33" s="138">
        <f>AM33*IF(AL33="k",(AI33*Norms!$H$42)*Norms!$E$36,0)/1000</f>
        <v>0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21670.5</v>
      </c>
      <c r="AV33" s="139">
        <f t="shared" si="2"/>
        <v>108718.591787479</v>
      </c>
      <c r="AW33" s="132"/>
      <c r="AX33" s="132"/>
      <c r="AY33" s="134">
        <f t="shared" si="0"/>
        <v>348.33333333333331</v>
      </c>
      <c r="AZ33" s="134">
        <f>IF(AY33&lt;Snund!$B$5,Snund!$B$3*Snund!$B$4*$AX$3+Snund!$B$7*$AW$3*AY33/1000,AY33*Snund!$B$8*$AW$3/1000)</f>
        <v>8192.7999999999993</v>
      </c>
      <c r="BA33" s="134">
        <f t="shared" si="3"/>
        <v>0</v>
      </c>
      <c r="BB33" s="134">
        <f t="shared" si="4"/>
        <v>8192.7999999999993</v>
      </c>
      <c r="BC33" s="134">
        <f t="shared" si="5"/>
        <v>8192.7999999999993</v>
      </c>
      <c r="BD33" s="176">
        <f>AA33*0.1*'Dasagirq_10%'!$B$3/1000</f>
        <v>230.46400000000003</v>
      </c>
      <c r="BE33" s="176">
        <f>AI33*0.1*'Dasagirq_10%'!$B$4/1000</f>
        <v>0</v>
      </c>
      <c r="BF33" s="231">
        <f t="shared" si="6"/>
        <v>230.46400000000003</v>
      </c>
      <c r="BG33" s="234">
        <f t="shared" si="7"/>
        <v>0</v>
      </c>
      <c r="BH33" s="234">
        <f t="shared" si="8"/>
        <v>55779.509108419574</v>
      </c>
      <c r="BI33" s="234">
        <f t="shared" si="9"/>
        <v>61362.346679059425</v>
      </c>
      <c r="BJ33" s="234">
        <f t="shared" si="10"/>
        <v>0</v>
      </c>
      <c r="BK33" s="237">
        <f t="shared" si="11"/>
        <v>117141.855787479</v>
      </c>
    </row>
    <row r="34" spans="1:63" ht="27">
      <c r="A34" s="65">
        <v>71</v>
      </c>
      <c r="B34" s="66" t="s">
        <v>1130</v>
      </c>
      <c r="C34" s="154" t="s">
        <v>1099</v>
      </c>
      <c r="D34" s="3" t="s">
        <v>1095</v>
      </c>
      <c r="E34" s="159">
        <v>40</v>
      </c>
      <c r="F34" s="64">
        <v>3</v>
      </c>
      <c r="G34" s="64">
        <v>95</v>
      </c>
      <c r="H34" s="64">
        <v>3</v>
      </c>
      <c r="I34" s="64">
        <v>93.333333333333329</v>
      </c>
      <c r="J34" s="64">
        <v>3.6666666666666665</v>
      </c>
      <c r="K34" s="64">
        <v>100.66666666666667</v>
      </c>
      <c r="L34" s="64">
        <v>2.6666666666666665</v>
      </c>
      <c r="M34" s="64">
        <v>80.666666666666671</v>
      </c>
      <c r="N34" s="64">
        <v>12.333333333333334</v>
      </c>
      <c r="O34" s="64">
        <v>369.66666666666669</v>
      </c>
      <c r="P34" s="64">
        <v>2.6666666666666665</v>
      </c>
      <c r="Q34" s="64">
        <v>84.666666666666671</v>
      </c>
      <c r="R34" s="64">
        <v>3</v>
      </c>
      <c r="S34" s="64">
        <v>95</v>
      </c>
      <c r="T34" s="64">
        <v>3</v>
      </c>
      <c r="U34" s="64">
        <v>82</v>
      </c>
      <c r="V34" s="64">
        <v>3</v>
      </c>
      <c r="W34" s="64">
        <v>76.333333333333329</v>
      </c>
      <c r="X34" s="64">
        <v>3</v>
      </c>
      <c r="Y34" s="64">
        <v>77</v>
      </c>
      <c r="Z34" s="64">
        <v>14.666666666666666</v>
      </c>
      <c r="AA34" s="64">
        <v>415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27</v>
      </c>
      <c r="AK34" s="64">
        <v>784.66666666666663</v>
      </c>
      <c r="AL34" s="3" t="str">
        <f t="shared" si="12"/>
        <v>k</v>
      </c>
      <c r="AM34" s="3">
        <f>IF(D34="հ",1,IF(D34="լ",Norms!$B$10,IF(D34="բլ",Norms!$B$11,IF(D34="Մ",Norms!$B$12))))</f>
        <v>1</v>
      </c>
      <c r="AN34" s="224">
        <f>E34*Norms!$E$36/1000</f>
        <v>4285.7495223972119</v>
      </c>
      <c r="AO34" s="138">
        <f>AM34*IF(AL34="k",(O34*Norms!$H$40)*Norms!$E$36,0)/1000</f>
        <v>39607.468502820899</v>
      </c>
      <c r="AP34" s="138">
        <f>AM34*IF(AL34="k",(AA34*Norms!$H$41)*Norms!$E$36,0)/1000</f>
        <v>59528.186223337594</v>
      </c>
      <c r="AQ34" s="138">
        <f>AM34*IF(AL34="k",(AI34*Norms!$H$42)*Norms!$E$36,0)/1000</f>
        <v>0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21670.5</v>
      </c>
      <c r="AV34" s="139">
        <f t="shared" si="2"/>
        <v>120806.15472615849</v>
      </c>
      <c r="AW34" s="132"/>
      <c r="AX34" s="132"/>
      <c r="AY34" s="134">
        <f t="shared" si="0"/>
        <v>409.66666666666669</v>
      </c>
      <c r="AZ34" s="134">
        <f>IF(AY34&lt;Snund!$B$5,Snund!$B$3*Snund!$B$4*$AX$3+Snund!$B$7*$AW$3*AY34/1000,AY34*Snund!$B$8*$AW$3/1000)</f>
        <v>9635.36</v>
      </c>
      <c r="BA34" s="134">
        <f t="shared" si="3"/>
        <v>940.8</v>
      </c>
      <c r="BB34" s="134">
        <f t="shared" si="4"/>
        <v>8694.56</v>
      </c>
      <c r="BC34" s="134">
        <f t="shared" si="5"/>
        <v>9635.36</v>
      </c>
      <c r="BD34" s="176">
        <f>AA34*0.1*'Dasagirq_10%'!$B$3/1000</f>
        <v>275.892</v>
      </c>
      <c r="BE34" s="176">
        <f>AI34*0.1*'Dasagirq_10%'!$B$4/1000</f>
        <v>0</v>
      </c>
      <c r="BF34" s="231">
        <f t="shared" si="6"/>
        <v>275.892</v>
      </c>
      <c r="BG34" s="234">
        <f t="shared" si="7"/>
        <v>5226.5495223972121</v>
      </c>
      <c r="BH34" s="234">
        <f t="shared" si="8"/>
        <v>58200.898873191269</v>
      </c>
      <c r="BI34" s="234">
        <f t="shared" si="9"/>
        <v>71575.707852967229</v>
      </c>
      <c r="BJ34" s="234">
        <f t="shared" si="10"/>
        <v>0</v>
      </c>
      <c r="BK34" s="237">
        <f t="shared" si="11"/>
        <v>129776.6067261585</v>
      </c>
    </row>
    <row r="35" spans="1:63" ht="27">
      <c r="A35" s="65">
        <v>72</v>
      </c>
      <c r="B35" s="66" t="s">
        <v>1131</v>
      </c>
      <c r="C35" s="55" t="s">
        <v>1100</v>
      </c>
      <c r="D35" s="3" t="s">
        <v>1095</v>
      </c>
      <c r="E35" s="159">
        <v>25</v>
      </c>
      <c r="F35" s="64">
        <v>2</v>
      </c>
      <c r="G35" s="64">
        <v>64.333333333333329</v>
      </c>
      <c r="H35" s="64">
        <v>2</v>
      </c>
      <c r="I35" s="64">
        <v>51.333333333333336</v>
      </c>
      <c r="J35" s="64">
        <v>2</v>
      </c>
      <c r="K35" s="64">
        <v>42</v>
      </c>
      <c r="L35" s="64">
        <v>1.3333333333333333</v>
      </c>
      <c r="M35" s="64">
        <v>37</v>
      </c>
      <c r="N35" s="64">
        <v>7.333333333333333</v>
      </c>
      <c r="O35" s="64">
        <v>194.66666666666666</v>
      </c>
      <c r="P35" s="64">
        <v>1.6666666666666667</v>
      </c>
      <c r="Q35" s="64">
        <v>37</v>
      </c>
      <c r="R35" s="64">
        <v>2</v>
      </c>
      <c r="S35" s="64">
        <v>38</v>
      </c>
      <c r="T35" s="64">
        <v>2</v>
      </c>
      <c r="U35" s="64">
        <v>36.666666666666664</v>
      </c>
      <c r="V35" s="64">
        <v>1.3333333333333333</v>
      </c>
      <c r="W35" s="64">
        <v>30.666666666666668</v>
      </c>
      <c r="X35" s="64">
        <v>1</v>
      </c>
      <c r="Y35" s="64">
        <v>30.666666666666668</v>
      </c>
      <c r="Z35" s="64">
        <v>8</v>
      </c>
      <c r="AA35" s="64">
        <v>173</v>
      </c>
      <c r="AB35" s="64">
        <v>1</v>
      </c>
      <c r="AC35" s="64">
        <v>34</v>
      </c>
      <c r="AD35" s="64">
        <v>1</v>
      </c>
      <c r="AE35" s="64">
        <v>28.333333333333332</v>
      </c>
      <c r="AF35" s="64">
        <v>1</v>
      </c>
      <c r="AG35" s="64">
        <v>24.333333333333332</v>
      </c>
      <c r="AH35" s="64">
        <v>3</v>
      </c>
      <c r="AI35" s="64">
        <v>86.666666666666671</v>
      </c>
      <c r="AJ35" s="64">
        <v>18.333333333333332</v>
      </c>
      <c r="AK35" s="64">
        <v>454.33333333333331</v>
      </c>
      <c r="AL35" s="3" t="str">
        <f t="shared" si="12"/>
        <v>k</v>
      </c>
      <c r="AM35" s="3">
        <f>IF(D35="հ",1,IF(D35="լ",Norms!$B$10,IF(D35="բլ",Norms!$B$11,IF(D35="Մ",Norms!$B$12))))</f>
        <v>1</v>
      </c>
      <c r="AN35" s="224">
        <f>E35*Norms!$E$36/1000</f>
        <v>2678.5934514982573</v>
      </c>
      <c r="AO35" s="138">
        <f>AM35*IF(AL35="k",(O35*Norms!$H$40)*Norms!$E$36,0)/1000</f>
        <v>20857.314342333098</v>
      </c>
      <c r="AP35" s="138">
        <f>AM35*IF(AL35="k",(AA35*Norms!$H$41)*Norms!$E$36,0)/1000</f>
        <v>24815.36437743952</v>
      </c>
      <c r="AQ35" s="138">
        <f>AM35*IF(AL35="k",(AI35*Norms!$H$42)*Norms!$E$36,0)/1000</f>
        <v>15463.68399101688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0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21670.5</v>
      </c>
      <c r="AV35" s="139">
        <f t="shared" si="2"/>
        <v>82806.862710789501</v>
      </c>
      <c r="AW35" s="132"/>
      <c r="AX35" s="132"/>
      <c r="AY35" s="134">
        <f t="shared" si="0"/>
        <v>219.66666666666666</v>
      </c>
      <c r="AZ35" s="134">
        <f>IF(AY35&lt;Snund!$B$5,Snund!$B$3*Snund!$B$4*$AX$3+Snund!$B$7*$AW$3*AY35/1000,AY35*Snund!$B$8*$AW$3/1000)</f>
        <v>5166.5600000000004</v>
      </c>
      <c r="BA35" s="134">
        <f t="shared" si="3"/>
        <v>588.00000000000011</v>
      </c>
      <c r="BB35" s="134">
        <f t="shared" si="4"/>
        <v>4578.5600000000004</v>
      </c>
      <c r="BC35" s="134">
        <f t="shared" si="5"/>
        <v>5166.5600000000004</v>
      </c>
      <c r="BD35" s="176">
        <f>AA35*0.1*'Dasagirq_10%'!$B$3/1000</f>
        <v>115.0104</v>
      </c>
      <c r="BE35" s="176">
        <f>AI35*0.1*'Dasagirq_10%'!$B$4/1000</f>
        <v>70.055266666666682</v>
      </c>
      <c r="BF35" s="231">
        <f t="shared" si="6"/>
        <v>185.06566666666669</v>
      </c>
      <c r="BG35" s="234">
        <f t="shared" si="7"/>
        <v>3266.5934514982573</v>
      </c>
      <c r="BH35" s="234">
        <f t="shared" si="8"/>
        <v>34104.074342333093</v>
      </c>
      <c r="BI35" s="234">
        <f t="shared" si="9"/>
        <v>34386.592959257701</v>
      </c>
      <c r="BJ35" s="234">
        <f t="shared" si="10"/>
        <v>19079.821075865366</v>
      </c>
      <c r="BK35" s="237">
        <f t="shared" si="11"/>
        <v>87570.488377456146</v>
      </c>
    </row>
    <row r="36" spans="1:63" ht="27">
      <c r="A36" s="65">
        <v>73</v>
      </c>
      <c r="B36" s="66" t="s">
        <v>1132</v>
      </c>
      <c r="C36" s="55" t="s">
        <v>1100</v>
      </c>
      <c r="D36" s="3" t="s">
        <v>1095</v>
      </c>
      <c r="E36" s="159">
        <v>25</v>
      </c>
      <c r="F36" s="64">
        <v>2</v>
      </c>
      <c r="G36" s="64">
        <v>42</v>
      </c>
      <c r="H36" s="64">
        <v>2</v>
      </c>
      <c r="I36" s="64">
        <v>39.333333333333336</v>
      </c>
      <c r="J36" s="64">
        <v>2</v>
      </c>
      <c r="K36" s="64">
        <v>35.666666666666664</v>
      </c>
      <c r="L36" s="64">
        <v>1.3333333333333333</v>
      </c>
      <c r="M36" s="64">
        <v>31.666666666666668</v>
      </c>
      <c r="N36" s="64">
        <v>7.333333333333333</v>
      </c>
      <c r="O36" s="64">
        <v>148.66666666666666</v>
      </c>
      <c r="P36" s="64">
        <v>1</v>
      </c>
      <c r="Q36" s="64">
        <v>32.666666666666664</v>
      </c>
      <c r="R36" s="64">
        <v>1.6666666666666667</v>
      </c>
      <c r="S36" s="64">
        <v>32.666666666666664</v>
      </c>
      <c r="T36" s="64">
        <v>2</v>
      </c>
      <c r="U36" s="64">
        <v>33.333333333333336</v>
      </c>
      <c r="V36" s="64">
        <v>2</v>
      </c>
      <c r="W36" s="64">
        <v>34</v>
      </c>
      <c r="X36" s="64">
        <v>2</v>
      </c>
      <c r="Y36" s="64">
        <v>35.333333333333336</v>
      </c>
      <c r="Z36" s="64">
        <v>8.6666666666666661</v>
      </c>
      <c r="AA36" s="64">
        <v>168</v>
      </c>
      <c r="AB36" s="64">
        <v>2</v>
      </c>
      <c r="AC36" s="64">
        <v>36</v>
      </c>
      <c r="AD36" s="64">
        <v>1.3333333333333333</v>
      </c>
      <c r="AE36" s="64">
        <v>30.666666666666668</v>
      </c>
      <c r="AF36" s="64">
        <v>1</v>
      </c>
      <c r="AG36" s="64">
        <v>28</v>
      </c>
      <c r="AH36" s="64">
        <v>4.333333333333333</v>
      </c>
      <c r="AI36" s="64">
        <v>94.666666666666671</v>
      </c>
      <c r="AJ36" s="64">
        <v>20.333333333333332</v>
      </c>
      <c r="AK36" s="64">
        <v>411.33333333333331</v>
      </c>
      <c r="AL36" s="3" t="str">
        <f t="shared" si="12"/>
        <v>k</v>
      </c>
      <c r="AM36" s="3">
        <f>IF(D36="հ",1,IF(D36="լ",Norms!$B$10,IF(D36="բլ",Norms!$B$11,IF(D36="Մ",Norms!$B$12))))</f>
        <v>1</v>
      </c>
      <c r="AN36" s="224">
        <f>E36*Norms!$E$36/1000</f>
        <v>2678.5934514982573</v>
      </c>
      <c r="AO36" s="138">
        <f>AM36*IF(AL36="k",(O36*Norms!$H$40)*Norms!$E$36,0)/1000</f>
        <v>15928.702391576304</v>
      </c>
      <c r="AP36" s="138">
        <f>AM36*IF(AL36="k",(AA36*Norms!$H$41)*Norms!$E$36,0)/1000</f>
        <v>24098.157314507745</v>
      </c>
      <c r="AQ36" s="138">
        <f>AM36*IF(AL36="k",(AI36*Norms!$H$42)*Norms!$E$36,0)/1000</f>
        <v>16891.100974803052</v>
      </c>
      <c r="AR36" s="229">
        <f>AM36*IF(AL36="t",(N36*Norms!$D$44)*Norms!$E$34*12+O36*Norms!$E$35,0)/1000</f>
        <v>0</v>
      </c>
      <c r="AS36" s="229">
        <f>AM36*IF(AL36="t",(Z36*Norms!$D$50*Norms!$E$34*12+AA36*Norms!$E$35),0)/1000</f>
        <v>0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21670.5</v>
      </c>
      <c r="AV36" s="139">
        <f t="shared" si="2"/>
        <v>78588.460680887103</v>
      </c>
      <c r="AW36" s="132"/>
      <c r="AX36" s="132"/>
      <c r="AY36" s="134">
        <f t="shared" si="0"/>
        <v>173.66666666666666</v>
      </c>
      <c r="AZ36" s="134">
        <f>IF(AY36&lt;Snund!$B$5,Snund!$B$3*Snund!$B$4*$AX$3+Snund!$B$7*$AW$3*AY36/1000,AY36*Snund!$B$8*$AW$3/1000)</f>
        <v>4084.64</v>
      </c>
      <c r="BA36" s="134">
        <f t="shared" si="3"/>
        <v>588</v>
      </c>
      <c r="BB36" s="134">
        <f t="shared" si="4"/>
        <v>3496.64</v>
      </c>
      <c r="BC36" s="134">
        <f t="shared" si="5"/>
        <v>4084.64</v>
      </c>
      <c r="BD36" s="176">
        <f>AA36*0.1*'Dasagirq_10%'!$B$3/1000</f>
        <v>111.68640000000001</v>
      </c>
      <c r="BE36" s="176">
        <f>AI36*0.1*'Dasagirq_10%'!$B$4/1000</f>
        <v>76.521906666666666</v>
      </c>
      <c r="BF36" s="231">
        <f t="shared" si="6"/>
        <v>188.20830666666666</v>
      </c>
      <c r="BG36" s="234">
        <f t="shared" si="7"/>
        <v>3266.5934514982573</v>
      </c>
      <c r="BH36" s="234">
        <f t="shared" si="8"/>
        <v>27240.932555510728</v>
      </c>
      <c r="BI36" s="234">
        <f t="shared" si="9"/>
        <v>33446.450271884794</v>
      </c>
      <c r="BJ36" s="234">
        <f t="shared" si="10"/>
        <v>21585.92616015824</v>
      </c>
      <c r="BK36" s="237">
        <f t="shared" si="11"/>
        <v>82273.308987553755</v>
      </c>
    </row>
    <row r="37" spans="1:63" ht="27">
      <c r="A37" s="65">
        <v>74</v>
      </c>
      <c r="B37" s="66" t="s">
        <v>1133</v>
      </c>
      <c r="C37" s="55" t="s">
        <v>1100</v>
      </c>
      <c r="D37" s="3" t="s">
        <v>1095</v>
      </c>
      <c r="E37" s="159">
        <v>0</v>
      </c>
      <c r="F37" s="64">
        <v>2</v>
      </c>
      <c r="G37" s="64">
        <v>46.666666666666664</v>
      </c>
      <c r="H37" s="64">
        <v>2</v>
      </c>
      <c r="I37" s="64">
        <v>47.666666666666664</v>
      </c>
      <c r="J37" s="64">
        <v>2</v>
      </c>
      <c r="K37" s="64">
        <v>42.666666666666664</v>
      </c>
      <c r="L37" s="64">
        <v>1.3333333333333333</v>
      </c>
      <c r="M37" s="64">
        <v>33.333333333333336</v>
      </c>
      <c r="N37" s="64">
        <v>7.333333333333333</v>
      </c>
      <c r="O37" s="64">
        <v>170.33333333333334</v>
      </c>
      <c r="P37" s="64">
        <v>1.6666666666666667</v>
      </c>
      <c r="Q37" s="64">
        <v>34.666666666666664</v>
      </c>
      <c r="R37" s="64">
        <v>1.3333333333333333</v>
      </c>
      <c r="S37" s="64">
        <v>33</v>
      </c>
      <c r="T37" s="64">
        <v>1.6666666666666667</v>
      </c>
      <c r="U37" s="64">
        <v>34.333333333333336</v>
      </c>
      <c r="V37" s="64">
        <v>1.3333333333333333</v>
      </c>
      <c r="W37" s="64">
        <v>35.333333333333336</v>
      </c>
      <c r="X37" s="64">
        <v>1</v>
      </c>
      <c r="Y37" s="64">
        <v>32.333333333333336</v>
      </c>
      <c r="Z37" s="64">
        <v>7</v>
      </c>
      <c r="AA37" s="64">
        <v>169.66666666666666</v>
      </c>
      <c r="AB37" s="64">
        <v>1.6666666666666667</v>
      </c>
      <c r="AC37" s="64">
        <v>34.333333333333336</v>
      </c>
      <c r="AD37" s="64">
        <v>1.3333333333333333</v>
      </c>
      <c r="AE37" s="64">
        <v>24.666666666666668</v>
      </c>
      <c r="AF37" s="64">
        <v>1</v>
      </c>
      <c r="AG37" s="64">
        <v>19</v>
      </c>
      <c r="AH37" s="64">
        <v>4</v>
      </c>
      <c r="AI37" s="64">
        <v>78</v>
      </c>
      <c r="AJ37" s="64">
        <v>18.333333333333332</v>
      </c>
      <c r="AK37" s="64">
        <v>418</v>
      </c>
      <c r="AL37" s="3" t="str">
        <f t="shared" si="12"/>
        <v>k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18250.150049541462</v>
      </c>
      <c r="AP37" s="138">
        <f>AM37*IF(AL37="k",(AA37*Norms!$H$41)*Norms!$E$36,0)/1000</f>
        <v>24337.226335485004</v>
      </c>
      <c r="AQ37" s="138">
        <f>AM37*IF(AL37="k",(AI37*Norms!$H$42)*Norms!$E$36,0)/1000</f>
        <v>13917.315591915192</v>
      </c>
      <c r="AR37" s="229">
        <f>AM37*IF(AL37="t",(N37*Norms!$D$44)*Norms!$E$34*12+O37*Norms!$E$35,0)/1000</f>
        <v>0</v>
      </c>
      <c r="AS37" s="229">
        <f>AM37*IF(AL37="t",(Z37*Norms!$D$50*Norms!$E$34*12+AA37*Norms!$E$35),0)/1000</f>
        <v>0</v>
      </c>
      <c r="AT37" s="229">
        <f>AM37*IF(AL37="t",(AH37*Norms!$D$54)*Norms!$E$34*12+AI37*Norms!$E$35,0)/1000</f>
        <v>0</v>
      </c>
      <c r="AU37" s="138">
        <f>IF(AK37&lt;=100,Norms!$G$7,IF(AK37&lt;=300,Norms!$H$7,Norms!$I$7))</f>
        <v>21670.5</v>
      </c>
      <c r="AV37" s="139">
        <f t="shared" si="2"/>
        <v>78175.191976941656</v>
      </c>
      <c r="AW37" s="132"/>
      <c r="AX37" s="132"/>
      <c r="AY37" s="134">
        <f t="shared" ref="AY37:AY68" si="13">E37+O37</f>
        <v>170.33333333333334</v>
      </c>
      <c r="AZ37" s="134">
        <f>IF(AY37&lt;Snund!$B$5,Snund!$B$3*Snund!$B$4*$AX$3+Snund!$B$7*$AW$3*AY37/1000,AY37*Snund!$B$8*$AW$3/1000)</f>
        <v>4006.24</v>
      </c>
      <c r="BA37" s="134">
        <f t="shared" si="3"/>
        <v>0</v>
      </c>
      <c r="BB37" s="134">
        <f t="shared" si="4"/>
        <v>4006.2399999999993</v>
      </c>
      <c r="BC37" s="134">
        <f t="shared" si="5"/>
        <v>4006.24</v>
      </c>
      <c r="BD37" s="176">
        <f>AA37*0.1*'Dasagirq_10%'!$B$3/1000</f>
        <v>112.7944</v>
      </c>
      <c r="BE37" s="176">
        <f>AI37*0.1*'Dasagirq_10%'!$B$4/1000</f>
        <v>63.049740000000007</v>
      </c>
      <c r="BF37" s="231">
        <f t="shared" si="6"/>
        <v>175.84414000000001</v>
      </c>
      <c r="BG37" s="234">
        <f t="shared" si="7"/>
        <v>0</v>
      </c>
      <c r="BH37" s="234">
        <f t="shared" si="8"/>
        <v>30924.590049541461</v>
      </c>
      <c r="BI37" s="234">
        <f t="shared" si="9"/>
        <v>32724.211644575909</v>
      </c>
      <c r="BJ37" s="234">
        <f t="shared" si="10"/>
        <v>18708.474422824282</v>
      </c>
      <c r="BK37" s="237">
        <f t="shared" si="11"/>
        <v>82357.276116941648</v>
      </c>
    </row>
    <row r="38" spans="1:63" ht="27">
      <c r="A38" s="65">
        <v>76</v>
      </c>
      <c r="B38" s="66" t="s">
        <v>1134</v>
      </c>
      <c r="C38" s="154" t="s">
        <v>1099</v>
      </c>
      <c r="D38" s="3" t="s">
        <v>1095</v>
      </c>
      <c r="E38" s="159">
        <v>0</v>
      </c>
      <c r="F38" s="64">
        <v>3</v>
      </c>
      <c r="G38" s="64">
        <v>92</v>
      </c>
      <c r="H38" s="64">
        <v>2.3333333333333335</v>
      </c>
      <c r="I38" s="64">
        <v>74</v>
      </c>
      <c r="J38" s="64">
        <v>2.6666666666666665</v>
      </c>
      <c r="K38" s="64">
        <v>83</v>
      </c>
      <c r="L38" s="64">
        <v>3</v>
      </c>
      <c r="M38" s="64">
        <v>90</v>
      </c>
      <c r="N38" s="64">
        <v>11</v>
      </c>
      <c r="O38" s="64">
        <v>339</v>
      </c>
      <c r="P38" s="64">
        <v>3</v>
      </c>
      <c r="Q38" s="64">
        <v>92.333333333333329</v>
      </c>
      <c r="R38" s="64">
        <v>3</v>
      </c>
      <c r="S38" s="64">
        <v>90.666666666666671</v>
      </c>
      <c r="T38" s="64">
        <v>3</v>
      </c>
      <c r="U38" s="64">
        <v>86.333333333333329</v>
      </c>
      <c r="V38" s="64">
        <v>3</v>
      </c>
      <c r="W38" s="64">
        <v>75</v>
      </c>
      <c r="X38" s="64">
        <v>2.3333333333333335</v>
      </c>
      <c r="Y38" s="64">
        <v>60.666666666666664</v>
      </c>
      <c r="Z38" s="64">
        <v>14.333333333333334</v>
      </c>
      <c r="AA38" s="64">
        <v>405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25.333333333333332</v>
      </c>
      <c r="AK38" s="64">
        <v>744</v>
      </c>
      <c r="AL38" s="3" t="str">
        <f t="shared" si="12"/>
        <v>k</v>
      </c>
      <c r="AM38" s="3">
        <f>IF(D38="հ",1,IF(D38="լ",Norms!$B$10,IF(D38="բլ",Norms!$B$11,IF(D38="Մ",Norms!$B$12))))</f>
        <v>1</v>
      </c>
      <c r="AN38" s="224">
        <f>E38*Norms!$E$36/1000</f>
        <v>0</v>
      </c>
      <c r="AO38" s="138">
        <f>AM38*IF(AL38="k",(O38*Norms!$H$40)*Norms!$E$36,0)/1000</f>
        <v>36321.727202316375</v>
      </c>
      <c r="AP38" s="138">
        <f>AM38*IF(AL38="k",(AA38*Norms!$H$41)*Norms!$E$36,0)/1000</f>
        <v>58093.77209747403</v>
      </c>
      <c r="AQ38" s="138">
        <f>AM38*IF(AL38="k",(AI38*Norms!$H$42)*Norms!$E$36,0)/1000</f>
        <v>0</v>
      </c>
      <c r="AR38" s="229">
        <f>AM38*IF(AL38="t",(N38*Norms!$D$44)*Norms!$E$34*12+O38*Norms!$E$35,0)/1000</f>
        <v>0</v>
      </c>
      <c r="AS38" s="229">
        <f>AM38*IF(AL38="t",(Z38*Norms!$D$50*Norms!$E$34*12+AA38*Norms!$E$35),0)/1000</f>
        <v>0</v>
      </c>
      <c r="AT38" s="229">
        <f>AM38*IF(AL38="t",(AH38*Norms!$D$54)*Norms!$E$34*12+AI38*Norms!$E$35,0)/1000</f>
        <v>0</v>
      </c>
      <c r="AU38" s="138">
        <f>IF(AK38&lt;=100,Norms!$G$7,IF(AK38&lt;=300,Norms!$H$7,Norms!$I$7))</f>
        <v>21670.5</v>
      </c>
      <c r="AV38" s="139">
        <f t="shared" si="2"/>
        <v>116085.9992997904</v>
      </c>
      <c r="AW38" s="132"/>
      <c r="AX38" s="132"/>
      <c r="AY38" s="134">
        <f t="shared" si="13"/>
        <v>339</v>
      </c>
      <c r="AZ38" s="134">
        <f>IF(AY38&lt;Snund!$B$5,Snund!$B$3*Snund!$B$4*$AX$3+Snund!$B$7*$AW$3*AY38/1000,AY38*Snund!$B$8*$AW$3/1000)</f>
        <v>7973.28</v>
      </c>
      <c r="BA38" s="134">
        <f t="shared" si="3"/>
        <v>0</v>
      </c>
      <c r="BB38" s="134">
        <f t="shared" si="4"/>
        <v>7973.28</v>
      </c>
      <c r="BC38" s="134">
        <f t="shared" si="5"/>
        <v>7973.28</v>
      </c>
      <c r="BD38" s="176">
        <f>AA38*0.1*'Dasagirq_10%'!$B$3/1000</f>
        <v>269.24400000000003</v>
      </c>
      <c r="BE38" s="176">
        <f>AI38*0.1*'Dasagirq_10%'!$B$4/1000</f>
        <v>0</v>
      </c>
      <c r="BF38" s="231">
        <f t="shared" si="6"/>
        <v>269.24400000000003</v>
      </c>
      <c r="BG38" s="234">
        <f t="shared" si="7"/>
        <v>0</v>
      </c>
      <c r="BH38" s="234">
        <f t="shared" si="8"/>
        <v>53704.566412842687</v>
      </c>
      <c r="BI38" s="234">
        <f t="shared" si="9"/>
        <v>70623.956886947723</v>
      </c>
      <c r="BJ38" s="234">
        <f t="shared" si="10"/>
        <v>0</v>
      </c>
      <c r="BK38" s="237">
        <f t="shared" si="11"/>
        <v>124328.52329979041</v>
      </c>
    </row>
    <row r="39" spans="1:63" ht="27">
      <c r="A39" s="65">
        <v>77</v>
      </c>
      <c r="B39" s="66" t="s">
        <v>1135</v>
      </c>
      <c r="C39" s="154" t="s">
        <v>1099</v>
      </c>
      <c r="D39" s="3" t="s">
        <v>1095</v>
      </c>
      <c r="E39" s="159">
        <v>0</v>
      </c>
      <c r="F39" s="64">
        <v>4</v>
      </c>
      <c r="G39" s="64">
        <v>114</v>
      </c>
      <c r="H39" s="64">
        <v>4</v>
      </c>
      <c r="I39" s="64">
        <v>115</v>
      </c>
      <c r="J39" s="64">
        <v>4</v>
      </c>
      <c r="K39" s="64">
        <v>115.33333333333333</v>
      </c>
      <c r="L39" s="64">
        <v>4</v>
      </c>
      <c r="M39" s="64">
        <v>112.33333333333333</v>
      </c>
      <c r="N39" s="64">
        <v>16</v>
      </c>
      <c r="O39" s="64">
        <v>456.66666666666669</v>
      </c>
      <c r="P39" s="64">
        <v>4</v>
      </c>
      <c r="Q39" s="64">
        <v>107</v>
      </c>
      <c r="R39" s="64">
        <v>3.3333333333333335</v>
      </c>
      <c r="S39" s="64">
        <v>99</v>
      </c>
      <c r="T39" s="64">
        <v>3</v>
      </c>
      <c r="U39" s="64">
        <v>101.33333333333333</v>
      </c>
      <c r="V39" s="64">
        <v>3</v>
      </c>
      <c r="W39" s="64">
        <v>90</v>
      </c>
      <c r="X39" s="64">
        <v>3</v>
      </c>
      <c r="Y39" s="64">
        <v>89.666666666666671</v>
      </c>
      <c r="Z39" s="64">
        <v>16.333333333333332</v>
      </c>
      <c r="AA39" s="64">
        <v>487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32.333333333333336</v>
      </c>
      <c r="AK39" s="64">
        <v>943.66666666666663</v>
      </c>
      <c r="AL39" s="3" t="str">
        <f t="shared" si="12"/>
        <v>k</v>
      </c>
      <c r="AM39" s="3">
        <f>IF(D39="հ",1,IF(D39="լ",Norms!$B$10,IF(D39="բլ",Norms!$B$11,IF(D39="Մ",Norms!$B$12))))</f>
        <v>1</v>
      </c>
      <c r="AN39" s="224">
        <f>E39*Norms!$E$36/1000</f>
        <v>0</v>
      </c>
      <c r="AO39" s="138">
        <f>AM39*IF(AL39="k",(O39*Norms!$H$40)*Norms!$E$36,0)/1000</f>
        <v>48928.973714034837</v>
      </c>
      <c r="AP39" s="138">
        <f>AM39*IF(AL39="k",(AA39*Norms!$H$41)*Norms!$E$36,0)/1000</f>
        <v>69855.96792955519</v>
      </c>
      <c r="AQ39" s="138">
        <f>AM39*IF(AL39="k",(AI39*Norms!$H$42)*Norms!$E$36,0)/1000</f>
        <v>0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21670.5</v>
      </c>
      <c r="AV39" s="139">
        <f t="shared" si="2"/>
        <v>140455.44164359002</v>
      </c>
      <c r="AW39" s="132"/>
      <c r="AX39" s="132"/>
      <c r="AY39" s="134">
        <f t="shared" si="13"/>
        <v>456.66666666666669</v>
      </c>
      <c r="AZ39" s="134">
        <f>IF(AY39&lt;Snund!$B$5,Snund!$B$3*Snund!$B$4*$AX$3+Snund!$B$7*$AW$3*AY39/1000,AY39*Snund!$B$8*$AW$3/1000)</f>
        <v>10740.8</v>
      </c>
      <c r="BA39" s="134">
        <f t="shared" si="3"/>
        <v>0</v>
      </c>
      <c r="BB39" s="134">
        <f t="shared" si="4"/>
        <v>10740.8</v>
      </c>
      <c r="BC39" s="134">
        <f t="shared" si="5"/>
        <v>10740.8</v>
      </c>
      <c r="BD39" s="176">
        <f>AA39*0.1*'Dasagirq_10%'!$B$3/1000</f>
        <v>323.75760000000002</v>
      </c>
      <c r="BE39" s="176">
        <f>AI39*0.1*'Dasagirq_10%'!$B$4/1000</f>
        <v>0</v>
      </c>
      <c r="BF39" s="231">
        <f t="shared" si="6"/>
        <v>323.75760000000002</v>
      </c>
      <c r="BG39" s="234">
        <f t="shared" si="7"/>
        <v>0</v>
      </c>
      <c r="BH39" s="234">
        <f t="shared" si="8"/>
        <v>70393.32010578741</v>
      </c>
      <c r="BI39" s="234">
        <f t="shared" si="9"/>
        <v>81126.67913780261</v>
      </c>
      <c r="BJ39" s="234">
        <f t="shared" si="10"/>
        <v>0</v>
      </c>
      <c r="BK39" s="237">
        <f t="shared" si="11"/>
        <v>151519.99924359002</v>
      </c>
    </row>
    <row r="40" spans="1:63" ht="27">
      <c r="A40" s="65">
        <v>78</v>
      </c>
      <c r="B40" s="66" t="s">
        <v>1136</v>
      </c>
      <c r="C40" s="154" t="s">
        <v>1099</v>
      </c>
      <c r="D40" s="3" t="s">
        <v>1095</v>
      </c>
      <c r="E40" s="159">
        <v>0</v>
      </c>
      <c r="F40" s="64">
        <v>2</v>
      </c>
      <c r="G40" s="64">
        <v>67</v>
      </c>
      <c r="H40" s="64">
        <v>2</v>
      </c>
      <c r="I40" s="64">
        <v>63.666666666666664</v>
      </c>
      <c r="J40" s="64">
        <v>2</v>
      </c>
      <c r="K40" s="64">
        <v>55</v>
      </c>
      <c r="L40" s="64">
        <v>2</v>
      </c>
      <c r="M40" s="64">
        <v>55.666666666666664</v>
      </c>
      <c r="N40" s="64">
        <v>8</v>
      </c>
      <c r="O40" s="64">
        <v>241.33333333333334</v>
      </c>
      <c r="P40" s="64">
        <v>2.6666666666666665</v>
      </c>
      <c r="Q40" s="64">
        <v>66</v>
      </c>
      <c r="R40" s="64">
        <v>2.3333333333333335</v>
      </c>
      <c r="S40" s="64">
        <v>63.333333333333336</v>
      </c>
      <c r="T40" s="64">
        <v>2</v>
      </c>
      <c r="U40" s="64">
        <v>63.333333333333336</v>
      </c>
      <c r="V40" s="64">
        <v>2</v>
      </c>
      <c r="W40" s="64">
        <v>62.333333333333336</v>
      </c>
      <c r="X40" s="64">
        <v>2</v>
      </c>
      <c r="Y40" s="64">
        <v>50.333333333333336</v>
      </c>
      <c r="Z40" s="64">
        <v>11</v>
      </c>
      <c r="AA40" s="64">
        <v>305.33333333333331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19</v>
      </c>
      <c r="AK40" s="64">
        <v>546.66666666666663</v>
      </c>
      <c r="AL40" s="3" t="str">
        <f t="shared" si="12"/>
        <v>k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25857.355451796513</v>
      </c>
      <c r="AP40" s="138">
        <f>AM40*IF(AL40="k",(AA40*Norms!$H$41)*Norms!$E$36,0)/1000</f>
        <v>43797.444643033916</v>
      </c>
      <c r="AQ40" s="138">
        <f>AM40*IF(AL40="k",(AI40*Norms!$H$42)*Norms!$E$36,0)/1000</f>
        <v>0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21670.5</v>
      </c>
      <c r="AV40" s="139">
        <f t="shared" si="2"/>
        <v>91325.300094830425</v>
      </c>
      <c r="AW40" s="132"/>
      <c r="AX40" s="132"/>
      <c r="AY40" s="134">
        <f t="shared" si="13"/>
        <v>241.33333333333334</v>
      </c>
      <c r="AZ40" s="134">
        <f>IF(AY40&lt;Snund!$B$5,Snund!$B$3*Snund!$B$4*$AX$3+Snund!$B$7*$AW$3*AY40/1000,AY40*Snund!$B$8*$AW$3/1000)</f>
        <v>5676.1600000000008</v>
      </c>
      <c r="BA40" s="134">
        <f t="shared" si="3"/>
        <v>0</v>
      </c>
      <c r="BB40" s="134">
        <f t="shared" si="4"/>
        <v>5676.1600000000008</v>
      </c>
      <c r="BC40" s="134">
        <f t="shared" si="5"/>
        <v>5676.1600000000008</v>
      </c>
      <c r="BD40" s="176">
        <f>AA40*0.1*'Dasagirq_10%'!$B$3/1000</f>
        <v>202.98559999999998</v>
      </c>
      <c r="BE40" s="176">
        <f>AI40*0.1*'Dasagirq_10%'!$B$4/1000</f>
        <v>0</v>
      </c>
      <c r="BF40" s="231">
        <f t="shared" si="6"/>
        <v>202.98559999999998</v>
      </c>
      <c r="BG40" s="234">
        <f t="shared" si="7"/>
        <v>0</v>
      </c>
      <c r="BH40" s="234">
        <f t="shared" si="8"/>
        <v>40657.936504428093</v>
      </c>
      <c r="BI40" s="234">
        <f t="shared" si="9"/>
        <v>56546.509190402336</v>
      </c>
      <c r="BJ40" s="234">
        <f t="shared" si="10"/>
        <v>0</v>
      </c>
      <c r="BK40" s="237">
        <f t="shared" si="11"/>
        <v>97204.445694830429</v>
      </c>
    </row>
    <row r="41" spans="1:63" ht="27">
      <c r="A41" s="65">
        <v>79</v>
      </c>
      <c r="B41" s="66" t="s">
        <v>1137</v>
      </c>
      <c r="C41" s="154" t="s">
        <v>1099</v>
      </c>
      <c r="D41" s="3" t="s">
        <v>1095</v>
      </c>
      <c r="E41" s="159">
        <v>0</v>
      </c>
      <c r="F41" s="64">
        <v>1</v>
      </c>
      <c r="G41" s="64">
        <v>26.666666666666668</v>
      </c>
      <c r="H41" s="64">
        <v>1</v>
      </c>
      <c r="I41" s="64">
        <v>21</v>
      </c>
      <c r="J41" s="64">
        <v>1</v>
      </c>
      <c r="K41" s="64">
        <v>17.666666666666668</v>
      </c>
      <c r="L41" s="64">
        <v>1</v>
      </c>
      <c r="M41" s="64">
        <v>21</v>
      </c>
      <c r="N41" s="64">
        <v>4</v>
      </c>
      <c r="O41" s="64">
        <v>86.333333333333329</v>
      </c>
      <c r="P41" s="64">
        <v>1</v>
      </c>
      <c r="Q41" s="64">
        <v>19.666666666666668</v>
      </c>
      <c r="R41" s="64">
        <v>1</v>
      </c>
      <c r="S41" s="64">
        <v>24</v>
      </c>
      <c r="T41" s="64">
        <v>1</v>
      </c>
      <c r="U41" s="64">
        <v>27</v>
      </c>
      <c r="V41" s="64">
        <v>1</v>
      </c>
      <c r="W41" s="64">
        <v>22.333333333333332</v>
      </c>
      <c r="X41" s="64">
        <v>1</v>
      </c>
      <c r="Y41" s="64">
        <v>27.333333333333332</v>
      </c>
      <c r="Z41" s="64">
        <v>5</v>
      </c>
      <c r="AA41" s="64">
        <v>120.33333333333333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9</v>
      </c>
      <c r="AK41" s="64">
        <v>206.66666666666666</v>
      </c>
      <c r="AL41" s="3" t="str">
        <f t="shared" si="12"/>
        <v>k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9250.0760525073147</v>
      </c>
      <c r="AP41" s="138">
        <f>AM41*IF(AL41="k",(AA41*Norms!$H$41)*Norms!$E$36,0)/1000</f>
        <v>17260.783314558124</v>
      </c>
      <c r="AQ41" s="138">
        <f>AM41*IF(AL41="k",(AI41*Norms!$H$42)*Norms!$E$36,0)/1000</f>
        <v>0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16738.5</v>
      </c>
      <c r="AV41" s="139">
        <f t="shared" si="2"/>
        <v>43249.359367065437</v>
      </c>
      <c r="AW41" s="132"/>
      <c r="AX41" s="132"/>
      <c r="AY41" s="134">
        <f t="shared" si="13"/>
        <v>86.333333333333329</v>
      </c>
      <c r="AZ41" s="134">
        <f>IF(AY41&lt;Snund!$B$5,Snund!$B$3*Snund!$B$4*$AX$3+Snund!$B$7*$AW$3*AY41/1000,AY41*Snund!$B$8*$AW$3/1000)</f>
        <v>2417.0100000000002</v>
      </c>
      <c r="BA41" s="134">
        <f t="shared" si="3"/>
        <v>0</v>
      </c>
      <c r="BB41" s="134">
        <f t="shared" si="4"/>
        <v>2417.0100000000002</v>
      </c>
      <c r="BC41" s="134">
        <f t="shared" si="5"/>
        <v>2030.56</v>
      </c>
      <c r="BD41" s="176">
        <f>AA41*0.1*'Dasagirq_10%'!$B$3/1000</f>
        <v>79.997600000000006</v>
      </c>
      <c r="BE41" s="176">
        <f>AI41*0.1*'Dasagirq_10%'!$B$4/1000</f>
        <v>0</v>
      </c>
      <c r="BF41" s="231">
        <f t="shared" si="6"/>
        <v>79.997600000000006</v>
      </c>
      <c r="BG41" s="234">
        <f t="shared" si="7"/>
        <v>0</v>
      </c>
      <c r="BH41" s="234">
        <f t="shared" si="8"/>
        <v>19106.419385840651</v>
      </c>
      <c r="BI41" s="234">
        <f t="shared" si="9"/>
        <v>26639.947581224787</v>
      </c>
      <c r="BJ41" s="234">
        <f t="shared" si="10"/>
        <v>0</v>
      </c>
      <c r="BK41" s="237">
        <f t="shared" si="11"/>
        <v>45746.366967065434</v>
      </c>
    </row>
    <row r="42" spans="1:63" ht="27">
      <c r="A42" s="65">
        <v>80</v>
      </c>
      <c r="B42" s="66" t="s">
        <v>1138</v>
      </c>
      <c r="C42" s="154" t="s">
        <v>1099</v>
      </c>
      <c r="D42" s="3" t="s">
        <v>1095</v>
      </c>
      <c r="E42" s="159">
        <v>0</v>
      </c>
      <c r="F42" s="64">
        <v>1</v>
      </c>
      <c r="G42" s="64">
        <v>18</v>
      </c>
      <c r="H42" s="64">
        <v>1</v>
      </c>
      <c r="I42" s="64">
        <v>16.666666666666668</v>
      </c>
      <c r="J42" s="64">
        <v>1</v>
      </c>
      <c r="K42" s="64">
        <v>14.333333333333334</v>
      </c>
      <c r="L42" s="64">
        <v>1</v>
      </c>
      <c r="M42" s="64">
        <v>15.333333333333334</v>
      </c>
      <c r="N42" s="64">
        <v>4</v>
      </c>
      <c r="O42" s="64">
        <v>64.333333333333329</v>
      </c>
      <c r="P42" s="64">
        <v>1</v>
      </c>
      <c r="Q42" s="64">
        <v>17.333333333333332</v>
      </c>
      <c r="R42" s="64">
        <v>1</v>
      </c>
      <c r="S42" s="64">
        <v>14.666666666666666</v>
      </c>
      <c r="T42" s="64">
        <v>1</v>
      </c>
      <c r="U42" s="64">
        <v>13</v>
      </c>
      <c r="V42" s="64">
        <v>1</v>
      </c>
      <c r="W42" s="64">
        <v>14.333333333333334</v>
      </c>
      <c r="X42" s="64">
        <v>1</v>
      </c>
      <c r="Y42" s="64">
        <v>18.333333333333332</v>
      </c>
      <c r="Z42" s="64">
        <v>5</v>
      </c>
      <c r="AA42" s="64">
        <v>77.666666666666671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9</v>
      </c>
      <c r="AK42" s="64">
        <v>142</v>
      </c>
      <c r="AL42" s="3" t="str">
        <f t="shared" si="12"/>
        <v>k</v>
      </c>
      <c r="AM42" s="3">
        <f>IF(D42="հ",1,IF(D42="լ",Norms!$B$10,IF(D42="բլ",Norms!$B$11,IF(D42="Մ",Norms!$B$12))))</f>
        <v>1</v>
      </c>
      <c r="AN42" s="224">
        <f>E42*Norms!$E$36/1000</f>
        <v>0</v>
      </c>
      <c r="AO42" s="138">
        <f>AM42*IF(AL42="k",(O42*Norms!$H$40)*Norms!$E$36,0)/1000</f>
        <v>6892.9138151888483</v>
      </c>
      <c r="AP42" s="138">
        <f>AM42*IF(AL42="k",(AA42*Norms!$H$41)*Norms!$E$36,0)/1000</f>
        <v>11140.616377540287</v>
      </c>
      <c r="AQ42" s="138">
        <f>AM42*IF(AL42="k",(AI42*Norms!$H$42)*Norms!$E$36,0)/1000</f>
        <v>0</v>
      </c>
      <c r="AR42" s="229">
        <f>AM42*IF(AL42="t",(N42*Norms!$D$44)*Norms!$E$34*12+O42*Norms!$E$35,0)/1000</f>
        <v>0</v>
      </c>
      <c r="AS42" s="229">
        <f>AM42*IF(AL42="t",(Z42*Norms!$D$50*Norms!$E$34*12+AA42*Norms!$E$35),0)/1000</f>
        <v>0</v>
      </c>
      <c r="AT42" s="229">
        <f>AM42*IF(AL42="t",(AH42*Norms!$D$54)*Norms!$E$34*12+AI42*Norms!$E$35,0)/1000</f>
        <v>0</v>
      </c>
      <c r="AU42" s="138">
        <f>IF(AK42&lt;=100,Norms!$G$7,IF(AK42&lt;=300,Norms!$H$7,Norms!$I$7))</f>
        <v>16738.5</v>
      </c>
      <c r="AV42" s="139">
        <f t="shared" si="2"/>
        <v>34772.030192729137</v>
      </c>
      <c r="AW42" s="132"/>
      <c r="AX42" s="132"/>
      <c r="AY42" s="134">
        <f t="shared" si="13"/>
        <v>64.333333333333329</v>
      </c>
      <c r="AZ42" s="134">
        <f>IF(AY42&lt;Snund!$B$5,Snund!$B$3*Snund!$B$4*$AX$3+Snund!$B$7*$AW$3*AY42/1000,AY42*Snund!$B$8*$AW$3/1000)</f>
        <v>1973.49</v>
      </c>
      <c r="BA42" s="134">
        <f t="shared" si="3"/>
        <v>0</v>
      </c>
      <c r="BB42" s="134">
        <f t="shared" si="4"/>
        <v>1973.49</v>
      </c>
      <c r="BC42" s="134">
        <f t="shared" si="5"/>
        <v>1513.12</v>
      </c>
      <c r="BD42" s="176">
        <f>AA42*0.1*'Dasagirq_10%'!$B$3/1000</f>
        <v>51.632800000000003</v>
      </c>
      <c r="BE42" s="176">
        <f>AI42*0.1*'Dasagirq_10%'!$B$4/1000</f>
        <v>0</v>
      </c>
      <c r="BF42" s="231">
        <f t="shared" si="6"/>
        <v>51.632800000000003</v>
      </c>
      <c r="BG42" s="234">
        <f t="shared" si="7"/>
        <v>0</v>
      </c>
      <c r="BH42" s="234">
        <f t="shared" si="8"/>
        <v>16305.737148522181</v>
      </c>
      <c r="BI42" s="234">
        <f t="shared" si="9"/>
        <v>20491.415844206953</v>
      </c>
      <c r="BJ42" s="234">
        <f t="shared" si="10"/>
        <v>0</v>
      </c>
      <c r="BK42" s="237">
        <f t="shared" si="11"/>
        <v>36797.152992729134</v>
      </c>
    </row>
    <row r="43" spans="1:63" ht="27">
      <c r="A43" s="65">
        <v>82</v>
      </c>
      <c r="B43" s="66" t="s">
        <v>1139</v>
      </c>
      <c r="C43" s="55" t="s">
        <v>1100</v>
      </c>
      <c r="D43" s="3" t="s">
        <v>1095</v>
      </c>
      <c r="E43" s="159">
        <v>60.333333333333336</v>
      </c>
      <c r="F43" s="64">
        <v>2</v>
      </c>
      <c r="G43" s="64">
        <v>55.333333333333336</v>
      </c>
      <c r="H43" s="64">
        <v>2</v>
      </c>
      <c r="I43" s="64">
        <v>57.333333333333336</v>
      </c>
      <c r="J43" s="64">
        <v>2</v>
      </c>
      <c r="K43" s="64">
        <v>53.666666666666664</v>
      </c>
      <c r="L43" s="64">
        <v>2</v>
      </c>
      <c r="M43" s="64">
        <v>44.333333333333336</v>
      </c>
      <c r="N43" s="64">
        <v>8</v>
      </c>
      <c r="O43" s="64">
        <v>210.66666666666666</v>
      </c>
      <c r="P43" s="64">
        <v>2</v>
      </c>
      <c r="Q43" s="64">
        <v>51.666666666666664</v>
      </c>
      <c r="R43" s="64">
        <v>2</v>
      </c>
      <c r="S43" s="64">
        <v>49</v>
      </c>
      <c r="T43" s="64">
        <v>2</v>
      </c>
      <c r="U43" s="64">
        <v>53.666666666666664</v>
      </c>
      <c r="V43" s="64">
        <v>2</v>
      </c>
      <c r="W43" s="64">
        <v>50</v>
      </c>
      <c r="X43" s="64">
        <v>2</v>
      </c>
      <c r="Y43" s="64">
        <v>44.666666666666664</v>
      </c>
      <c r="Z43" s="64">
        <v>10</v>
      </c>
      <c r="AA43" s="64">
        <v>249</v>
      </c>
      <c r="AB43" s="64">
        <v>2</v>
      </c>
      <c r="AC43" s="64">
        <v>44</v>
      </c>
      <c r="AD43" s="64">
        <v>2</v>
      </c>
      <c r="AE43" s="64">
        <v>36</v>
      </c>
      <c r="AF43" s="64">
        <v>1.3333333333333333</v>
      </c>
      <c r="AG43" s="64">
        <v>24.666666666666668</v>
      </c>
      <c r="AH43" s="64">
        <v>5.333333333333333</v>
      </c>
      <c r="AI43" s="64">
        <v>104.66666666666667</v>
      </c>
      <c r="AJ43" s="64">
        <v>23.333333333333332</v>
      </c>
      <c r="AK43" s="64">
        <v>564.33333333333337</v>
      </c>
      <c r="AL43" s="3" t="str">
        <f t="shared" si="12"/>
        <v>k</v>
      </c>
      <c r="AM43" s="3">
        <f>IF(D43="հ",1,IF(D43="լ",Norms!$B$10,IF(D43="բլ",Norms!$B$11,IF(D43="Մ",Norms!$B$12))))</f>
        <v>1</v>
      </c>
      <c r="AN43" s="224">
        <f>E43*Norms!$E$36/1000</f>
        <v>6464.3388629491283</v>
      </c>
      <c r="AO43" s="138">
        <f>AM43*IF(AL43="k",(O43*Norms!$H$40)*Norms!$E$36,0)/1000</f>
        <v>22571.614151291982</v>
      </c>
      <c r="AP43" s="138">
        <f>AM43*IF(AL43="k",(AA43*Norms!$H$41)*Norms!$E$36,0)/1000</f>
        <v>35716.911734002555</v>
      </c>
      <c r="AQ43" s="138">
        <f>AM43*IF(AL43="k",(AI43*Norms!$H$42)*Norms!$E$36,0)/1000</f>
        <v>18675.372204535768</v>
      </c>
      <c r="AR43" s="229">
        <f>AM43*IF(AL43="t",(N43*Norms!$D$44)*Norms!$E$34*12+O43*Norms!$E$35,0)/1000</f>
        <v>0</v>
      </c>
      <c r="AS43" s="229">
        <f>AM43*IF(AL43="t",(Z43*Norms!$D$50*Norms!$E$34*12+AA43*Norms!$E$35),0)/1000</f>
        <v>0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21670.5</v>
      </c>
      <c r="AV43" s="139">
        <f t="shared" si="2"/>
        <v>98634.398089830313</v>
      </c>
      <c r="AW43" s="132"/>
      <c r="AX43" s="132"/>
      <c r="AY43" s="134">
        <f t="shared" si="13"/>
        <v>271</v>
      </c>
      <c r="AZ43" s="134">
        <f>IF(AY43&lt;Snund!$B$5,Snund!$B$3*Snund!$B$4*$AX$3+Snund!$B$7*$AW$3*AY43/1000,AY43*Snund!$B$8*$AW$3/1000)</f>
        <v>6373.92</v>
      </c>
      <c r="BA43" s="134">
        <f t="shared" si="3"/>
        <v>1419.04</v>
      </c>
      <c r="BB43" s="134">
        <f t="shared" si="4"/>
        <v>4954.88</v>
      </c>
      <c r="BC43" s="134">
        <f t="shared" si="5"/>
        <v>6373.92</v>
      </c>
      <c r="BD43" s="176">
        <f>AA43*0.1*'Dasagirq_10%'!$B$3/1000</f>
        <v>165.5352</v>
      </c>
      <c r="BE43" s="176">
        <f>AI43*0.1*'Dasagirq_10%'!$B$4/1000</f>
        <v>84.605206666666675</v>
      </c>
      <c r="BF43" s="231">
        <f t="shared" si="6"/>
        <v>250.14040666666668</v>
      </c>
      <c r="BG43" s="234">
        <f t="shared" si="7"/>
        <v>7883.3788629491282</v>
      </c>
      <c r="BH43" s="234">
        <f t="shared" si="8"/>
        <v>34956.379865577699</v>
      </c>
      <c r="BI43" s="234">
        <f t="shared" si="9"/>
        <v>45169.804076859698</v>
      </c>
      <c r="BJ43" s="234">
        <f t="shared" si="10"/>
        <v>23713.234554059578</v>
      </c>
      <c r="BK43" s="237">
        <f t="shared" si="11"/>
        <v>103839.41849649698</v>
      </c>
    </row>
    <row r="44" spans="1:63" ht="27">
      <c r="A44" s="65">
        <v>83</v>
      </c>
      <c r="B44" s="66" t="s">
        <v>1140</v>
      </c>
      <c r="C44" s="55" t="s">
        <v>1100</v>
      </c>
      <c r="D44" s="3" t="s">
        <v>1095</v>
      </c>
      <c r="E44" s="159">
        <v>90</v>
      </c>
      <c r="F44" s="64">
        <v>4</v>
      </c>
      <c r="G44" s="64">
        <v>111.66666666666667</v>
      </c>
      <c r="H44" s="64">
        <v>3.3333333333333335</v>
      </c>
      <c r="I44" s="64">
        <v>85.333333333333329</v>
      </c>
      <c r="J44" s="64">
        <v>3</v>
      </c>
      <c r="K44" s="64">
        <v>88.333333333333329</v>
      </c>
      <c r="L44" s="64">
        <v>3</v>
      </c>
      <c r="M44" s="64">
        <v>94.666666666666671</v>
      </c>
      <c r="N44" s="64">
        <v>13.333333333333334</v>
      </c>
      <c r="O44" s="64">
        <v>380</v>
      </c>
      <c r="P44" s="64">
        <v>3</v>
      </c>
      <c r="Q44" s="64">
        <v>81.333333333333329</v>
      </c>
      <c r="R44" s="64">
        <v>3</v>
      </c>
      <c r="S44" s="64">
        <v>77.666666666666671</v>
      </c>
      <c r="T44" s="64">
        <v>3</v>
      </c>
      <c r="U44" s="64">
        <v>79.666666666666671</v>
      </c>
      <c r="V44" s="64">
        <v>2.3333333333333335</v>
      </c>
      <c r="W44" s="64">
        <v>72</v>
      </c>
      <c r="X44" s="64">
        <v>2.6666666666666665</v>
      </c>
      <c r="Y44" s="64">
        <v>71.333333333333329</v>
      </c>
      <c r="Z44" s="64">
        <v>14</v>
      </c>
      <c r="AA44" s="64">
        <v>382</v>
      </c>
      <c r="AB44" s="64">
        <v>3</v>
      </c>
      <c r="AC44" s="64">
        <v>76.333333333333329</v>
      </c>
      <c r="AD44" s="64">
        <v>2.3333333333333335</v>
      </c>
      <c r="AE44" s="64">
        <v>55.333333333333336</v>
      </c>
      <c r="AF44" s="64">
        <v>2</v>
      </c>
      <c r="AG44" s="64">
        <v>49.333333333333336</v>
      </c>
      <c r="AH44" s="64">
        <v>7.333333333333333</v>
      </c>
      <c r="AI44" s="64">
        <v>181</v>
      </c>
      <c r="AJ44" s="64">
        <v>34.666666666666664</v>
      </c>
      <c r="AK44" s="64">
        <v>943</v>
      </c>
      <c r="AL44" s="3" t="str">
        <f t="shared" si="12"/>
        <v>k</v>
      </c>
      <c r="AM44" s="3">
        <f>IF(D44="հ",1,IF(D44="լ",Norms!$B$10,IF(D44="բլ",Norms!$B$11,IF(D44="Մ",Norms!$B$12))))</f>
        <v>1</v>
      </c>
      <c r="AN44" s="224">
        <f>E44*Norms!$E$36/1000</f>
        <v>9642.9364253937274</v>
      </c>
      <c r="AO44" s="138">
        <f>AM44*IF(AL44="k",(O44*Norms!$H$40)*Norms!$E$36,0)/1000</f>
        <v>40714.620462773513</v>
      </c>
      <c r="AP44" s="138">
        <f>AM44*IF(AL44="k",(AA44*Norms!$H$41)*Norms!$E$36,0)/1000</f>
        <v>54794.61960798785</v>
      </c>
      <c r="AQ44" s="138">
        <f>AM44*IF(AL44="k",(AI44*Norms!$H$42)*Norms!$E$36,0)/1000</f>
        <v>32295.309258162171</v>
      </c>
      <c r="AR44" s="229">
        <f>AM44*IF(AL44="t",(N44*Norms!$D$44)*Norms!$E$34*12+O44*Norms!$E$35,0)/1000</f>
        <v>0</v>
      </c>
      <c r="AS44" s="229">
        <f>AM44*IF(AL44="t",(Z44*Norms!$D$50*Norms!$E$34*12+AA44*Norms!$E$35),0)/1000</f>
        <v>0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21670.5</v>
      </c>
      <c r="AV44" s="139">
        <f t="shared" si="2"/>
        <v>149475.04932892352</v>
      </c>
      <c r="AW44" s="132"/>
      <c r="AX44" s="132"/>
      <c r="AY44" s="134">
        <f t="shared" si="13"/>
        <v>470</v>
      </c>
      <c r="AZ44" s="134">
        <f>IF(AY44&lt;Snund!$B$5,Snund!$B$3*Snund!$B$4*$AX$3+Snund!$B$7*$AW$3*AY44/1000,AY44*Snund!$B$8*$AW$3/1000)</f>
        <v>11054.4</v>
      </c>
      <c r="BA44" s="134">
        <f t="shared" si="3"/>
        <v>2116.8000000000002</v>
      </c>
      <c r="BB44" s="134">
        <f t="shared" si="4"/>
        <v>8937.6</v>
      </c>
      <c r="BC44" s="134">
        <f t="shared" si="5"/>
        <v>11054.4</v>
      </c>
      <c r="BD44" s="176">
        <f>AA44*0.1*'Dasagirq_10%'!$B$3/1000</f>
        <v>253.95359999999999</v>
      </c>
      <c r="BE44" s="176">
        <f>AI44*0.1*'Dasagirq_10%'!$B$4/1000</f>
        <v>146.30773000000002</v>
      </c>
      <c r="BF44" s="231">
        <f t="shared" si="6"/>
        <v>400.26133000000004</v>
      </c>
      <c r="BG44" s="234">
        <f t="shared" si="7"/>
        <v>11759.736425393727</v>
      </c>
      <c r="BH44" s="234">
        <f t="shared" si="8"/>
        <v>57987.028155081207</v>
      </c>
      <c r="BI44" s="234">
        <f t="shared" si="9"/>
        <v>63800.121284910929</v>
      </c>
      <c r="BJ44" s="234">
        <f t="shared" si="10"/>
        <v>37025.761218931402</v>
      </c>
      <c r="BK44" s="237">
        <f t="shared" si="11"/>
        <v>158812.91065892353</v>
      </c>
    </row>
    <row r="45" spans="1:63" ht="27">
      <c r="A45" s="65">
        <v>94</v>
      </c>
      <c r="B45" s="66" t="s">
        <v>1141</v>
      </c>
      <c r="C45" s="55" t="s">
        <v>1100</v>
      </c>
      <c r="D45" s="3" t="s">
        <v>1095</v>
      </c>
      <c r="E45" s="159">
        <v>0</v>
      </c>
      <c r="F45" s="64">
        <v>2</v>
      </c>
      <c r="G45" s="64">
        <v>61</v>
      </c>
      <c r="H45" s="64">
        <v>2</v>
      </c>
      <c r="I45" s="64">
        <v>47</v>
      </c>
      <c r="J45" s="64">
        <v>2</v>
      </c>
      <c r="K45" s="64">
        <v>44.666666666666664</v>
      </c>
      <c r="L45" s="64">
        <v>2</v>
      </c>
      <c r="M45" s="64">
        <v>47.333333333333336</v>
      </c>
      <c r="N45" s="64">
        <v>8</v>
      </c>
      <c r="O45" s="64">
        <v>200</v>
      </c>
      <c r="P45" s="64">
        <v>2</v>
      </c>
      <c r="Q45" s="64">
        <v>51.333333333333336</v>
      </c>
      <c r="R45" s="64">
        <v>1.3333333333333333</v>
      </c>
      <c r="S45" s="64">
        <v>39</v>
      </c>
      <c r="T45" s="64">
        <v>1.6666666666666667</v>
      </c>
      <c r="U45" s="64">
        <v>41.333333333333336</v>
      </c>
      <c r="V45" s="64">
        <v>2</v>
      </c>
      <c r="W45" s="64">
        <v>39.333333333333336</v>
      </c>
      <c r="X45" s="64">
        <v>2</v>
      </c>
      <c r="Y45" s="64">
        <v>38</v>
      </c>
      <c r="Z45" s="64">
        <v>9</v>
      </c>
      <c r="AA45" s="64">
        <v>209</v>
      </c>
      <c r="AB45" s="64">
        <v>2</v>
      </c>
      <c r="AC45" s="64">
        <v>39</v>
      </c>
      <c r="AD45" s="64">
        <v>2</v>
      </c>
      <c r="AE45" s="64">
        <v>42.333333333333336</v>
      </c>
      <c r="AF45" s="64">
        <v>1.3333333333333333</v>
      </c>
      <c r="AG45" s="64">
        <v>34.666666666666664</v>
      </c>
      <c r="AH45" s="64">
        <v>5.333333333333333</v>
      </c>
      <c r="AI45" s="64">
        <v>116</v>
      </c>
      <c r="AJ45" s="64">
        <v>22.333333333333332</v>
      </c>
      <c r="AK45" s="64">
        <v>525</v>
      </c>
      <c r="AL45" s="3" t="str">
        <f t="shared" si="12"/>
        <v>k</v>
      </c>
      <c r="AM45" s="3">
        <f>IF(D45="հ",1,IF(D45="լ",Norms!$B$10,IF(D45="բլ",Norms!$B$11,IF(D45="Մ",Norms!$B$12))))</f>
        <v>1</v>
      </c>
      <c r="AN45" s="224">
        <f>E45*Norms!$E$36/1000</f>
        <v>0</v>
      </c>
      <c r="AO45" s="138">
        <f>AM45*IF(AL45="k",(O45*Norms!$H$40)*Norms!$E$36,0)/1000</f>
        <v>21428.747611986058</v>
      </c>
      <c r="AP45" s="138">
        <f>AM45*IF(AL45="k",(AA45*Norms!$H$41)*Norms!$E$36,0)/1000</f>
        <v>29979.255230548326</v>
      </c>
      <c r="AQ45" s="138">
        <f>AM45*IF(AL45="k",(AI45*Norms!$H$42)*Norms!$E$36,0)/1000</f>
        <v>20697.546264899516</v>
      </c>
      <c r="AR45" s="229">
        <f>AM45*IF(AL45="t",(N45*Norms!$D$44)*Norms!$E$34*12+O45*Norms!$E$35,0)/1000</f>
        <v>0</v>
      </c>
      <c r="AS45" s="229">
        <f>AM45*IF(AL45="t",(Z45*Norms!$D$50*Norms!$E$34*12+AA45*Norms!$E$35),0)/1000</f>
        <v>0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21670.5</v>
      </c>
      <c r="AV45" s="139">
        <f t="shared" si="2"/>
        <v>93776.049107433908</v>
      </c>
      <c r="AW45" s="132"/>
      <c r="AX45" s="132"/>
      <c r="AY45" s="134">
        <f t="shared" si="13"/>
        <v>200</v>
      </c>
      <c r="AZ45" s="134">
        <f>IF(AY45&lt;Snund!$B$5,Snund!$B$3*Snund!$B$4*$AX$3+Snund!$B$7*$AW$3*AY45/1000,AY45*Snund!$B$8*$AW$3/1000)</f>
        <v>4704</v>
      </c>
      <c r="BA45" s="134">
        <f t="shared" si="3"/>
        <v>0</v>
      </c>
      <c r="BB45" s="134">
        <f t="shared" si="4"/>
        <v>4704</v>
      </c>
      <c r="BC45" s="134">
        <f t="shared" si="5"/>
        <v>4704</v>
      </c>
      <c r="BD45" s="176">
        <f>AA45*0.1*'Dasagirq_10%'!$B$3/1000</f>
        <v>138.94320000000002</v>
      </c>
      <c r="BE45" s="176">
        <f>AI45*0.1*'Dasagirq_10%'!$B$4/1000</f>
        <v>93.766280000000009</v>
      </c>
      <c r="BF45" s="231">
        <f t="shared" si="6"/>
        <v>232.70948000000004</v>
      </c>
      <c r="BG45" s="234">
        <f t="shared" si="7"/>
        <v>0</v>
      </c>
      <c r="BH45" s="234">
        <f t="shared" si="8"/>
        <v>33895.314776165163</v>
      </c>
      <c r="BI45" s="234">
        <f t="shared" si="9"/>
        <v>38851.086490249822</v>
      </c>
      <c r="BJ45" s="234">
        <f t="shared" si="10"/>
        <v>25966.357321018917</v>
      </c>
      <c r="BK45" s="237">
        <f t="shared" si="11"/>
        <v>98712.758587433913</v>
      </c>
    </row>
    <row r="46" spans="1:63" ht="27">
      <c r="A46" s="65">
        <v>96</v>
      </c>
      <c r="B46" s="66" t="s">
        <v>1142</v>
      </c>
      <c r="C46" s="55" t="s">
        <v>1100</v>
      </c>
      <c r="D46" s="3" t="s">
        <v>1095</v>
      </c>
      <c r="E46" s="159">
        <v>43.333333333333336</v>
      </c>
      <c r="F46" s="64">
        <v>2</v>
      </c>
      <c r="G46" s="64">
        <v>52.666666666666664</v>
      </c>
      <c r="H46" s="64">
        <v>2</v>
      </c>
      <c r="I46" s="64">
        <v>52</v>
      </c>
      <c r="J46" s="64">
        <v>2</v>
      </c>
      <c r="K46" s="64">
        <v>46.666666666666664</v>
      </c>
      <c r="L46" s="64">
        <v>2</v>
      </c>
      <c r="M46" s="64">
        <v>45</v>
      </c>
      <c r="N46" s="64">
        <v>8</v>
      </c>
      <c r="O46" s="64">
        <v>196.33333333333334</v>
      </c>
      <c r="P46" s="64">
        <v>1.3333333333333333</v>
      </c>
      <c r="Q46" s="64">
        <v>37</v>
      </c>
      <c r="R46" s="64">
        <v>1.6666666666666667</v>
      </c>
      <c r="S46" s="64">
        <v>45.666666666666664</v>
      </c>
      <c r="T46" s="64">
        <v>1.3333333333333333</v>
      </c>
      <c r="U46" s="64">
        <v>36</v>
      </c>
      <c r="V46" s="64">
        <v>1</v>
      </c>
      <c r="W46" s="64">
        <v>21.333333333333332</v>
      </c>
      <c r="X46" s="64">
        <v>1</v>
      </c>
      <c r="Y46" s="64">
        <v>20.666666666666668</v>
      </c>
      <c r="Z46" s="64">
        <v>6.333333333333333</v>
      </c>
      <c r="AA46" s="64">
        <v>160.66666666666666</v>
      </c>
      <c r="AB46" s="64">
        <v>1.6666666666666667</v>
      </c>
      <c r="AC46" s="64">
        <v>36</v>
      </c>
      <c r="AD46" s="64">
        <v>2</v>
      </c>
      <c r="AE46" s="64">
        <v>40.333333333333336</v>
      </c>
      <c r="AF46" s="64">
        <v>1.3333333333333333</v>
      </c>
      <c r="AG46" s="64">
        <v>33</v>
      </c>
      <c r="AH46" s="64">
        <v>5</v>
      </c>
      <c r="AI46" s="64">
        <v>109.33333333333333</v>
      </c>
      <c r="AJ46" s="64">
        <v>19.333333333333332</v>
      </c>
      <c r="AK46" s="64">
        <v>466.33333333333331</v>
      </c>
      <c r="AL46" s="3" t="str">
        <f t="shared" si="12"/>
        <v>k</v>
      </c>
      <c r="AM46" s="3">
        <f>IF(D46="հ",1,IF(D46="լ",Norms!$B$10,IF(D46="բլ",Norms!$B$11,IF(D46="Մ",Norms!$B$12))))</f>
        <v>1</v>
      </c>
      <c r="AN46" s="224">
        <f>E46*Norms!$E$36/1000</f>
        <v>4642.8953159303137</v>
      </c>
      <c r="AO46" s="138">
        <f>AM46*IF(AL46="k",(O46*Norms!$H$40)*Norms!$E$36,0)/1000</f>
        <v>21035.887239099651</v>
      </c>
      <c r="AP46" s="138">
        <f>AM46*IF(AL46="k",(AA46*Norms!$H$41)*Norms!$E$36,0)/1000</f>
        <v>23046.253622207805</v>
      </c>
      <c r="AQ46" s="138">
        <f>AM46*IF(AL46="k",(AI46*Norms!$H$42)*Norms!$E$36,0)/1000</f>
        <v>19508.032111744371</v>
      </c>
      <c r="AR46" s="229">
        <f>AM46*IF(AL46="t",(N46*Norms!$D$44)*Norms!$E$34*12+O46*Norms!$E$35,0)/1000</f>
        <v>0</v>
      </c>
      <c r="AS46" s="229">
        <f>AM46*IF(AL46="t",(Z46*Norms!$D$50*Norms!$E$34*12+AA46*Norms!$E$35),0)/1000</f>
        <v>0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21670.5</v>
      </c>
      <c r="AV46" s="139">
        <f t="shared" si="2"/>
        <v>85260.672973051827</v>
      </c>
      <c r="AW46" s="132"/>
      <c r="AX46" s="132"/>
      <c r="AY46" s="134">
        <f t="shared" si="13"/>
        <v>239.66666666666669</v>
      </c>
      <c r="AZ46" s="134">
        <f>IF(AY46&lt;Snund!$B$5,Snund!$B$3*Snund!$B$4*$AX$3+Snund!$B$7*$AW$3*AY46/1000,AY46*Snund!$B$8*$AW$3/1000)</f>
        <v>5636.96</v>
      </c>
      <c r="BA46" s="134">
        <f t="shared" si="3"/>
        <v>1019.2</v>
      </c>
      <c r="BB46" s="134">
        <f t="shared" si="4"/>
        <v>4617.76</v>
      </c>
      <c r="BC46" s="134">
        <f t="shared" si="5"/>
        <v>5636.96</v>
      </c>
      <c r="BD46" s="176">
        <f>AA46*0.1*'Dasagirq_10%'!$B$3/1000</f>
        <v>106.8112</v>
      </c>
      <c r="BE46" s="176">
        <f>AI46*0.1*'Dasagirq_10%'!$B$4/1000</f>
        <v>88.377413333333337</v>
      </c>
      <c r="BF46" s="231">
        <f t="shared" si="6"/>
        <v>195.18861333333334</v>
      </c>
      <c r="BG46" s="234">
        <f t="shared" si="7"/>
        <v>5662.0953159303135</v>
      </c>
      <c r="BH46" s="234">
        <f t="shared" si="8"/>
        <v>34620.750687375512</v>
      </c>
      <c r="BI46" s="234">
        <f t="shared" si="9"/>
        <v>30252.02171875953</v>
      </c>
      <c r="BJ46" s="234">
        <f t="shared" si="10"/>
        <v>25200.849180250116</v>
      </c>
      <c r="BK46" s="237">
        <f t="shared" si="11"/>
        <v>90073.621586385154</v>
      </c>
    </row>
    <row r="47" spans="1:63" ht="27">
      <c r="A47" s="65">
        <v>100</v>
      </c>
      <c r="B47" s="66" t="s">
        <v>1143</v>
      </c>
      <c r="C47" s="55" t="s">
        <v>1100</v>
      </c>
      <c r="D47" s="3" t="s">
        <v>1095</v>
      </c>
      <c r="E47" s="159">
        <v>0</v>
      </c>
      <c r="F47" s="64">
        <v>2</v>
      </c>
      <c r="G47" s="64">
        <v>58.666666666666664</v>
      </c>
      <c r="H47" s="64">
        <v>2</v>
      </c>
      <c r="I47" s="64">
        <v>57.333333333333336</v>
      </c>
      <c r="J47" s="64">
        <v>2</v>
      </c>
      <c r="K47" s="64">
        <v>62.333333333333336</v>
      </c>
      <c r="L47" s="64">
        <v>2</v>
      </c>
      <c r="M47" s="64">
        <v>63</v>
      </c>
      <c r="N47" s="64">
        <v>8</v>
      </c>
      <c r="O47" s="64">
        <v>241.33333333333334</v>
      </c>
      <c r="P47" s="64">
        <v>2.6666666666666665</v>
      </c>
      <c r="Q47" s="64">
        <v>76.666666666666671</v>
      </c>
      <c r="R47" s="64">
        <v>2.3333333333333335</v>
      </c>
      <c r="S47" s="64">
        <v>73.333333333333329</v>
      </c>
      <c r="T47" s="64">
        <v>2.6666666666666665</v>
      </c>
      <c r="U47" s="64">
        <v>72</v>
      </c>
      <c r="V47" s="64">
        <v>2.3333333333333335</v>
      </c>
      <c r="W47" s="64">
        <v>64.666666666666671</v>
      </c>
      <c r="X47" s="64">
        <v>2</v>
      </c>
      <c r="Y47" s="64">
        <v>51.333333333333336</v>
      </c>
      <c r="Z47" s="64">
        <v>12</v>
      </c>
      <c r="AA47" s="64">
        <v>338</v>
      </c>
      <c r="AB47" s="64">
        <v>2</v>
      </c>
      <c r="AC47" s="64">
        <v>59</v>
      </c>
      <c r="AD47" s="64">
        <v>1.3333333333333333</v>
      </c>
      <c r="AE47" s="64">
        <v>39</v>
      </c>
      <c r="AF47" s="64">
        <v>1.6666666666666667</v>
      </c>
      <c r="AG47" s="64">
        <v>30.666666666666668</v>
      </c>
      <c r="AH47" s="64">
        <v>5</v>
      </c>
      <c r="AI47" s="64">
        <v>128.66666666666666</v>
      </c>
      <c r="AJ47" s="64">
        <v>25</v>
      </c>
      <c r="AK47" s="64">
        <v>708</v>
      </c>
      <c r="AL47" s="3" t="str">
        <f t="shared" si="12"/>
        <v>k</v>
      </c>
      <c r="AM47" s="3">
        <f>IF(D47="հ",1,IF(D47="լ",Norms!$B$10,IF(D47="բլ",Norms!$B$11,IF(D47="Մ",Norms!$B$12))))</f>
        <v>1</v>
      </c>
      <c r="AN47" s="224">
        <f>E47*Norms!$E$36/1000</f>
        <v>0</v>
      </c>
      <c r="AO47" s="138">
        <f>AM47*IF(AL47="k",(O47*Norms!$H$40)*Norms!$E$36,0)/1000</f>
        <v>25857.355451796513</v>
      </c>
      <c r="AP47" s="138">
        <f>AM47*IF(AL47="k",(AA47*Norms!$H$41)*Norms!$E$36,0)/1000</f>
        <v>48483.197454188201</v>
      </c>
      <c r="AQ47" s="138">
        <f>AM47*IF(AL47="k",(AI47*Norms!$H$42)*Norms!$E$36,0)/1000</f>
        <v>22957.623155894285</v>
      </c>
      <c r="AR47" s="229">
        <f>AM47*IF(AL47="t",(N47*Norms!$D$44)*Norms!$E$34*12+O47*Norms!$E$35,0)/1000</f>
        <v>0</v>
      </c>
      <c r="AS47" s="229">
        <f>AM47*IF(AL47="t",(Z47*Norms!$D$50*Norms!$E$34*12+AA47*Norms!$E$35),0)/1000</f>
        <v>0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21670.5</v>
      </c>
      <c r="AV47" s="139">
        <f t="shared" si="2"/>
        <v>118968.676061879</v>
      </c>
      <c r="AW47" s="132"/>
      <c r="AX47" s="132"/>
      <c r="AY47" s="134">
        <f t="shared" si="13"/>
        <v>241.33333333333334</v>
      </c>
      <c r="AZ47" s="134">
        <f>IF(AY47&lt;Snund!$B$5,Snund!$B$3*Snund!$B$4*$AX$3+Snund!$B$7*$AW$3*AY47/1000,AY47*Snund!$B$8*$AW$3/1000)</f>
        <v>5676.1600000000008</v>
      </c>
      <c r="BA47" s="134">
        <f t="shared" si="3"/>
        <v>0</v>
      </c>
      <c r="BB47" s="134">
        <f t="shared" si="4"/>
        <v>5676.1600000000008</v>
      </c>
      <c r="BC47" s="134">
        <f t="shared" si="5"/>
        <v>5676.1600000000008</v>
      </c>
      <c r="BD47" s="176">
        <f>AA47*0.1*'Dasagirq_10%'!$B$3/1000</f>
        <v>224.70240000000001</v>
      </c>
      <c r="BE47" s="176">
        <f>AI47*0.1*'Dasagirq_10%'!$B$4/1000</f>
        <v>104.00512666666668</v>
      </c>
      <c r="BF47" s="231">
        <f t="shared" si="6"/>
        <v>328.70752666666669</v>
      </c>
      <c r="BG47" s="234">
        <f t="shared" si="7"/>
        <v>0</v>
      </c>
      <c r="BH47" s="234">
        <f t="shared" si="8"/>
        <v>38468.075451796518</v>
      </c>
      <c r="BI47" s="234">
        <f t="shared" si="9"/>
        <v>59109.739854188207</v>
      </c>
      <c r="BJ47" s="234">
        <f t="shared" si="10"/>
        <v>27395.728282560955</v>
      </c>
      <c r="BK47" s="237">
        <f t="shared" si="11"/>
        <v>124973.54358854568</v>
      </c>
    </row>
    <row r="48" spans="1:63" ht="27">
      <c r="A48" s="65">
        <v>101</v>
      </c>
      <c r="B48" s="66" t="s">
        <v>1144</v>
      </c>
      <c r="C48" s="55" t="s">
        <v>1100</v>
      </c>
      <c r="D48" s="3" t="s">
        <v>1095</v>
      </c>
      <c r="E48" s="159">
        <v>0</v>
      </c>
      <c r="F48" s="64">
        <v>2</v>
      </c>
      <c r="G48" s="64">
        <v>63.333333333333336</v>
      </c>
      <c r="H48" s="64">
        <v>2</v>
      </c>
      <c r="I48" s="64">
        <v>58.666666666666664</v>
      </c>
      <c r="J48" s="64">
        <v>2</v>
      </c>
      <c r="K48" s="64">
        <v>41.333333333333336</v>
      </c>
      <c r="L48" s="64">
        <v>2</v>
      </c>
      <c r="M48" s="64">
        <v>38.333333333333336</v>
      </c>
      <c r="N48" s="64">
        <v>8</v>
      </c>
      <c r="O48" s="64">
        <v>201.66666666666666</v>
      </c>
      <c r="P48" s="64">
        <v>2</v>
      </c>
      <c r="Q48" s="64">
        <v>49</v>
      </c>
      <c r="R48" s="64">
        <v>2</v>
      </c>
      <c r="S48" s="64">
        <v>44.333333333333336</v>
      </c>
      <c r="T48" s="64">
        <v>2</v>
      </c>
      <c r="U48" s="64">
        <v>47.333333333333336</v>
      </c>
      <c r="V48" s="64">
        <v>1.3333333333333333</v>
      </c>
      <c r="W48" s="64">
        <v>37</v>
      </c>
      <c r="X48" s="64">
        <v>1.6666666666666667</v>
      </c>
      <c r="Y48" s="64">
        <v>41.333333333333336</v>
      </c>
      <c r="Z48" s="64">
        <v>9</v>
      </c>
      <c r="AA48" s="64">
        <v>219</v>
      </c>
      <c r="AB48" s="64">
        <v>2</v>
      </c>
      <c r="AC48" s="64">
        <v>49.666666666666664</v>
      </c>
      <c r="AD48" s="64">
        <v>2</v>
      </c>
      <c r="AE48" s="64">
        <v>39.666666666666664</v>
      </c>
      <c r="AF48" s="64">
        <v>2</v>
      </c>
      <c r="AG48" s="64">
        <v>33.333333333333336</v>
      </c>
      <c r="AH48" s="64">
        <v>6</v>
      </c>
      <c r="AI48" s="64">
        <v>122.66666666666667</v>
      </c>
      <c r="AJ48" s="64">
        <v>23</v>
      </c>
      <c r="AK48" s="64">
        <v>543.33333333333337</v>
      </c>
      <c r="AL48" s="3" t="str">
        <f t="shared" si="12"/>
        <v>k</v>
      </c>
      <c r="AM48" s="3">
        <f>IF(D48="հ",1,IF(D48="լ",Norms!$B$10,IF(D48="բլ",Norms!$B$11,IF(D48="Մ",Norms!$B$12))))</f>
        <v>1</v>
      </c>
      <c r="AN48" s="224">
        <f>E48*Norms!$E$36/1000</f>
        <v>0</v>
      </c>
      <c r="AO48" s="138">
        <f>AM48*IF(AL48="k",(O48*Norms!$H$40)*Norms!$E$36,0)/1000</f>
        <v>21607.320508752611</v>
      </c>
      <c r="AP48" s="138">
        <f>AM48*IF(AL48="k",(AA48*Norms!$H$41)*Norms!$E$36,0)/1000</f>
        <v>31413.669356411887</v>
      </c>
      <c r="AQ48" s="138">
        <f>AM48*IF(AL48="k",(AI48*Norms!$H$42)*Norms!$E$36,0)/1000</f>
        <v>21887.060418054658</v>
      </c>
      <c r="AR48" s="229">
        <f>AM48*IF(AL48="t",(N48*Norms!$D$44)*Norms!$E$34*12+O48*Norms!$E$35,0)/1000</f>
        <v>0</v>
      </c>
      <c r="AS48" s="229">
        <f>AM48*IF(AL48="t",(Z48*Norms!$D$50*Norms!$E$34*12+AA48*Norms!$E$35),0)/1000</f>
        <v>0</v>
      </c>
      <c r="AT48" s="229">
        <f>AM48*IF(AL48="t",(AH48*Norms!$D$54)*Norms!$E$34*12+AI48*Norms!$E$35,0)/1000</f>
        <v>0</v>
      </c>
      <c r="AU48" s="138">
        <f>IF(AK48&lt;=100,Norms!$G$7,IF(AK48&lt;=300,Norms!$H$7,Norms!$I$7))</f>
        <v>21670.5</v>
      </c>
      <c r="AV48" s="139">
        <f t="shared" si="2"/>
        <v>96578.550283219156</v>
      </c>
      <c r="AW48" s="132"/>
      <c r="AX48" s="132"/>
      <c r="AY48" s="134">
        <f t="shared" si="13"/>
        <v>201.66666666666666</v>
      </c>
      <c r="AZ48" s="134">
        <f>IF(AY48&lt;Snund!$B$5,Snund!$B$3*Snund!$B$4*$AX$3+Snund!$B$7*$AW$3*AY48/1000,AY48*Snund!$B$8*$AW$3/1000)</f>
        <v>4743.2</v>
      </c>
      <c r="BA48" s="134">
        <f t="shared" si="3"/>
        <v>0</v>
      </c>
      <c r="BB48" s="134">
        <f t="shared" si="4"/>
        <v>4743.2</v>
      </c>
      <c r="BC48" s="134">
        <f t="shared" si="5"/>
        <v>4743.2</v>
      </c>
      <c r="BD48" s="176">
        <f>AA48*0.1*'Dasagirq_10%'!$B$3/1000</f>
        <v>145.59120000000001</v>
      </c>
      <c r="BE48" s="176">
        <f>AI48*0.1*'Dasagirq_10%'!$B$4/1000</f>
        <v>99.155146666666681</v>
      </c>
      <c r="BF48" s="231">
        <f t="shared" si="6"/>
        <v>244.74634666666668</v>
      </c>
      <c r="BG48" s="234">
        <f t="shared" si="7"/>
        <v>0</v>
      </c>
      <c r="BH48" s="234">
        <f t="shared" si="8"/>
        <v>33888.085726143916</v>
      </c>
      <c r="BI48" s="234">
        <f t="shared" si="9"/>
        <v>40039.021425977109</v>
      </c>
      <c r="BJ48" s="234">
        <f t="shared" si="10"/>
        <v>27639.389477764806</v>
      </c>
      <c r="BK48" s="237">
        <f t="shared" si="11"/>
        <v>101566.49662988583</v>
      </c>
    </row>
    <row r="49" spans="1:63" ht="27">
      <c r="A49" s="65">
        <v>6</v>
      </c>
      <c r="B49" s="66" t="s">
        <v>1145</v>
      </c>
      <c r="C49" s="55" t="s">
        <v>1100</v>
      </c>
      <c r="D49" s="3" t="s">
        <v>1095</v>
      </c>
      <c r="E49" s="159">
        <v>24</v>
      </c>
      <c r="F49" s="64">
        <v>1</v>
      </c>
      <c r="G49" s="64">
        <v>17.333333333333332</v>
      </c>
      <c r="H49" s="64">
        <v>1</v>
      </c>
      <c r="I49" s="64">
        <v>14.333333333333334</v>
      </c>
      <c r="J49" s="64">
        <v>1</v>
      </c>
      <c r="K49" s="64">
        <v>19.666666666666668</v>
      </c>
      <c r="L49" s="64">
        <v>1</v>
      </c>
      <c r="M49" s="64">
        <v>18.666666666666668</v>
      </c>
      <c r="N49" s="64">
        <v>4</v>
      </c>
      <c r="O49" s="64">
        <v>70</v>
      </c>
      <c r="P49" s="64">
        <v>1</v>
      </c>
      <c r="Q49" s="64">
        <v>22.333333333333332</v>
      </c>
      <c r="R49" s="64">
        <v>1</v>
      </c>
      <c r="S49" s="64">
        <v>17</v>
      </c>
      <c r="T49" s="64">
        <v>1</v>
      </c>
      <c r="U49" s="64">
        <v>17.666666666666668</v>
      </c>
      <c r="V49" s="64">
        <v>1</v>
      </c>
      <c r="W49" s="64">
        <v>14.666666666666666</v>
      </c>
      <c r="X49" s="64">
        <v>1</v>
      </c>
      <c r="Y49" s="64">
        <v>14.666666666666666</v>
      </c>
      <c r="Z49" s="64">
        <v>5</v>
      </c>
      <c r="AA49" s="64">
        <v>86.333333333333329</v>
      </c>
      <c r="AB49" s="64">
        <v>1</v>
      </c>
      <c r="AC49" s="64">
        <v>15.333333333333334</v>
      </c>
      <c r="AD49" s="64">
        <v>1</v>
      </c>
      <c r="AE49" s="64">
        <v>9.6666666666666661</v>
      </c>
      <c r="AF49" s="64">
        <v>1</v>
      </c>
      <c r="AG49" s="64">
        <v>7</v>
      </c>
      <c r="AH49" s="64">
        <v>3</v>
      </c>
      <c r="AI49" s="64">
        <v>32</v>
      </c>
      <c r="AJ49" s="64">
        <v>12</v>
      </c>
      <c r="AK49" s="64">
        <v>188.33333333333334</v>
      </c>
      <c r="AL49" s="3" t="str">
        <f t="shared" si="12"/>
        <v>k</v>
      </c>
      <c r="AM49" s="3">
        <f>IF(D49="հ",1,IF(D49="լ",Norms!$B$10,IF(D49="բլ",Norms!$B$11,IF(D49="Մ",Norms!$B$12))))</f>
        <v>1</v>
      </c>
      <c r="AN49" s="224">
        <f>E49*Norms!$E$36/1000</f>
        <v>2571.4497134383273</v>
      </c>
      <c r="AO49" s="138">
        <f>AM49*IF(AL49="k",(O49*Norms!$H$40)*Norms!$E$36,0)/1000</f>
        <v>7500.061664195121</v>
      </c>
      <c r="AP49" s="138">
        <f>AM49*IF(AL49="k",(AA49*Norms!$H$41)*Norms!$E$36,0)/1000</f>
        <v>12383.775286622034</v>
      </c>
      <c r="AQ49" s="138">
        <f>AM49*IF(AL49="k",(AI49*Norms!$H$42)*Norms!$E$36,0)/1000</f>
        <v>5709.6679351446937</v>
      </c>
      <c r="AR49" s="229">
        <f>AM49*IF(AL49="t",(N49*Norms!$D$44)*Norms!$E$34*12+O49*Norms!$E$35,0)/1000</f>
        <v>0</v>
      </c>
      <c r="AS49" s="229">
        <f>AM49*IF(AL49="t",(Z49*Norms!$D$50*Norms!$E$34*12+AA49*Norms!$E$35),0)/1000</f>
        <v>0</v>
      </c>
      <c r="AT49" s="229">
        <f>AM49*IF(AL49="t",(AH49*Norms!$D$54)*Norms!$E$34*12+AI49*Norms!$E$35,0)/1000</f>
        <v>0</v>
      </c>
      <c r="AU49" s="138">
        <f>IF(AK49&lt;=100,Norms!$G$7,IF(AK49&lt;=300,Norms!$H$7,Norms!$I$7))</f>
        <v>16738.5</v>
      </c>
      <c r="AV49" s="139">
        <f t="shared" si="2"/>
        <v>42332.004885961855</v>
      </c>
      <c r="AW49" s="132"/>
      <c r="AX49" s="132"/>
      <c r="AY49" s="134">
        <f t="shared" si="13"/>
        <v>94</v>
      </c>
      <c r="AZ49" s="134">
        <f>IF(AY49&lt;Snund!$B$5,Snund!$B$3*Snund!$B$4*$AX$3+Snund!$B$7*$AW$3*AY49/1000,AY49*Snund!$B$8*$AW$3/1000)</f>
        <v>2571.5699999999997</v>
      </c>
      <c r="BA49" s="134">
        <f t="shared" si="3"/>
        <v>656.57106382978714</v>
      </c>
      <c r="BB49" s="134">
        <f t="shared" si="4"/>
        <v>1914.9989361702126</v>
      </c>
      <c r="BC49" s="134">
        <f t="shared" si="5"/>
        <v>2210.88</v>
      </c>
      <c r="BD49" s="176">
        <f>AA49*0.1*'Dasagirq_10%'!$B$3/1000</f>
        <v>57.394399999999997</v>
      </c>
      <c r="BE49" s="176">
        <f>AI49*0.1*'Dasagirq_10%'!$B$4/1000</f>
        <v>25.86656</v>
      </c>
      <c r="BF49" s="231">
        <f t="shared" si="6"/>
        <v>83.260959999999997</v>
      </c>
      <c r="BG49" s="234">
        <f t="shared" si="7"/>
        <v>3228.0207772681142</v>
      </c>
      <c r="BH49" s="234">
        <f t="shared" si="8"/>
        <v>14994.560600365332</v>
      </c>
      <c r="BI49" s="234">
        <f t="shared" si="9"/>
        <v>19415.544686622034</v>
      </c>
      <c r="BJ49" s="234">
        <f t="shared" si="10"/>
        <v>9920.159495144695</v>
      </c>
      <c r="BK49" s="237">
        <f t="shared" si="11"/>
        <v>44330.264782132064</v>
      </c>
    </row>
    <row r="50" spans="1:63" ht="27">
      <c r="A50" s="65">
        <v>7</v>
      </c>
      <c r="B50" s="66" t="s">
        <v>1146</v>
      </c>
      <c r="C50" s="55" t="s">
        <v>1100</v>
      </c>
      <c r="D50" s="3" t="s">
        <v>1095</v>
      </c>
      <c r="E50" s="159">
        <v>0</v>
      </c>
      <c r="F50" s="64">
        <v>1</v>
      </c>
      <c r="G50" s="64">
        <v>31</v>
      </c>
      <c r="H50" s="64">
        <v>1</v>
      </c>
      <c r="I50" s="64">
        <v>27.333333333333332</v>
      </c>
      <c r="J50" s="64">
        <v>1</v>
      </c>
      <c r="K50" s="64">
        <v>25.333333333333332</v>
      </c>
      <c r="L50" s="64">
        <v>1</v>
      </c>
      <c r="M50" s="64">
        <v>23.666666666666668</v>
      </c>
      <c r="N50" s="64">
        <v>4</v>
      </c>
      <c r="O50" s="64">
        <v>107.33333333333333</v>
      </c>
      <c r="P50" s="64">
        <v>1</v>
      </c>
      <c r="Q50" s="64">
        <v>18.333333333333332</v>
      </c>
      <c r="R50" s="64">
        <v>1</v>
      </c>
      <c r="S50" s="64">
        <v>21.333333333333332</v>
      </c>
      <c r="T50" s="64">
        <v>1</v>
      </c>
      <c r="U50" s="64">
        <v>18</v>
      </c>
      <c r="V50" s="64">
        <v>1</v>
      </c>
      <c r="W50" s="64">
        <v>17.666666666666668</v>
      </c>
      <c r="X50" s="64">
        <v>1</v>
      </c>
      <c r="Y50" s="64">
        <v>25.666666666666668</v>
      </c>
      <c r="Z50" s="64">
        <v>5</v>
      </c>
      <c r="AA50" s="64">
        <v>101</v>
      </c>
      <c r="AB50" s="64">
        <v>1</v>
      </c>
      <c r="AC50" s="64">
        <v>24.333333333333332</v>
      </c>
      <c r="AD50" s="64">
        <v>1</v>
      </c>
      <c r="AE50" s="64">
        <v>19.333333333333332</v>
      </c>
      <c r="AF50" s="64">
        <v>1</v>
      </c>
      <c r="AG50" s="64">
        <v>16</v>
      </c>
      <c r="AH50" s="64">
        <v>3</v>
      </c>
      <c r="AI50" s="64">
        <v>59.666666666666664</v>
      </c>
      <c r="AJ50" s="64">
        <v>12</v>
      </c>
      <c r="AK50" s="64">
        <v>268</v>
      </c>
      <c r="AL50" s="3" t="str">
        <f t="shared" si="12"/>
        <v>k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11500.094551765851</v>
      </c>
      <c r="AP50" s="138">
        <f>AM50*IF(AL50="k",(AA50*Norms!$H$41)*Norms!$E$36,0)/1000</f>
        <v>14487.582671221917</v>
      </c>
      <c r="AQ50" s="138">
        <f>AM50*IF(AL50="k",(AI50*Norms!$H$42)*Norms!$E$36,0)/1000</f>
        <v>10646.151670738542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16738.5</v>
      </c>
      <c r="AV50" s="139">
        <f t="shared" si="2"/>
        <v>53372.328893726313</v>
      </c>
      <c r="AW50" s="132"/>
      <c r="AX50" s="132"/>
      <c r="AY50" s="134">
        <f t="shared" si="13"/>
        <v>107.33333333333333</v>
      </c>
      <c r="AZ50" s="134">
        <f>IF(AY50&lt;Snund!$B$5,Snund!$B$3*Snund!$B$4*$AX$3+Snund!$B$7*$AW$3*AY50/1000,AY50*Snund!$B$8*$AW$3/1000)</f>
        <v>2840.37</v>
      </c>
      <c r="BA50" s="134">
        <f t="shared" si="3"/>
        <v>0</v>
      </c>
      <c r="BB50" s="134">
        <f t="shared" si="4"/>
        <v>2840.37</v>
      </c>
      <c r="BC50" s="134">
        <f t="shared" si="5"/>
        <v>2524.48</v>
      </c>
      <c r="BD50" s="176">
        <f>AA50*0.1*'Dasagirq_10%'!$B$3/1000</f>
        <v>67.144800000000004</v>
      </c>
      <c r="BE50" s="176">
        <f>AI50*0.1*'Dasagirq_10%'!$B$4/1000</f>
        <v>48.230356666666665</v>
      </c>
      <c r="BF50" s="231">
        <f t="shared" si="6"/>
        <v>115.37515666666667</v>
      </c>
      <c r="BG50" s="234">
        <f t="shared" si="7"/>
        <v>0</v>
      </c>
      <c r="BH50" s="234">
        <f t="shared" si="8"/>
        <v>19919.96455176585</v>
      </c>
      <c r="BI50" s="234">
        <f t="shared" si="9"/>
        <v>21529.102471221915</v>
      </c>
      <c r="BJ50" s="234">
        <f t="shared" si="10"/>
        <v>14879.007027405209</v>
      </c>
      <c r="BK50" s="237">
        <f t="shared" si="11"/>
        <v>56328.07405039297</v>
      </c>
    </row>
    <row r="51" spans="1:63" ht="27">
      <c r="A51" s="65">
        <v>8</v>
      </c>
      <c r="B51" s="66" t="s">
        <v>1147</v>
      </c>
      <c r="C51" s="55" t="s">
        <v>1100</v>
      </c>
      <c r="D51" s="3" t="s">
        <v>1095</v>
      </c>
      <c r="E51" s="159">
        <v>12</v>
      </c>
      <c r="F51" s="64">
        <v>1</v>
      </c>
      <c r="G51" s="64">
        <v>12</v>
      </c>
      <c r="H51" s="64">
        <v>1</v>
      </c>
      <c r="I51" s="64">
        <v>15.333333333333334</v>
      </c>
      <c r="J51" s="64">
        <v>1</v>
      </c>
      <c r="K51" s="64">
        <v>14.333333333333334</v>
      </c>
      <c r="L51" s="64">
        <v>1</v>
      </c>
      <c r="M51" s="64">
        <v>11.666666666666666</v>
      </c>
      <c r="N51" s="64">
        <v>4</v>
      </c>
      <c r="O51" s="64">
        <v>53.333333333333336</v>
      </c>
      <c r="P51" s="64">
        <v>1</v>
      </c>
      <c r="Q51" s="64">
        <v>11.666666666666666</v>
      </c>
      <c r="R51" s="64">
        <v>1</v>
      </c>
      <c r="S51" s="64">
        <v>8</v>
      </c>
      <c r="T51" s="64">
        <v>1</v>
      </c>
      <c r="U51" s="64">
        <v>4</v>
      </c>
      <c r="V51" s="64">
        <v>1</v>
      </c>
      <c r="W51" s="64">
        <v>5.666666666666667</v>
      </c>
      <c r="X51" s="64">
        <v>1</v>
      </c>
      <c r="Y51" s="64">
        <v>8.3333333333333339</v>
      </c>
      <c r="Z51" s="64">
        <v>5</v>
      </c>
      <c r="AA51" s="64">
        <v>37.666666666666664</v>
      </c>
      <c r="AB51" s="64">
        <v>1</v>
      </c>
      <c r="AC51" s="64">
        <v>6.333333333333333</v>
      </c>
      <c r="AD51" s="64">
        <v>1</v>
      </c>
      <c r="AE51" s="64">
        <v>8.3333333333333339</v>
      </c>
      <c r="AF51" s="64">
        <v>1</v>
      </c>
      <c r="AG51" s="64">
        <v>12</v>
      </c>
      <c r="AH51" s="64">
        <v>3</v>
      </c>
      <c r="AI51" s="64">
        <v>26.666666666666668</v>
      </c>
      <c r="AJ51" s="64">
        <v>12</v>
      </c>
      <c r="AK51" s="64">
        <v>117.66666666666667</v>
      </c>
      <c r="AL51" s="3" t="str">
        <f t="shared" si="12"/>
        <v>k</v>
      </c>
      <c r="AM51" s="3">
        <f>IF(D51="հ",1,IF(D51="լ",Norms!$B$10,IF(D51="բլ",Norms!$B$11,IF(D51="Մ",Norms!$B$12))))</f>
        <v>1</v>
      </c>
      <c r="AN51" s="224">
        <f>E51*Norms!$E$36/1000</f>
        <v>1285.7248567191637</v>
      </c>
      <c r="AO51" s="138">
        <f>AM51*IF(AL51="k",(O51*Norms!$H$40)*Norms!$E$36,0)/1000</f>
        <v>5714.3326965296164</v>
      </c>
      <c r="AP51" s="138">
        <f>AM51*IF(AL51="k",(AA51*Norms!$H$41)*Norms!$E$36,0)/1000</f>
        <v>5402.9598740860611</v>
      </c>
      <c r="AQ51" s="138">
        <f>AM51*IF(AL51="k",(AI51*Norms!$H$42)*Norms!$E$36,0)/1000</f>
        <v>4758.0566126205786</v>
      </c>
      <c r="AR51" s="229">
        <f>AM51*IF(AL51="t",(N51*Norms!$D$44)*Norms!$E$34*12+O51*Norms!$E$35,0)/1000</f>
        <v>0</v>
      </c>
      <c r="AS51" s="229">
        <f>AM51*IF(AL51="t",(Z51*Norms!$D$50*Norms!$E$34*12+AA51*Norms!$E$35),0)/1000</f>
        <v>0</v>
      </c>
      <c r="AT51" s="229">
        <f>AM51*IF(AL51="t",(AH51*Norms!$D$54)*Norms!$E$34*12+AI51*Norms!$E$35,0)/1000</f>
        <v>0</v>
      </c>
      <c r="AU51" s="138">
        <f>IF(AK51&lt;=100,Norms!$G$7,IF(AK51&lt;=300,Norms!$H$7,Norms!$I$7))</f>
        <v>16738.5</v>
      </c>
      <c r="AV51" s="139">
        <f t="shared" si="2"/>
        <v>32613.849183236256</v>
      </c>
      <c r="AW51" s="132"/>
      <c r="AX51" s="132"/>
      <c r="AY51" s="134">
        <f t="shared" si="13"/>
        <v>65.333333333333343</v>
      </c>
      <c r="AZ51" s="134">
        <f>IF(AY51&lt;Snund!$B$5,Snund!$B$3*Snund!$B$4*$AX$3+Snund!$B$7*$AW$3*AY51/1000,AY51*Snund!$B$8*$AW$3/1000)</f>
        <v>1993.6500000000003</v>
      </c>
      <c r="BA51" s="134">
        <f t="shared" si="3"/>
        <v>366.18061224489793</v>
      </c>
      <c r="BB51" s="134">
        <f t="shared" si="4"/>
        <v>1627.4693877551019</v>
      </c>
      <c r="BC51" s="134">
        <f t="shared" si="5"/>
        <v>1536.6400000000003</v>
      </c>
      <c r="BD51" s="176">
        <f>AA51*0.1*'Dasagirq_10%'!$B$3/1000</f>
        <v>25.040800000000001</v>
      </c>
      <c r="BE51" s="176">
        <f>AI51*0.1*'Dasagirq_10%'!$B$4/1000</f>
        <v>21.555466666666671</v>
      </c>
      <c r="BF51" s="231">
        <f t="shared" si="6"/>
        <v>46.596266666666672</v>
      </c>
      <c r="BG51" s="234">
        <f t="shared" si="7"/>
        <v>1651.9054689640616</v>
      </c>
      <c r="BH51" s="234">
        <f t="shared" si="8"/>
        <v>12921.302084284718</v>
      </c>
      <c r="BI51" s="234">
        <f t="shared" si="9"/>
        <v>12402.375674086061</v>
      </c>
      <c r="BJ51" s="234">
        <f t="shared" si="10"/>
        <v>8964.2370792872443</v>
      </c>
      <c r="BK51" s="237">
        <f t="shared" si="11"/>
        <v>34287.914837658027</v>
      </c>
    </row>
    <row r="52" spans="1:63" ht="27">
      <c r="A52" s="65">
        <v>11</v>
      </c>
      <c r="B52" s="66" t="s">
        <v>1148</v>
      </c>
      <c r="C52" s="55" t="s">
        <v>1100</v>
      </c>
      <c r="D52" s="3" t="s">
        <v>1095</v>
      </c>
      <c r="E52" s="159">
        <v>0</v>
      </c>
      <c r="F52" s="64">
        <v>1</v>
      </c>
      <c r="G52" s="64">
        <v>33.333333333333336</v>
      </c>
      <c r="H52" s="64">
        <v>1</v>
      </c>
      <c r="I52" s="64">
        <v>30.333333333333332</v>
      </c>
      <c r="J52" s="64">
        <v>1.6666666666666667</v>
      </c>
      <c r="K52" s="64">
        <v>36</v>
      </c>
      <c r="L52" s="64">
        <v>2</v>
      </c>
      <c r="M52" s="64">
        <v>40</v>
      </c>
      <c r="N52" s="64">
        <v>5.666666666666667</v>
      </c>
      <c r="O52" s="64">
        <v>139.66666666666666</v>
      </c>
      <c r="P52" s="64">
        <v>1.3333333333333333</v>
      </c>
      <c r="Q52" s="64">
        <v>28.666666666666668</v>
      </c>
      <c r="R52" s="64">
        <v>1</v>
      </c>
      <c r="S52" s="64">
        <v>23.666666666666668</v>
      </c>
      <c r="T52" s="64">
        <v>1.6666666666666667</v>
      </c>
      <c r="U52" s="64">
        <v>36</v>
      </c>
      <c r="V52" s="64">
        <v>1.3333333333333333</v>
      </c>
      <c r="W52" s="64">
        <v>34</v>
      </c>
      <c r="X52" s="64">
        <v>1.6666666666666667</v>
      </c>
      <c r="Y52" s="64">
        <v>35.333333333333336</v>
      </c>
      <c r="Z52" s="64">
        <v>7</v>
      </c>
      <c r="AA52" s="64">
        <v>157.66666666666666</v>
      </c>
      <c r="AB52" s="64">
        <v>1.3333333333333333</v>
      </c>
      <c r="AC52" s="64">
        <v>28</v>
      </c>
      <c r="AD52" s="64">
        <v>1.6666666666666667</v>
      </c>
      <c r="AE52" s="64">
        <v>29</v>
      </c>
      <c r="AF52" s="64">
        <v>1.3333333333333333</v>
      </c>
      <c r="AG52" s="64">
        <v>21.333333333333332</v>
      </c>
      <c r="AH52" s="64">
        <v>4.333333333333333</v>
      </c>
      <c r="AI52" s="64">
        <v>78.333333333333329</v>
      </c>
      <c r="AJ52" s="64">
        <v>17</v>
      </c>
      <c r="AK52" s="64">
        <v>375.66666666666669</v>
      </c>
      <c r="AL52" s="3" t="str">
        <f t="shared" si="12"/>
        <v>k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14964.408749036931</v>
      </c>
      <c r="AP52" s="138">
        <f>AM52*IF(AL52="k",(AA52*Norms!$H$41)*Norms!$E$36,0)/1000</f>
        <v>22615.929384448737</v>
      </c>
      <c r="AQ52" s="138">
        <f>AM52*IF(AL52="k",(AI52*Norms!$H$42)*Norms!$E$36,0)/1000</f>
        <v>13976.791299572946</v>
      </c>
      <c r="AR52" s="229">
        <f>AM52*IF(AL52="t",(N52*Norms!$D$44)*Norms!$E$34*12+O52*Norms!$E$35,0)/1000</f>
        <v>0</v>
      </c>
      <c r="AS52" s="229">
        <f>AM52*IF(AL52="t",(Z52*Norms!$D$50*Norms!$E$34*12+AA52*Norms!$E$35),0)/1000</f>
        <v>0</v>
      </c>
      <c r="AT52" s="229">
        <f>AM52*IF(AL52="t",(AH52*Norms!$D$54)*Norms!$E$34*12+AI52*Norms!$E$35,0)/1000</f>
        <v>0</v>
      </c>
      <c r="AU52" s="138">
        <f>IF(AK52&lt;=100,Norms!$G$7,IF(AK52&lt;=300,Norms!$H$7,Norms!$I$7))</f>
        <v>21670.5</v>
      </c>
      <c r="AV52" s="139">
        <f t="shared" si="2"/>
        <v>73227.62943305861</v>
      </c>
      <c r="AW52" s="132"/>
      <c r="AX52" s="132"/>
      <c r="AY52" s="134">
        <f t="shared" si="13"/>
        <v>139.66666666666666</v>
      </c>
      <c r="AZ52" s="134">
        <f>IF(AY52&lt;Snund!$B$5,Snund!$B$3*Snund!$B$4*$AX$3+Snund!$B$7*$AW$3*AY52/1000,AY52*Snund!$B$8*$AW$3/1000)</f>
        <v>3492.21</v>
      </c>
      <c r="BA52" s="134">
        <f t="shared" si="3"/>
        <v>0</v>
      </c>
      <c r="BB52" s="134">
        <f t="shared" si="4"/>
        <v>3492.21</v>
      </c>
      <c r="BC52" s="134">
        <f t="shared" si="5"/>
        <v>3284.96</v>
      </c>
      <c r="BD52" s="176">
        <f>AA52*0.1*'Dasagirq_10%'!$B$3/1000</f>
        <v>104.81679999999999</v>
      </c>
      <c r="BE52" s="176">
        <f>AI52*0.1*'Dasagirq_10%'!$B$4/1000</f>
        <v>63.319183333333335</v>
      </c>
      <c r="BF52" s="231">
        <f t="shared" si="6"/>
        <v>168.13598333333331</v>
      </c>
      <c r="BG52" s="234">
        <f t="shared" si="7"/>
        <v>0</v>
      </c>
      <c r="BH52" s="234">
        <f t="shared" si="8"/>
        <v>25680.11874903693</v>
      </c>
      <c r="BI52" s="234">
        <f t="shared" si="9"/>
        <v>31643.893243272265</v>
      </c>
      <c r="BJ52" s="234">
        <f t="shared" si="10"/>
        <v>19563.963424082751</v>
      </c>
      <c r="BK52" s="237">
        <f t="shared" si="11"/>
        <v>76887.975416391942</v>
      </c>
    </row>
    <row r="53" spans="1:63" ht="27">
      <c r="A53" s="65">
        <v>12</v>
      </c>
      <c r="B53" s="66" t="s">
        <v>1149</v>
      </c>
      <c r="C53" s="55" t="s">
        <v>1100</v>
      </c>
      <c r="D53" s="3" t="s">
        <v>1095</v>
      </c>
      <c r="E53" s="159">
        <v>22.666666666666668</v>
      </c>
      <c r="F53" s="64">
        <v>1</v>
      </c>
      <c r="G53" s="64">
        <v>23.333333333333332</v>
      </c>
      <c r="H53" s="64">
        <v>1</v>
      </c>
      <c r="I53" s="64">
        <v>16</v>
      </c>
      <c r="J53" s="64">
        <v>1</v>
      </c>
      <c r="K53" s="64">
        <v>15</v>
      </c>
      <c r="L53" s="64">
        <v>1</v>
      </c>
      <c r="M53" s="64">
        <v>18.666666666666668</v>
      </c>
      <c r="N53" s="64">
        <v>4</v>
      </c>
      <c r="O53" s="64">
        <v>73</v>
      </c>
      <c r="P53" s="64">
        <v>1</v>
      </c>
      <c r="Q53" s="64">
        <v>20.666666666666668</v>
      </c>
      <c r="R53" s="64">
        <v>1</v>
      </c>
      <c r="S53" s="64">
        <v>16.333333333333332</v>
      </c>
      <c r="T53" s="64">
        <v>1</v>
      </c>
      <c r="U53" s="64">
        <v>14</v>
      </c>
      <c r="V53" s="64">
        <v>1</v>
      </c>
      <c r="W53" s="64">
        <v>12</v>
      </c>
      <c r="X53" s="64">
        <v>1</v>
      </c>
      <c r="Y53" s="64">
        <v>14.333333333333334</v>
      </c>
      <c r="Z53" s="64">
        <v>5</v>
      </c>
      <c r="AA53" s="64">
        <v>77.333333333333329</v>
      </c>
      <c r="AB53" s="64">
        <v>1</v>
      </c>
      <c r="AC53" s="64">
        <v>14</v>
      </c>
      <c r="AD53" s="64">
        <v>1</v>
      </c>
      <c r="AE53" s="64">
        <v>14.333333333333334</v>
      </c>
      <c r="AF53" s="64">
        <v>1</v>
      </c>
      <c r="AG53" s="64">
        <v>10.333333333333334</v>
      </c>
      <c r="AH53" s="64">
        <v>3</v>
      </c>
      <c r="AI53" s="64">
        <v>38.666666666666664</v>
      </c>
      <c r="AJ53" s="64">
        <v>12</v>
      </c>
      <c r="AK53" s="64">
        <v>189</v>
      </c>
      <c r="AL53" s="3" t="str">
        <f t="shared" si="12"/>
        <v>k</v>
      </c>
      <c r="AM53" s="3">
        <f>IF(D53="հ",1,IF(D53="լ",Norms!$B$10,IF(D53="բլ",Norms!$B$11,IF(D53="Մ",Norms!$B$12))))</f>
        <v>1</v>
      </c>
      <c r="AN53" s="224">
        <f>E53*Norms!$E$36/1000</f>
        <v>2428.5913960250869</v>
      </c>
      <c r="AO53" s="138">
        <f>AM53*IF(AL53="k",(O53*Norms!$H$40)*Norms!$E$36,0)/1000</f>
        <v>7821.4928783749119</v>
      </c>
      <c r="AP53" s="138">
        <f>AM53*IF(AL53="k",(AA53*Norms!$H$41)*Norms!$E$36,0)/1000</f>
        <v>11092.802573344834</v>
      </c>
      <c r="AQ53" s="138">
        <f>AM53*IF(AL53="k",(AI53*Norms!$H$42)*Norms!$E$36,0)/1000</f>
        <v>6899.1820882998372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16738.5</v>
      </c>
      <c r="AV53" s="139">
        <f t="shared" si="2"/>
        <v>42551.977540019579</v>
      </c>
      <c r="AW53" s="132"/>
      <c r="AX53" s="132"/>
      <c r="AY53" s="134">
        <f t="shared" si="13"/>
        <v>95.666666666666671</v>
      </c>
      <c r="AZ53" s="134">
        <f>IF(AY53&lt;Snund!$B$5,Snund!$B$3*Snund!$B$4*$AX$3+Snund!$B$7*$AW$3*AY53/1000,AY53*Snund!$B$8*$AW$3/1000)</f>
        <v>2605.17</v>
      </c>
      <c r="BA53" s="134">
        <f t="shared" si="3"/>
        <v>617.2528222996516</v>
      </c>
      <c r="BB53" s="134">
        <f t="shared" si="4"/>
        <v>1987.9171777003485</v>
      </c>
      <c r="BC53" s="134">
        <f t="shared" si="5"/>
        <v>2250.08</v>
      </c>
      <c r="BD53" s="176">
        <f>AA53*0.1*'Dasagirq_10%'!$B$3/1000</f>
        <v>51.411199999999994</v>
      </c>
      <c r="BE53" s="176">
        <f>AI53*0.1*'Dasagirq_10%'!$B$4/1000</f>
        <v>31.255426666666665</v>
      </c>
      <c r="BF53" s="231">
        <f t="shared" si="6"/>
        <v>82.666626666666659</v>
      </c>
      <c r="BG53" s="234">
        <f t="shared" si="7"/>
        <v>3045.8442183247384</v>
      </c>
      <c r="BH53" s="234">
        <f t="shared" si="8"/>
        <v>15388.910056075261</v>
      </c>
      <c r="BI53" s="234">
        <f t="shared" si="9"/>
        <v>18118.588773344833</v>
      </c>
      <c r="BJ53" s="234">
        <f t="shared" si="10"/>
        <v>11115.062514966503</v>
      </c>
      <c r="BK53" s="237">
        <f t="shared" si="11"/>
        <v>44622.561344386602</v>
      </c>
    </row>
    <row r="54" spans="1:63" ht="27">
      <c r="A54" s="65">
        <v>14</v>
      </c>
      <c r="B54" s="66" t="s">
        <v>1150</v>
      </c>
      <c r="C54" s="55" t="s">
        <v>1100</v>
      </c>
      <c r="D54" s="3" t="s">
        <v>1095</v>
      </c>
      <c r="E54" s="159">
        <v>0</v>
      </c>
      <c r="F54" s="64">
        <v>1</v>
      </c>
      <c r="G54" s="64">
        <v>23</v>
      </c>
      <c r="H54" s="64">
        <v>1</v>
      </c>
      <c r="I54" s="64">
        <v>26.666666666666668</v>
      </c>
      <c r="J54" s="64">
        <v>1</v>
      </c>
      <c r="K54" s="64">
        <v>21</v>
      </c>
      <c r="L54" s="64">
        <v>1</v>
      </c>
      <c r="M54" s="64">
        <v>24</v>
      </c>
      <c r="N54" s="64">
        <v>4</v>
      </c>
      <c r="O54" s="64">
        <v>94.666666666666671</v>
      </c>
      <c r="P54" s="64">
        <v>1</v>
      </c>
      <c r="Q54" s="64">
        <v>20.333333333333332</v>
      </c>
      <c r="R54" s="64">
        <v>1</v>
      </c>
      <c r="S54" s="64">
        <v>24.333333333333332</v>
      </c>
      <c r="T54" s="64">
        <v>1</v>
      </c>
      <c r="U54" s="64">
        <v>17.333333333333332</v>
      </c>
      <c r="V54" s="64">
        <v>1</v>
      </c>
      <c r="W54" s="64">
        <v>18</v>
      </c>
      <c r="X54" s="64">
        <v>1</v>
      </c>
      <c r="Y54" s="64">
        <v>21.666666666666668</v>
      </c>
      <c r="Z54" s="64">
        <v>5</v>
      </c>
      <c r="AA54" s="64">
        <v>101.66666666666667</v>
      </c>
      <c r="AB54" s="64">
        <v>1</v>
      </c>
      <c r="AC54" s="64">
        <v>18.666666666666668</v>
      </c>
      <c r="AD54" s="64">
        <v>1</v>
      </c>
      <c r="AE54" s="64">
        <v>11</v>
      </c>
      <c r="AF54" s="64">
        <v>1</v>
      </c>
      <c r="AG54" s="64">
        <v>5.333333333333333</v>
      </c>
      <c r="AH54" s="64">
        <v>3</v>
      </c>
      <c r="AI54" s="64">
        <v>35</v>
      </c>
      <c r="AJ54" s="64">
        <v>12</v>
      </c>
      <c r="AK54" s="64">
        <v>231.33333333333334</v>
      </c>
      <c r="AL54" s="3" t="str">
        <f t="shared" si="12"/>
        <v>k</v>
      </c>
      <c r="AM54" s="3">
        <f>IF(D54="հ",1,IF(D54="լ",Norms!$B$10,IF(D54="բլ",Norms!$B$11,IF(D54="Մ",Norms!$B$12))))</f>
        <v>1</v>
      </c>
      <c r="AN54" s="224">
        <f>E54*Norms!$E$36/1000</f>
        <v>0</v>
      </c>
      <c r="AO54" s="138">
        <f>AM54*IF(AL54="k",(O54*Norms!$H$40)*Norms!$E$36,0)/1000</f>
        <v>10142.940536340069</v>
      </c>
      <c r="AP54" s="138">
        <f>AM54*IF(AL54="k",(AA54*Norms!$H$41)*Norms!$E$36,0)/1000</f>
        <v>14583.210279612824</v>
      </c>
      <c r="AQ54" s="138">
        <f>AM54*IF(AL54="k",(AI54*Norms!$H$42)*Norms!$E$36,0)/1000</f>
        <v>6244.9493040645084</v>
      </c>
      <c r="AR54" s="229">
        <f>AM54*IF(AL54="t",(N54*Norms!$D$44)*Norms!$E$34*12+O54*Norms!$E$35,0)/1000</f>
        <v>0</v>
      </c>
      <c r="AS54" s="229">
        <f>AM54*IF(AL54="t",(Z54*Norms!$D$50*Norms!$E$34*12+AA54*Norms!$E$35),0)/1000</f>
        <v>0</v>
      </c>
      <c r="AT54" s="229">
        <f>AM54*IF(AL54="t",(AH54*Norms!$D$54)*Norms!$E$34*12+AI54*Norms!$E$35,0)/1000</f>
        <v>0</v>
      </c>
      <c r="AU54" s="138">
        <f>IF(AK54&lt;=100,Norms!$G$7,IF(AK54&lt;=300,Norms!$H$7,Norms!$I$7))</f>
        <v>16738.5</v>
      </c>
      <c r="AV54" s="139">
        <f t="shared" si="2"/>
        <v>47709.6001200174</v>
      </c>
      <c r="AW54" s="132"/>
      <c r="AX54" s="132"/>
      <c r="AY54" s="134">
        <f t="shared" si="13"/>
        <v>94.666666666666671</v>
      </c>
      <c r="AZ54" s="134">
        <f>IF(AY54&lt;Snund!$B$5,Snund!$B$3*Snund!$B$4*$AX$3+Snund!$B$7*$AW$3*AY54/1000,AY54*Snund!$B$8*$AW$3/1000)</f>
        <v>2585.0100000000002</v>
      </c>
      <c r="BA54" s="134">
        <f t="shared" si="3"/>
        <v>0</v>
      </c>
      <c r="BB54" s="134">
        <f t="shared" si="4"/>
        <v>2585.0100000000002</v>
      </c>
      <c r="BC54" s="134">
        <f t="shared" si="5"/>
        <v>2226.56</v>
      </c>
      <c r="BD54" s="176">
        <f>AA54*0.1*'Dasagirq_10%'!$B$3/1000</f>
        <v>67.588000000000008</v>
      </c>
      <c r="BE54" s="176">
        <f>AI54*0.1*'Dasagirq_10%'!$B$4/1000</f>
        <v>28.291550000000001</v>
      </c>
      <c r="BF54" s="231">
        <f t="shared" si="6"/>
        <v>95.879550000000009</v>
      </c>
      <c r="BG54" s="234">
        <f t="shared" si="7"/>
        <v>0</v>
      </c>
      <c r="BH54" s="234">
        <f t="shared" si="8"/>
        <v>18307.450536340068</v>
      </c>
      <c r="BI54" s="234">
        <f t="shared" si="9"/>
        <v>21625.173279612824</v>
      </c>
      <c r="BJ54" s="234">
        <f t="shared" si="10"/>
        <v>10457.865854064508</v>
      </c>
      <c r="BK54" s="237">
        <f t="shared" si="11"/>
        <v>50390.489670017399</v>
      </c>
    </row>
    <row r="55" spans="1:63" ht="27">
      <c r="A55" s="65">
        <v>15</v>
      </c>
      <c r="B55" s="66" t="s">
        <v>1151</v>
      </c>
      <c r="C55" s="55" t="s">
        <v>1100</v>
      </c>
      <c r="D55" s="3" t="s">
        <v>1095</v>
      </c>
      <c r="E55" s="159">
        <v>0</v>
      </c>
      <c r="F55" s="64">
        <v>1</v>
      </c>
      <c r="G55" s="64">
        <v>13.333333333333334</v>
      </c>
      <c r="H55" s="64">
        <v>1</v>
      </c>
      <c r="I55" s="64">
        <v>10.666666666666666</v>
      </c>
      <c r="J55" s="64">
        <v>1</v>
      </c>
      <c r="K55" s="64">
        <v>7.333333333333333</v>
      </c>
      <c r="L55" s="64">
        <v>1</v>
      </c>
      <c r="M55" s="64">
        <v>10.333333333333334</v>
      </c>
      <c r="N55" s="64">
        <v>4</v>
      </c>
      <c r="O55" s="64">
        <v>41.666666666666664</v>
      </c>
      <c r="P55" s="64">
        <v>1</v>
      </c>
      <c r="Q55" s="64">
        <v>8</v>
      </c>
      <c r="R55" s="64">
        <v>1</v>
      </c>
      <c r="S55" s="64">
        <v>10.666666666666666</v>
      </c>
      <c r="T55" s="64">
        <v>1</v>
      </c>
      <c r="U55" s="64">
        <v>15</v>
      </c>
      <c r="V55" s="64">
        <v>1</v>
      </c>
      <c r="W55" s="64">
        <v>12</v>
      </c>
      <c r="X55" s="64">
        <v>1</v>
      </c>
      <c r="Y55" s="64">
        <v>8.6666666666666661</v>
      </c>
      <c r="Z55" s="64">
        <v>5</v>
      </c>
      <c r="AA55" s="64">
        <v>54.333333333333336</v>
      </c>
      <c r="AB55" s="64">
        <v>1</v>
      </c>
      <c r="AC55" s="64">
        <v>8</v>
      </c>
      <c r="AD55" s="64">
        <v>1</v>
      </c>
      <c r="AE55" s="64">
        <v>5.333333333333333</v>
      </c>
      <c r="AF55" s="64">
        <v>1</v>
      </c>
      <c r="AG55" s="64">
        <v>8</v>
      </c>
      <c r="AH55" s="64">
        <v>3</v>
      </c>
      <c r="AI55" s="64">
        <v>21.333333333333332</v>
      </c>
      <c r="AJ55" s="64">
        <v>12</v>
      </c>
      <c r="AK55" s="64">
        <v>117.33333333333333</v>
      </c>
      <c r="AL55" s="3" t="str">
        <f t="shared" si="12"/>
        <v>k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4464.3224191637628</v>
      </c>
      <c r="AP55" s="138">
        <f>AM55*IF(AL55="k",(AA55*Norms!$H$41)*Norms!$E$36,0)/1000</f>
        <v>7793.6500838586571</v>
      </c>
      <c r="AQ55" s="138">
        <f>AM55*IF(AL55="k",(AI55*Norms!$H$42)*Norms!$E$36,0)/1000</f>
        <v>3806.4452900964625</v>
      </c>
      <c r="AR55" s="229">
        <f>AM55*IF(AL55="t",(N55*Norms!$D$44)*Norms!$E$34*12+O55*Norms!$E$35,0)/1000</f>
        <v>0</v>
      </c>
      <c r="AS55" s="229">
        <f>AM55*IF(AL55="t",(Z55*Norms!$D$50*Norms!$E$34*12+AA55*Norms!$E$35),0)/1000</f>
        <v>0</v>
      </c>
      <c r="AT55" s="229">
        <f>AM55*IF(AL55="t",(AH55*Norms!$D$54)*Norms!$E$34*12+AI55*Norms!$E$35,0)/1000</f>
        <v>0</v>
      </c>
      <c r="AU55" s="138">
        <f>IF(AK55&lt;=100,Norms!$G$7,IF(AK55&lt;=300,Norms!$H$7,Norms!$I$7))</f>
        <v>16738.5</v>
      </c>
      <c r="AV55" s="139">
        <f t="shared" si="2"/>
        <v>32802.917793118882</v>
      </c>
      <c r="AW55" s="132"/>
      <c r="AX55" s="132"/>
      <c r="AY55" s="134">
        <f t="shared" si="13"/>
        <v>41.666666666666664</v>
      </c>
      <c r="AZ55" s="134">
        <f>IF(AY55&lt;Snund!$B$5,Snund!$B$3*Snund!$B$4*$AX$3+Snund!$B$7*$AW$3*AY55/1000,AY55*Snund!$B$8*$AW$3/1000)</f>
        <v>1516.53</v>
      </c>
      <c r="BA55" s="134">
        <f t="shared" si="3"/>
        <v>0</v>
      </c>
      <c r="BB55" s="134">
        <f t="shared" si="4"/>
        <v>1516.53</v>
      </c>
      <c r="BC55" s="134">
        <f t="shared" si="5"/>
        <v>980</v>
      </c>
      <c r="BD55" s="176">
        <f>AA55*0.1*'Dasagirq_10%'!$B$3/1000</f>
        <v>36.120800000000003</v>
      </c>
      <c r="BE55" s="176">
        <f>AI55*0.1*'Dasagirq_10%'!$B$4/1000</f>
        <v>17.244373333333332</v>
      </c>
      <c r="BF55" s="231">
        <f t="shared" si="6"/>
        <v>53.365173333333331</v>
      </c>
      <c r="BG55" s="234">
        <f t="shared" si="7"/>
        <v>0</v>
      </c>
      <c r="BH55" s="234">
        <f t="shared" si="8"/>
        <v>11560.352419163764</v>
      </c>
      <c r="BI55" s="234">
        <f t="shared" si="9"/>
        <v>14804.145883858659</v>
      </c>
      <c r="BJ55" s="234">
        <f t="shared" si="10"/>
        <v>8008.3146634297955</v>
      </c>
      <c r="BK55" s="237">
        <f t="shared" si="11"/>
        <v>34372.81296645222</v>
      </c>
    </row>
    <row r="56" spans="1:63" ht="27">
      <c r="A56" s="65">
        <v>16</v>
      </c>
      <c r="B56" s="66" t="s">
        <v>1152</v>
      </c>
      <c r="C56" s="55" t="s">
        <v>1100</v>
      </c>
      <c r="D56" s="3" t="s">
        <v>1095</v>
      </c>
      <c r="E56" s="159">
        <v>0</v>
      </c>
      <c r="F56" s="64">
        <v>1</v>
      </c>
      <c r="G56" s="64">
        <v>10.666666666666666</v>
      </c>
      <c r="H56" s="64">
        <v>1</v>
      </c>
      <c r="I56" s="64">
        <v>14.333333333333334</v>
      </c>
      <c r="J56" s="64">
        <v>1</v>
      </c>
      <c r="K56" s="64">
        <v>11</v>
      </c>
      <c r="L56" s="64">
        <v>1</v>
      </c>
      <c r="M56" s="64">
        <v>12.666666666666666</v>
      </c>
      <c r="N56" s="64">
        <v>4</v>
      </c>
      <c r="O56" s="64">
        <v>48.666666666666664</v>
      </c>
      <c r="P56" s="64">
        <v>1</v>
      </c>
      <c r="Q56" s="64">
        <v>13</v>
      </c>
      <c r="R56" s="64">
        <v>1</v>
      </c>
      <c r="S56" s="64">
        <v>12.666666666666666</v>
      </c>
      <c r="T56" s="64">
        <v>1</v>
      </c>
      <c r="U56" s="64">
        <v>13</v>
      </c>
      <c r="V56" s="64">
        <v>1</v>
      </c>
      <c r="W56" s="64">
        <v>11</v>
      </c>
      <c r="X56" s="64">
        <v>1</v>
      </c>
      <c r="Y56" s="64">
        <v>13.333333333333334</v>
      </c>
      <c r="Z56" s="64">
        <v>5</v>
      </c>
      <c r="AA56" s="64">
        <v>63</v>
      </c>
      <c r="AB56" s="64">
        <v>1</v>
      </c>
      <c r="AC56" s="64">
        <v>15</v>
      </c>
      <c r="AD56" s="64">
        <v>1</v>
      </c>
      <c r="AE56" s="64">
        <v>17</v>
      </c>
      <c r="AF56" s="64">
        <v>1</v>
      </c>
      <c r="AG56" s="64">
        <v>11.333333333333334</v>
      </c>
      <c r="AH56" s="64">
        <v>3</v>
      </c>
      <c r="AI56" s="64">
        <v>43.333333333333336</v>
      </c>
      <c r="AJ56" s="64">
        <v>12</v>
      </c>
      <c r="AK56" s="64">
        <v>155</v>
      </c>
      <c r="AL56" s="3" t="str">
        <f t="shared" si="12"/>
        <v>k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5214.3285855832746</v>
      </c>
      <c r="AP56" s="138">
        <f>AM56*IF(AL56="k",(AA56*Norms!$H$41)*Norms!$E$36,0)/1000</f>
        <v>9036.8089929404032</v>
      </c>
      <c r="AQ56" s="138">
        <f>AM56*IF(AL56="k",(AI56*Norms!$H$42)*Norms!$E$36,0)/1000</f>
        <v>7731.84199550844</v>
      </c>
      <c r="AR56" s="229">
        <f>AM56*IF(AL56="t",(N56*Norms!$D$44)*Norms!$E$34*12+O56*Norms!$E$35,0)/1000</f>
        <v>0</v>
      </c>
      <c r="AS56" s="229">
        <f>AM56*IF(AL56="t",(Z56*Norms!$D$50*Norms!$E$34*12+AA56*Norms!$E$35),0)/1000</f>
        <v>0</v>
      </c>
      <c r="AT56" s="229">
        <f>AM56*IF(AL56="t",(AH56*Norms!$D$54)*Norms!$E$34*12+AI56*Norms!$E$35,0)/1000</f>
        <v>0</v>
      </c>
      <c r="AU56" s="138">
        <f>IF(AK56&lt;=100,Norms!$G$7,IF(AK56&lt;=300,Norms!$H$7,Norms!$I$7))</f>
        <v>16738.5</v>
      </c>
      <c r="AV56" s="139">
        <f t="shared" si="2"/>
        <v>38721.479574032113</v>
      </c>
      <c r="AW56" s="132"/>
      <c r="AX56" s="132"/>
      <c r="AY56" s="134">
        <f t="shared" si="13"/>
        <v>48.666666666666664</v>
      </c>
      <c r="AZ56" s="134">
        <f>IF(AY56&lt;Snund!$B$5,Snund!$B$3*Snund!$B$4*$AX$3+Snund!$B$7*$AW$3*AY56/1000,AY56*Snund!$B$8*$AW$3/1000)</f>
        <v>1657.65</v>
      </c>
      <c r="BA56" s="134">
        <f t="shared" si="3"/>
        <v>0</v>
      </c>
      <c r="BB56" s="134">
        <f t="shared" si="4"/>
        <v>1657.65</v>
      </c>
      <c r="BC56" s="134">
        <f t="shared" si="5"/>
        <v>1144.6400000000001</v>
      </c>
      <c r="BD56" s="176">
        <f>AA56*0.1*'Dasagirq_10%'!$B$3/1000</f>
        <v>41.882400000000004</v>
      </c>
      <c r="BE56" s="176">
        <f>AI56*0.1*'Dasagirq_10%'!$B$4/1000</f>
        <v>35.027633333333341</v>
      </c>
      <c r="BF56" s="231">
        <f t="shared" si="6"/>
        <v>76.910033333333345</v>
      </c>
      <c r="BG56" s="234">
        <f t="shared" si="7"/>
        <v>0</v>
      </c>
      <c r="BH56" s="234">
        <f t="shared" si="8"/>
        <v>12451.478585583274</v>
      </c>
      <c r="BI56" s="234">
        <f t="shared" si="9"/>
        <v>16053.066392940404</v>
      </c>
      <c r="BJ56" s="234">
        <f t="shared" si="10"/>
        <v>11951.494628841772</v>
      </c>
      <c r="BK56" s="237">
        <f t="shared" si="11"/>
        <v>40456.039607365448</v>
      </c>
    </row>
    <row r="57" spans="1:63" ht="27">
      <c r="A57" s="65">
        <v>17</v>
      </c>
      <c r="B57" s="66" t="s">
        <v>1153</v>
      </c>
      <c r="C57" s="55" t="s">
        <v>1100</v>
      </c>
      <c r="D57" s="3" t="s">
        <v>1095</v>
      </c>
      <c r="E57" s="159">
        <v>0</v>
      </c>
      <c r="F57" s="64">
        <v>1.6666666666666667</v>
      </c>
      <c r="G57" s="64">
        <v>37.666666666666664</v>
      </c>
      <c r="H57" s="64">
        <v>1.3333333333333333</v>
      </c>
      <c r="I57" s="64">
        <v>27.333333333333332</v>
      </c>
      <c r="J57" s="64">
        <v>1</v>
      </c>
      <c r="K57" s="64">
        <v>12</v>
      </c>
      <c r="L57" s="64">
        <v>1</v>
      </c>
      <c r="M57" s="64">
        <v>12</v>
      </c>
      <c r="N57" s="64">
        <v>5</v>
      </c>
      <c r="O57" s="64">
        <v>89</v>
      </c>
      <c r="P57" s="64">
        <v>1</v>
      </c>
      <c r="Q57" s="64">
        <v>16.666666666666668</v>
      </c>
      <c r="R57" s="64">
        <v>1</v>
      </c>
      <c r="S57" s="64">
        <v>14</v>
      </c>
      <c r="T57" s="64">
        <v>1</v>
      </c>
      <c r="U57" s="64">
        <v>12.666666666666666</v>
      </c>
      <c r="V57" s="64">
        <v>1</v>
      </c>
      <c r="W57" s="64">
        <v>17</v>
      </c>
      <c r="X57" s="64">
        <v>1</v>
      </c>
      <c r="Y57" s="64">
        <v>18.333333333333332</v>
      </c>
      <c r="Z57" s="64">
        <v>5</v>
      </c>
      <c r="AA57" s="64">
        <v>78.666666666666671</v>
      </c>
      <c r="AB57" s="64">
        <v>1</v>
      </c>
      <c r="AC57" s="64">
        <v>16</v>
      </c>
      <c r="AD57" s="64">
        <v>1</v>
      </c>
      <c r="AE57" s="64">
        <v>18.333333333333332</v>
      </c>
      <c r="AF57" s="64">
        <v>1</v>
      </c>
      <c r="AG57" s="64">
        <v>15.333333333333334</v>
      </c>
      <c r="AH57" s="64">
        <v>3</v>
      </c>
      <c r="AI57" s="64">
        <v>49.666666666666664</v>
      </c>
      <c r="AJ57" s="64">
        <v>13</v>
      </c>
      <c r="AK57" s="64">
        <v>217.33333333333334</v>
      </c>
      <c r="AL57" s="3" t="str">
        <f t="shared" ref="AL57:AL76" si="14">IF(AND(C56="T",AK57&lt;=72),"t",IF(AND(C56="H",AK57&lt;=162),"t",IF(AND(C56="M",AK57&lt;=207),"t","k")))</f>
        <v>k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9535.7926873337965</v>
      </c>
      <c r="AP57" s="138">
        <f>AM57*IF(AL57="k",(AA57*Norms!$H$41)*Norms!$E$36,0)/1000</f>
        <v>11284.057790126644</v>
      </c>
      <c r="AQ57" s="138">
        <f>AM57*IF(AL57="k",(AI57*Norms!$H$42)*Norms!$E$36,0)/1000</f>
        <v>8861.8804410058274</v>
      </c>
      <c r="AR57" s="229">
        <f>AM57*IF(AL57="t",(N57*Norms!$D$44)*Norms!$E$34*12+O57*Norms!$E$35,0)/1000</f>
        <v>0</v>
      </c>
      <c r="AS57" s="229">
        <f>AM57*IF(AL57="t",(Z57*Norms!$D$50*Norms!$E$34*12+AA57*Norms!$E$35),0)/1000</f>
        <v>0</v>
      </c>
      <c r="AT57" s="229">
        <f>AM57*IF(AL57="t",(AH57*Norms!$D$54)*Norms!$E$34*12+AI57*Norms!$E$35,0)/1000</f>
        <v>0</v>
      </c>
      <c r="AU57" s="138">
        <f>IF(AK57&lt;=100,Norms!$G$7,IF(AK57&lt;=300,Norms!$H$7,Norms!$I$7))</f>
        <v>16738.5</v>
      </c>
      <c r="AV57" s="139">
        <f t="shared" si="2"/>
        <v>46420.230918466266</v>
      </c>
      <c r="AW57" s="132"/>
      <c r="AX57" s="132"/>
      <c r="AY57" s="134">
        <f t="shared" si="13"/>
        <v>89</v>
      </c>
      <c r="AZ57" s="134">
        <f>IF(AY57&lt;Snund!$B$5,Snund!$B$3*Snund!$B$4*$AX$3+Snund!$B$7*$AW$3*AY57/1000,AY57*Snund!$B$8*$AW$3/1000)</f>
        <v>2470.77</v>
      </c>
      <c r="BA57" s="134">
        <f t="shared" si="3"/>
        <v>0</v>
      </c>
      <c r="BB57" s="134">
        <f t="shared" si="4"/>
        <v>2470.77</v>
      </c>
      <c r="BC57" s="134">
        <f t="shared" si="5"/>
        <v>2093.2800000000002</v>
      </c>
      <c r="BD57" s="176">
        <f>AA57*0.1*'Dasagirq_10%'!$B$3/1000</f>
        <v>52.297600000000003</v>
      </c>
      <c r="BE57" s="176">
        <f>AI57*0.1*'Dasagirq_10%'!$B$4/1000</f>
        <v>40.147056666666671</v>
      </c>
      <c r="BF57" s="231">
        <f t="shared" si="6"/>
        <v>92.444656666666674</v>
      </c>
      <c r="BG57" s="234">
        <f t="shared" si="7"/>
        <v>0</v>
      </c>
      <c r="BH57" s="234">
        <f t="shared" si="8"/>
        <v>18444.44730271841</v>
      </c>
      <c r="BI57" s="234">
        <f t="shared" si="9"/>
        <v>17774.240005511263</v>
      </c>
      <c r="BJ57" s="234">
        <f t="shared" si="10"/>
        <v>12764.758266903264</v>
      </c>
      <c r="BK57" s="237">
        <f t="shared" si="11"/>
        <v>48983.445575132937</v>
      </c>
    </row>
    <row r="58" spans="1:63" ht="27">
      <c r="A58" s="65">
        <v>18</v>
      </c>
      <c r="B58" s="66" t="s">
        <v>1154</v>
      </c>
      <c r="C58" s="55" t="s">
        <v>1100</v>
      </c>
      <c r="D58" s="3" t="s">
        <v>1095</v>
      </c>
      <c r="E58" s="159">
        <v>0</v>
      </c>
      <c r="F58" s="64">
        <v>1</v>
      </c>
      <c r="G58" s="64">
        <v>22</v>
      </c>
      <c r="H58" s="64">
        <v>1</v>
      </c>
      <c r="I58" s="64">
        <v>19.666666666666668</v>
      </c>
      <c r="J58" s="64">
        <v>1</v>
      </c>
      <c r="K58" s="64">
        <v>24.333333333333332</v>
      </c>
      <c r="L58" s="64">
        <v>1</v>
      </c>
      <c r="M58" s="64">
        <v>26.333333333333332</v>
      </c>
      <c r="N58" s="64">
        <v>4</v>
      </c>
      <c r="O58" s="64">
        <v>92.333333333333329</v>
      </c>
      <c r="P58" s="64">
        <v>1</v>
      </c>
      <c r="Q58" s="64">
        <v>28.666666666666668</v>
      </c>
      <c r="R58" s="64">
        <v>1</v>
      </c>
      <c r="S58" s="64">
        <v>23.333333333333332</v>
      </c>
      <c r="T58" s="64">
        <v>1</v>
      </c>
      <c r="U58" s="64">
        <v>20</v>
      </c>
      <c r="V58" s="64">
        <v>1</v>
      </c>
      <c r="W58" s="64">
        <v>20</v>
      </c>
      <c r="X58" s="64">
        <v>1</v>
      </c>
      <c r="Y58" s="64">
        <v>18.666666666666668</v>
      </c>
      <c r="Z58" s="64">
        <v>5</v>
      </c>
      <c r="AA58" s="64">
        <v>110.66666666666667</v>
      </c>
      <c r="AB58" s="64">
        <v>1</v>
      </c>
      <c r="AC58" s="64">
        <v>16</v>
      </c>
      <c r="AD58" s="64">
        <v>1</v>
      </c>
      <c r="AE58" s="64">
        <v>20.333333333333332</v>
      </c>
      <c r="AF58" s="64">
        <v>1</v>
      </c>
      <c r="AG58" s="64">
        <v>16.333333333333332</v>
      </c>
      <c r="AH58" s="64">
        <v>3</v>
      </c>
      <c r="AI58" s="64">
        <v>52.666666666666664</v>
      </c>
      <c r="AJ58" s="64">
        <v>12</v>
      </c>
      <c r="AK58" s="64">
        <v>255.66666666666666</v>
      </c>
      <c r="AL58" s="3" t="str">
        <f t="shared" si="14"/>
        <v>k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9892.9384808668983</v>
      </c>
      <c r="AP58" s="138">
        <f>AM58*IF(AL58="k",(AA58*Norms!$H$41)*Norms!$E$36,0)/1000</f>
        <v>15874.182992890022</v>
      </c>
      <c r="AQ58" s="138">
        <f>AM58*IF(AL58="k",(AI58*Norms!$H$42)*Norms!$E$36,0)/1000</f>
        <v>9397.1618099256411</v>
      </c>
      <c r="AR58" s="229">
        <f>AM58*IF(AL58="t",(N58*Norms!$D$44)*Norms!$E$34*12+O58*Norms!$E$35,0)/1000</f>
        <v>0</v>
      </c>
      <c r="AS58" s="229">
        <f>AM58*IF(AL58="t",(Z58*Norms!$D$50*Norms!$E$34*12+AA58*Norms!$E$35),0)/1000</f>
        <v>0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16738.5</v>
      </c>
      <c r="AV58" s="139">
        <f t="shared" si="2"/>
        <v>51902.783283682562</v>
      </c>
      <c r="AW58" s="132"/>
      <c r="AX58" s="132"/>
      <c r="AY58" s="134">
        <f t="shared" si="13"/>
        <v>92.333333333333329</v>
      </c>
      <c r="AZ58" s="134">
        <f>IF(AY58&lt;Snund!$B$5,Snund!$B$3*Snund!$B$4*$AX$3+Snund!$B$7*$AW$3*AY58/1000,AY58*Snund!$B$8*$AW$3/1000)</f>
        <v>2537.9700000000003</v>
      </c>
      <c r="BA58" s="134">
        <f t="shared" si="3"/>
        <v>0</v>
      </c>
      <c r="BB58" s="134">
        <f t="shared" si="4"/>
        <v>2537.9700000000003</v>
      </c>
      <c r="BC58" s="134">
        <f t="shared" si="5"/>
        <v>2171.6799999999998</v>
      </c>
      <c r="BD58" s="176">
        <f>AA58*0.1*'Dasagirq_10%'!$B$3/1000</f>
        <v>73.571200000000005</v>
      </c>
      <c r="BE58" s="176">
        <f>AI58*0.1*'Dasagirq_10%'!$B$4/1000</f>
        <v>42.572046666666672</v>
      </c>
      <c r="BF58" s="231">
        <f t="shared" si="6"/>
        <v>116.14324666666667</v>
      </c>
      <c r="BG58" s="234">
        <f t="shared" si="7"/>
        <v>0</v>
      </c>
      <c r="BH58" s="234">
        <f t="shared" si="8"/>
        <v>18010.408480866899</v>
      </c>
      <c r="BI58" s="234">
        <f t="shared" si="9"/>
        <v>22922.129192890021</v>
      </c>
      <c r="BJ58" s="234">
        <f t="shared" si="10"/>
        <v>13624.358856592307</v>
      </c>
      <c r="BK58" s="237">
        <f t="shared" si="11"/>
        <v>54556.896530349222</v>
      </c>
    </row>
    <row r="59" spans="1:63" ht="27">
      <c r="A59" s="65">
        <v>19</v>
      </c>
      <c r="B59" s="66" t="s">
        <v>1155</v>
      </c>
      <c r="C59" s="55" t="s">
        <v>1100</v>
      </c>
      <c r="D59" s="3" t="s">
        <v>1095</v>
      </c>
      <c r="E59" s="159">
        <v>15.666666666666666</v>
      </c>
      <c r="F59" s="64">
        <v>1</v>
      </c>
      <c r="G59" s="64">
        <v>10.333333333333334</v>
      </c>
      <c r="H59" s="64">
        <v>1</v>
      </c>
      <c r="I59" s="64">
        <v>10</v>
      </c>
      <c r="J59" s="64">
        <v>1</v>
      </c>
      <c r="K59" s="64">
        <v>10</v>
      </c>
      <c r="L59" s="64">
        <v>1</v>
      </c>
      <c r="M59" s="64">
        <v>8.6666666666666661</v>
      </c>
      <c r="N59" s="64">
        <v>4</v>
      </c>
      <c r="O59" s="64">
        <v>39</v>
      </c>
      <c r="P59" s="64">
        <v>1</v>
      </c>
      <c r="Q59" s="64">
        <v>10</v>
      </c>
      <c r="R59" s="64">
        <v>1</v>
      </c>
      <c r="S59" s="64">
        <v>5.666666666666667</v>
      </c>
      <c r="T59" s="64">
        <v>1</v>
      </c>
      <c r="U59" s="64">
        <v>7</v>
      </c>
      <c r="V59" s="64">
        <v>1</v>
      </c>
      <c r="W59" s="64">
        <v>9.6666666666666661</v>
      </c>
      <c r="X59" s="64">
        <v>0.33333333333333331</v>
      </c>
      <c r="Y59" s="64">
        <v>3.3333333333333335</v>
      </c>
      <c r="Z59" s="64">
        <v>4.333333333333333</v>
      </c>
      <c r="AA59" s="64">
        <v>35.666666666666664</v>
      </c>
      <c r="AB59" s="64">
        <v>0.66666666666666663</v>
      </c>
      <c r="AC59" s="64">
        <v>7.333333333333333</v>
      </c>
      <c r="AD59" s="64">
        <v>1</v>
      </c>
      <c r="AE59" s="64">
        <v>8.3333333333333339</v>
      </c>
      <c r="AF59" s="64">
        <v>1</v>
      </c>
      <c r="AG59" s="64">
        <v>11</v>
      </c>
      <c r="AH59" s="64">
        <v>2.6666666666666665</v>
      </c>
      <c r="AI59" s="64">
        <v>26.666666666666668</v>
      </c>
      <c r="AJ59" s="64">
        <v>11</v>
      </c>
      <c r="AK59" s="64">
        <v>101.33333333333333</v>
      </c>
      <c r="AL59" s="3" t="str">
        <f t="shared" si="14"/>
        <v>k</v>
      </c>
      <c r="AM59" s="3">
        <f>IF(D59="հ",1,IF(D59="լ",Norms!$B$10,IF(D59="բլ",Norms!$B$11,IF(D59="Մ",Norms!$B$12))))</f>
        <v>1</v>
      </c>
      <c r="AN59" s="224">
        <f>E59*Norms!$E$36/1000</f>
        <v>1678.5852296055746</v>
      </c>
      <c r="AO59" s="138">
        <f>AM59*IF(AL59="k",(O59*Norms!$H$40)*Norms!$E$36,0)/1000</f>
        <v>4178.6057843372819</v>
      </c>
      <c r="AP59" s="138">
        <f>AM59*IF(AL59="k",(AA59*Norms!$H$41)*Norms!$E$36,0)/1000</f>
        <v>5116.0770489133502</v>
      </c>
      <c r="AQ59" s="138">
        <f>AM59*IF(AL59="k",(AI59*Norms!$H$42)*Norms!$E$36,0)/1000</f>
        <v>4758.0566126205786</v>
      </c>
      <c r="AR59" s="229">
        <f>AM59*IF(AL59="t",(N59*Norms!$D$44)*Norms!$E$34*12+O59*Norms!$E$35,0)/1000</f>
        <v>0</v>
      </c>
      <c r="AS59" s="229">
        <f>AM59*IF(AL59="t",(Z59*Norms!$D$50*Norms!$E$34*12+AA59*Norms!$E$35),0)/1000</f>
        <v>0</v>
      </c>
      <c r="AT59" s="229">
        <f>AM59*IF(AL59="t",(AH59*Norms!$D$54)*Norms!$E$34*12+AI59*Norms!$E$35,0)/1000</f>
        <v>0</v>
      </c>
      <c r="AU59" s="138">
        <f>IF(AK59&lt;=100,Norms!$G$7,IF(AK59&lt;=300,Norms!$H$7,Norms!$I$7))</f>
        <v>16738.5</v>
      </c>
      <c r="AV59" s="139">
        <f t="shared" si="2"/>
        <v>30791.239445871212</v>
      </c>
      <c r="AW59" s="132"/>
      <c r="AX59" s="132"/>
      <c r="AY59" s="134">
        <f t="shared" si="13"/>
        <v>54.666666666666664</v>
      </c>
      <c r="AZ59" s="134">
        <f>IF(AY59&lt;Snund!$B$5,Snund!$B$3*Snund!$B$4*$AX$3+Snund!$B$7*$AW$3*AY59/1000,AY59*Snund!$B$8*$AW$3/1000)</f>
        <v>1778.61</v>
      </c>
      <c r="BA59" s="134">
        <f t="shared" si="3"/>
        <v>509.72359756097552</v>
      </c>
      <c r="BB59" s="134">
        <f t="shared" si="4"/>
        <v>1268.8864024390243</v>
      </c>
      <c r="BC59" s="134">
        <f t="shared" si="5"/>
        <v>1285.76</v>
      </c>
      <c r="BD59" s="176">
        <f>AA59*0.1*'Dasagirq_10%'!$B$3/1000</f>
        <v>23.711199999999998</v>
      </c>
      <c r="BE59" s="176">
        <f>AI59*0.1*'Dasagirq_10%'!$B$4/1000</f>
        <v>21.555466666666671</v>
      </c>
      <c r="BF59" s="231">
        <f t="shared" si="6"/>
        <v>45.266666666666666</v>
      </c>
      <c r="BG59" s="234">
        <f t="shared" si="7"/>
        <v>2188.3088271665501</v>
      </c>
      <c r="BH59" s="234">
        <f t="shared" si="8"/>
        <v>11534.21945950358</v>
      </c>
      <c r="BI59" s="234">
        <f t="shared" si="9"/>
        <v>11733.742794367894</v>
      </c>
      <c r="BJ59" s="234">
        <f t="shared" si="10"/>
        <v>8837.4302611054281</v>
      </c>
      <c r="BK59" s="237">
        <f t="shared" si="11"/>
        <v>32105.392514976906</v>
      </c>
    </row>
    <row r="60" spans="1:63" ht="27">
      <c r="A60" s="65">
        <v>20</v>
      </c>
      <c r="B60" s="66" t="s">
        <v>1156</v>
      </c>
      <c r="C60" s="55" t="s">
        <v>1100</v>
      </c>
      <c r="D60" s="3" t="s">
        <v>1095</v>
      </c>
      <c r="E60" s="159">
        <v>0</v>
      </c>
      <c r="F60" s="64">
        <v>1.5</v>
      </c>
      <c r="G60" s="64">
        <v>20.666666666666668</v>
      </c>
      <c r="H60" s="64">
        <v>1.5</v>
      </c>
      <c r="I60" s="64">
        <v>23.666666666666668</v>
      </c>
      <c r="J60" s="64">
        <v>1.5</v>
      </c>
      <c r="K60" s="64">
        <v>27</v>
      </c>
      <c r="L60" s="64">
        <v>1.5</v>
      </c>
      <c r="M60" s="64">
        <v>26.666666666666668</v>
      </c>
      <c r="N60" s="64">
        <v>6</v>
      </c>
      <c r="O60" s="64">
        <v>98</v>
      </c>
      <c r="P60" s="64">
        <v>1.5</v>
      </c>
      <c r="Q60" s="64">
        <v>26</v>
      </c>
      <c r="R60" s="64">
        <v>1.5</v>
      </c>
      <c r="S60" s="64">
        <v>20.666666666666668</v>
      </c>
      <c r="T60" s="64">
        <v>1.5</v>
      </c>
      <c r="U60" s="64">
        <v>20.666666666666668</v>
      </c>
      <c r="V60" s="64">
        <v>1.5</v>
      </c>
      <c r="W60" s="64">
        <v>22.666666666666668</v>
      </c>
      <c r="X60" s="64">
        <v>1.5</v>
      </c>
      <c r="Y60" s="64">
        <v>21.666666666666668</v>
      </c>
      <c r="Z60" s="64">
        <v>7.5</v>
      </c>
      <c r="AA60" s="64">
        <v>111.66666666666667</v>
      </c>
      <c r="AB60" s="64">
        <v>1.8333333333333333</v>
      </c>
      <c r="AC60" s="64">
        <v>18.333333333333332</v>
      </c>
      <c r="AD60" s="64">
        <v>1.6666666666666667</v>
      </c>
      <c r="AE60" s="64">
        <v>15</v>
      </c>
      <c r="AF60" s="64">
        <v>1.5</v>
      </c>
      <c r="AG60" s="64">
        <v>20</v>
      </c>
      <c r="AH60" s="64">
        <v>5</v>
      </c>
      <c r="AI60" s="64">
        <v>53.333333333333336</v>
      </c>
      <c r="AJ60" s="64">
        <v>18.5</v>
      </c>
      <c r="AK60" s="64">
        <v>263</v>
      </c>
      <c r="AL60" s="3" t="str">
        <f t="shared" si="14"/>
        <v>k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10500.086329873169</v>
      </c>
      <c r="AP60" s="138">
        <f>AM60*IF(AL60="k",(AA60*Norms!$H$41)*Norms!$E$36,0)/1000</f>
        <v>16017.624405476379</v>
      </c>
      <c r="AQ60" s="138">
        <f>AM60*IF(AL60="k",(AI60*Norms!$H$42)*Norms!$E$36,0)/1000</f>
        <v>9516.1132252411571</v>
      </c>
      <c r="AR60" s="229">
        <f>AM60*IF(AL60="t",(N60*Norms!$D$44)*Norms!$E$34*12+O60*Norms!$E$35,0)/1000</f>
        <v>0</v>
      </c>
      <c r="AS60" s="229">
        <f>AM60*IF(AL60="t",(Z60*Norms!$D$50*Norms!$E$34*12+AA60*Norms!$E$35),0)/1000</f>
        <v>0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16738.5</v>
      </c>
      <c r="AV60" s="139">
        <f t="shared" si="2"/>
        <v>52772.323960590707</v>
      </c>
      <c r="AW60" s="132"/>
      <c r="AX60" s="132"/>
      <c r="AY60" s="134">
        <f t="shared" si="13"/>
        <v>98</v>
      </c>
      <c r="AZ60" s="134">
        <f>IF(AY60&lt;Snund!$B$5,Snund!$B$3*Snund!$B$4*$AX$3+Snund!$B$7*$AW$3*AY60/1000,AY60*Snund!$B$8*$AW$3/1000)</f>
        <v>2652.21</v>
      </c>
      <c r="BA60" s="134">
        <f t="shared" si="3"/>
        <v>0</v>
      </c>
      <c r="BB60" s="134">
        <f t="shared" si="4"/>
        <v>2652.21</v>
      </c>
      <c r="BC60" s="134">
        <f t="shared" si="5"/>
        <v>2304.96</v>
      </c>
      <c r="BD60" s="176">
        <f>AA60*0.1*'Dasagirq_10%'!$B$3/1000</f>
        <v>74.236000000000018</v>
      </c>
      <c r="BE60" s="176">
        <f>AI60*0.1*'Dasagirq_10%'!$B$4/1000</f>
        <v>43.110933333333342</v>
      </c>
      <c r="BF60" s="231">
        <f t="shared" si="6"/>
        <v>117.34693333333337</v>
      </c>
      <c r="BG60" s="234">
        <f t="shared" si="7"/>
        <v>0</v>
      </c>
      <c r="BH60" s="234">
        <f t="shared" si="8"/>
        <v>18580.99903257587</v>
      </c>
      <c r="BI60" s="234">
        <f t="shared" si="9"/>
        <v>22877.738783854758</v>
      </c>
      <c r="BJ60" s="234">
        <f t="shared" si="10"/>
        <v>14083.143077493409</v>
      </c>
      <c r="BK60" s="237">
        <f t="shared" si="11"/>
        <v>55541.880893924041</v>
      </c>
    </row>
    <row r="61" spans="1:63" ht="27">
      <c r="A61" s="65">
        <v>21</v>
      </c>
      <c r="B61" s="66" t="s">
        <v>1157</v>
      </c>
      <c r="C61" s="55" t="s">
        <v>1100</v>
      </c>
      <c r="D61" s="3" t="s">
        <v>1095</v>
      </c>
      <c r="E61" s="159">
        <v>0</v>
      </c>
      <c r="F61" s="64">
        <v>1</v>
      </c>
      <c r="G61" s="64">
        <v>9.3333333333333339</v>
      </c>
      <c r="H61" s="64">
        <v>1</v>
      </c>
      <c r="I61" s="64">
        <v>10.333333333333334</v>
      </c>
      <c r="J61" s="64">
        <v>1</v>
      </c>
      <c r="K61" s="64">
        <v>9.3333333333333339</v>
      </c>
      <c r="L61" s="64">
        <v>1</v>
      </c>
      <c r="M61" s="64">
        <v>13</v>
      </c>
      <c r="N61" s="64">
        <v>4</v>
      </c>
      <c r="O61" s="64">
        <v>42</v>
      </c>
      <c r="P61" s="64">
        <v>0.33333333333333331</v>
      </c>
      <c r="Q61" s="64">
        <v>5</v>
      </c>
      <c r="R61" s="64">
        <v>0.33333333333333331</v>
      </c>
      <c r="S61" s="64">
        <v>3.3333333333333335</v>
      </c>
      <c r="T61" s="64">
        <v>0.5</v>
      </c>
      <c r="U61" s="64">
        <v>4.333333333333333</v>
      </c>
      <c r="V61" s="64">
        <v>0.5</v>
      </c>
      <c r="W61" s="64">
        <v>4.666666666666667</v>
      </c>
      <c r="X61" s="64">
        <v>0.5</v>
      </c>
      <c r="Y61" s="64">
        <v>4.333333333333333</v>
      </c>
      <c r="Z61" s="64">
        <v>2.1666666666666665</v>
      </c>
      <c r="AA61" s="64">
        <v>21.666666666666668</v>
      </c>
      <c r="AB61" s="64">
        <v>0.5</v>
      </c>
      <c r="AC61" s="64">
        <v>2.6666666666666665</v>
      </c>
      <c r="AD61" s="64">
        <v>0.5</v>
      </c>
      <c r="AE61" s="64">
        <v>1.3333333333333333</v>
      </c>
      <c r="AF61" s="64">
        <v>0.5</v>
      </c>
      <c r="AG61" s="64">
        <v>1.6666666666666667</v>
      </c>
      <c r="AH61" s="64">
        <v>1.5</v>
      </c>
      <c r="AI61" s="64">
        <v>5.666666666666667</v>
      </c>
      <c r="AJ61" s="64">
        <v>7.666666666666667</v>
      </c>
      <c r="AK61" s="64">
        <v>69.333333333333329</v>
      </c>
      <c r="AL61" s="3" t="str">
        <f t="shared" si="14"/>
        <v>k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4500.0369985170728</v>
      </c>
      <c r="AP61" s="138">
        <f>AM61*IF(AL61="k",(AA61*Norms!$H$41)*Norms!$E$36,0)/1000</f>
        <v>3107.897272704372</v>
      </c>
      <c r="AQ61" s="138">
        <f>AM61*IF(AL61="k",(AI61*Norms!$H$42)*Norms!$E$36,0)/1000</f>
        <v>1011.087030181873</v>
      </c>
      <c r="AR61" s="229">
        <f>AM61*IF(AL61="t",(N61*Norms!$D$44)*Norms!$E$34*12+O61*Norms!$E$35,0)/1000</f>
        <v>0</v>
      </c>
      <c r="AS61" s="229">
        <f>AM61*IF(AL61="t",(Z61*Norms!$D$50*Norms!$E$34*12+AA61*Norms!$E$35),0)/1000</f>
        <v>0</v>
      </c>
      <c r="AT61" s="229">
        <f>AM61*IF(AL61="t",(AH61*Norms!$D$54)*Norms!$E$34*12+AI61*Norms!$E$35,0)/1000</f>
        <v>0</v>
      </c>
      <c r="AU61" s="138">
        <f>IF(AK61&lt;=100,Norms!$G$7,IF(AK61&lt;=300,Norms!$H$7,Norms!$I$7))</f>
        <v>13246.5</v>
      </c>
      <c r="AV61" s="139">
        <f t="shared" si="2"/>
        <v>21865.521301403318</v>
      </c>
      <c r="AW61" s="132"/>
      <c r="AX61" s="132"/>
      <c r="AY61" s="134">
        <f t="shared" si="13"/>
        <v>42</v>
      </c>
      <c r="AZ61" s="134">
        <f>IF(AY61&lt;Snund!$B$5,Snund!$B$3*Snund!$B$4*$AX$3+Snund!$B$7*$AW$3*AY61/1000,AY61*Snund!$B$8*$AW$3/1000)</f>
        <v>1523.25</v>
      </c>
      <c r="BA61" s="134">
        <f t="shared" si="3"/>
        <v>0</v>
      </c>
      <c r="BB61" s="134">
        <f t="shared" si="4"/>
        <v>1523.2500000000002</v>
      </c>
      <c r="BC61" s="134">
        <f t="shared" si="5"/>
        <v>987.84</v>
      </c>
      <c r="BD61" s="176">
        <f>AA61*0.1*'Dasagirq_10%'!$B$3/1000</f>
        <v>14.404000000000002</v>
      </c>
      <c r="BE61" s="176">
        <f>AI61*0.1*'Dasagirq_10%'!$B$4/1000</f>
        <v>4.580536666666668</v>
      </c>
      <c r="BF61" s="231">
        <f t="shared" si="6"/>
        <v>18.984536666666671</v>
      </c>
      <c r="BG61" s="234">
        <f t="shared" si="7"/>
        <v>0</v>
      </c>
      <c r="BH61" s="234">
        <f t="shared" si="8"/>
        <v>12934.504389821421</v>
      </c>
      <c r="BI61" s="234">
        <f t="shared" si="9"/>
        <v>6865.8773596608935</v>
      </c>
      <c r="BJ61" s="234">
        <f t="shared" si="10"/>
        <v>3607.3740885876705</v>
      </c>
      <c r="BK61" s="237">
        <f t="shared" si="11"/>
        <v>23407.755838069985</v>
      </c>
    </row>
    <row r="62" spans="1:63" ht="27">
      <c r="A62" s="65">
        <v>22</v>
      </c>
      <c r="B62" s="66" t="s">
        <v>1158</v>
      </c>
      <c r="C62" s="55" t="s">
        <v>1100</v>
      </c>
      <c r="D62" s="3" t="s">
        <v>1095</v>
      </c>
      <c r="E62" s="159">
        <v>16.666666666666668</v>
      </c>
      <c r="F62" s="64">
        <v>1</v>
      </c>
      <c r="G62" s="64">
        <v>18</v>
      </c>
      <c r="H62" s="64">
        <v>1</v>
      </c>
      <c r="I62" s="64">
        <v>21.333333333333332</v>
      </c>
      <c r="J62" s="64">
        <v>1</v>
      </c>
      <c r="K62" s="64">
        <v>22.333333333333332</v>
      </c>
      <c r="L62" s="64">
        <v>1</v>
      </c>
      <c r="M62" s="64">
        <v>20</v>
      </c>
      <c r="N62" s="64">
        <v>4</v>
      </c>
      <c r="O62" s="64">
        <v>81.666666666666671</v>
      </c>
      <c r="P62" s="64">
        <v>1</v>
      </c>
      <c r="Q62" s="64">
        <v>19.666666666666668</v>
      </c>
      <c r="R62" s="64">
        <v>1</v>
      </c>
      <c r="S62" s="64">
        <v>17.333333333333332</v>
      </c>
      <c r="T62" s="64">
        <v>1</v>
      </c>
      <c r="U62" s="64">
        <v>12.666666666666666</v>
      </c>
      <c r="V62" s="64">
        <v>1</v>
      </c>
      <c r="W62" s="64">
        <v>17.666666666666668</v>
      </c>
      <c r="X62" s="64">
        <v>1</v>
      </c>
      <c r="Y62" s="64">
        <v>14.333333333333334</v>
      </c>
      <c r="Z62" s="64">
        <v>5</v>
      </c>
      <c r="AA62" s="64">
        <v>81.666666666666671</v>
      </c>
      <c r="AB62" s="64">
        <v>1</v>
      </c>
      <c r="AC62" s="64">
        <v>17.666666666666668</v>
      </c>
      <c r="AD62" s="64">
        <v>1</v>
      </c>
      <c r="AE62" s="64">
        <v>13</v>
      </c>
      <c r="AF62" s="64">
        <v>1</v>
      </c>
      <c r="AG62" s="64">
        <v>10.333333333333334</v>
      </c>
      <c r="AH62" s="64">
        <v>3</v>
      </c>
      <c r="AI62" s="64">
        <v>41</v>
      </c>
      <c r="AJ62" s="64">
        <v>12</v>
      </c>
      <c r="AK62" s="64">
        <v>204.33333333333334</v>
      </c>
      <c r="AL62" s="3" t="str">
        <f t="shared" si="14"/>
        <v>k</v>
      </c>
      <c r="AM62" s="3">
        <f>IF(D62="հ",1,IF(D62="լ",Norms!$B$10,IF(D62="բլ",Norms!$B$11,IF(D62="Մ",Norms!$B$12))))</f>
        <v>1</v>
      </c>
      <c r="AN62" s="224">
        <f>E62*Norms!$E$36/1000</f>
        <v>1785.728967665505</v>
      </c>
      <c r="AO62" s="138">
        <f>AM62*IF(AL62="k",(O62*Norms!$H$40)*Norms!$E$36,0)/1000</f>
        <v>8750.0719415609747</v>
      </c>
      <c r="AP62" s="138">
        <f>AM62*IF(AL62="k",(AA62*Norms!$H$41)*Norms!$E$36,0)/1000</f>
        <v>11714.382027885711</v>
      </c>
      <c r="AQ62" s="138">
        <f>AM62*IF(AL62="k",(AI62*Norms!$H$42)*Norms!$E$36,0)/1000</f>
        <v>7315.5120419041396</v>
      </c>
      <c r="AR62" s="229">
        <f>AM62*IF(AL62="t",(N62*Norms!$D$44)*Norms!$E$34*12+O62*Norms!$E$35,0)/1000</f>
        <v>0</v>
      </c>
      <c r="AS62" s="229">
        <f>AM62*IF(AL62="t",(Z62*Norms!$D$50*Norms!$E$34*12+AA62*Norms!$E$35),0)/1000</f>
        <v>0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16738.5</v>
      </c>
      <c r="AV62" s="139">
        <f t="shared" si="2"/>
        <v>44518.466011350829</v>
      </c>
      <c r="AW62" s="132"/>
      <c r="AX62" s="132"/>
      <c r="AY62" s="134">
        <f t="shared" si="13"/>
        <v>98.333333333333343</v>
      </c>
      <c r="AZ62" s="134">
        <f>IF(AY62&lt;Snund!$B$5,Snund!$B$3*Snund!$B$4*$AX$3+Snund!$B$7*$AW$3*AY62/1000,AY62*Snund!$B$8*$AW$3/1000)</f>
        <v>2658.9300000000003</v>
      </c>
      <c r="BA62" s="134">
        <f t="shared" si="3"/>
        <v>450.66610169491531</v>
      </c>
      <c r="BB62" s="134">
        <f t="shared" si="4"/>
        <v>2208.2638983050847</v>
      </c>
      <c r="BC62" s="134">
        <f t="shared" si="5"/>
        <v>2312.8000000000002</v>
      </c>
      <c r="BD62" s="176">
        <f>AA62*0.1*'Dasagirq_10%'!$B$3/1000</f>
        <v>54.292000000000009</v>
      </c>
      <c r="BE62" s="176">
        <f>AI62*0.1*'Dasagirq_10%'!$B$4/1000</f>
        <v>33.141530000000003</v>
      </c>
      <c r="BF62" s="231">
        <f t="shared" si="6"/>
        <v>87.433530000000019</v>
      </c>
      <c r="BG62" s="234">
        <f t="shared" si="7"/>
        <v>2236.3950693604202</v>
      </c>
      <c r="BH62" s="234">
        <f t="shared" si="8"/>
        <v>16537.83583986606</v>
      </c>
      <c r="BI62" s="234">
        <f t="shared" si="9"/>
        <v>18743.049027885711</v>
      </c>
      <c r="BJ62" s="234">
        <f t="shared" si="10"/>
        <v>11533.27857190414</v>
      </c>
      <c r="BK62" s="237">
        <f t="shared" si="11"/>
        <v>46814.163439655909</v>
      </c>
    </row>
    <row r="63" spans="1:63" ht="27">
      <c r="A63" s="65">
        <v>23</v>
      </c>
      <c r="B63" s="66" t="s">
        <v>1159</v>
      </c>
      <c r="C63" s="55" t="s">
        <v>1100</v>
      </c>
      <c r="D63" s="67" t="s">
        <v>1096</v>
      </c>
      <c r="E63" s="159">
        <v>0</v>
      </c>
      <c r="F63" s="64">
        <v>1</v>
      </c>
      <c r="G63" s="64">
        <v>16</v>
      </c>
      <c r="H63" s="64">
        <v>1</v>
      </c>
      <c r="I63" s="64">
        <v>14</v>
      </c>
      <c r="J63" s="64">
        <v>1</v>
      </c>
      <c r="K63" s="64">
        <v>12.333333333333334</v>
      </c>
      <c r="L63" s="64">
        <v>1</v>
      </c>
      <c r="M63" s="64">
        <v>10.666666666666666</v>
      </c>
      <c r="N63" s="64">
        <v>4</v>
      </c>
      <c r="O63" s="64">
        <v>53</v>
      </c>
      <c r="P63" s="64">
        <v>1</v>
      </c>
      <c r="Q63" s="64">
        <v>10</v>
      </c>
      <c r="R63" s="64">
        <v>1</v>
      </c>
      <c r="S63" s="64">
        <v>6.666666666666667</v>
      </c>
      <c r="T63" s="64">
        <v>1</v>
      </c>
      <c r="U63" s="64">
        <v>6.333333333333333</v>
      </c>
      <c r="V63" s="64">
        <v>1</v>
      </c>
      <c r="W63" s="64">
        <v>9</v>
      </c>
      <c r="X63" s="64">
        <v>1</v>
      </c>
      <c r="Y63" s="64">
        <v>10</v>
      </c>
      <c r="Z63" s="64">
        <v>5</v>
      </c>
      <c r="AA63" s="64">
        <v>42</v>
      </c>
      <c r="AB63" s="64">
        <v>1</v>
      </c>
      <c r="AC63" s="64">
        <v>11.333333333333334</v>
      </c>
      <c r="AD63" s="64">
        <v>1</v>
      </c>
      <c r="AE63" s="64">
        <v>10</v>
      </c>
      <c r="AF63" s="64">
        <v>1</v>
      </c>
      <c r="AG63" s="64">
        <v>9.6666666666666661</v>
      </c>
      <c r="AH63" s="64">
        <v>3</v>
      </c>
      <c r="AI63" s="64">
        <v>31</v>
      </c>
      <c r="AJ63" s="64">
        <v>12</v>
      </c>
      <c r="AK63" s="64">
        <v>126</v>
      </c>
      <c r="AL63" s="3" t="str">
        <f t="shared" si="14"/>
        <v>k</v>
      </c>
      <c r="AM63" s="3">
        <f>IF(D63="հ",1,IF(D63="լ",Norms!$B$10,IF(D63="բլ",Norms!$B$11,IF(D63="Մ",Norms!$B$12))))</f>
        <v>1.04</v>
      </c>
      <c r="AN63" s="224">
        <f>E63*Norms!$E$36/1000</f>
        <v>0</v>
      </c>
      <c r="AO63" s="138">
        <f>AM63*IF(AL63="k",(O63*Norms!$H$40)*Norms!$E$36,0)/1000</f>
        <v>5905.7628418633576</v>
      </c>
      <c r="AP63" s="138">
        <f>AM63*IF(AL63="k",(AA63*Norms!$H$41)*Norms!$E$36,0)/1000</f>
        <v>6265.5209017720135</v>
      </c>
      <c r="AQ63" s="138">
        <f>AM63*IF(AL63="k",(AI63*Norms!$H$42)*Norms!$E$36,0)/1000</f>
        <v>5752.4904446582796</v>
      </c>
      <c r="AR63" s="229">
        <f>AM63*IF(AL63="t",(N63*Norms!$D$44)*Norms!$E$34*12+O63*Norms!$E$35,0)/1000</f>
        <v>0</v>
      </c>
      <c r="AS63" s="229">
        <f>AM63*IF(AL63="t",(Z63*Norms!$D$50*Norms!$E$34*12+AA63*Norms!$E$35),0)/1000</f>
        <v>0</v>
      </c>
      <c r="AT63" s="229">
        <f>AM63*IF(AL63="t",(AH63*Norms!$D$54)*Norms!$E$34*12+AI63*Norms!$E$35,0)/1000</f>
        <v>0</v>
      </c>
      <c r="AU63" s="138">
        <f>IF(AK63&lt;=100,Norms!$G$7,IF(AK63&lt;=300,Norms!$H$7,Norms!$I$7))</f>
        <v>16738.5</v>
      </c>
      <c r="AV63" s="139">
        <f t="shared" si="2"/>
        <v>34662.274188293653</v>
      </c>
      <c r="AW63" s="132"/>
      <c r="AX63" s="132"/>
      <c r="AY63" s="134">
        <f t="shared" si="13"/>
        <v>53</v>
      </c>
      <c r="AZ63" s="134">
        <f>IF(AY63&lt;Snund!$B$5,Snund!$B$3*Snund!$B$4*$AX$3+Snund!$B$7*$AW$3*AY63/1000,AY63*Snund!$B$8*$AW$3/1000)</f>
        <v>1745.01</v>
      </c>
      <c r="BA63" s="134">
        <f t="shared" si="3"/>
        <v>0</v>
      </c>
      <c r="BB63" s="134">
        <f t="shared" si="4"/>
        <v>1745.0100000000002</v>
      </c>
      <c r="BC63" s="134">
        <f t="shared" si="5"/>
        <v>1246.56</v>
      </c>
      <c r="BD63" s="176">
        <f>AA63*0.1*'Dasagirq_10%'!$B$3/1000</f>
        <v>27.921600000000002</v>
      </c>
      <c r="BE63" s="176">
        <f>AI63*0.1*'Dasagirq_10%'!$B$4/1000</f>
        <v>25.058229999999998</v>
      </c>
      <c r="BF63" s="231">
        <f t="shared" si="6"/>
        <v>52.97983</v>
      </c>
      <c r="BG63" s="234">
        <f t="shared" si="7"/>
        <v>0</v>
      </c>
      <c r="BH63" s="234">
        <f t="shared" si="8"/>
        <v>13230.272841863358</v>
      </c>
      <c r="BI63" s="234">
        <f t="shared" si="9"/>
        <v>13267.817501772013</v>
      </c>
      <c r="BJ63" s="234">
        <f t="shared" si="10"/>
        <v>9962.173674658281</v>
      </c>
      <c r="BK63" s="237">
        <f t="shared" si="11"/>
        <v>36460.264018293652</v>
      </c>
    </row>
    <row r="64" spans="1:63" ht="27">
      <c r="A64" s="65">
        <v>24</v>
      </c>
      <c r="B64" s="66" t="s">
        <v>1160</v>
      </c>
      <c r="C64" s="55" t="s">
        <v>1100</v>
      </c>
      <c r="D64" s="3" t="s">
        <v>1095</v>
      </c>
      <c r="E64" s="159">
        <v>0</v>
      </c>
      <c r="F64" s="64">
        <v>1</v>
      </c>
      <c r="G64" s="64">
        <v>11.333333333333334</v>
      </c>
      <c r="H64" s="64">
        <v>1</v>
      </c>
      <c r="I64" s="64">
        <v>11</v>
      </c>
      <c r="J64" s="64">
        <v>1</v>
      </c>
      <c r="K64" s="64">
        <v>13.333333333333334</v>
      </c>
      <c r="L64" s="64">
        <v>1</v>
      </c>
      <c r="M64" s="64">
        <v>9.3333333333333339</v>
      </c>
      <c r="N64" s="64">
        <v>4</v>
      </c>
      <c r="O64" s="64">
        <v>45</v>
      </c>
      <c r="P64" s="64">
        <v>1</v>
      </c>
      <c r="Q64" s="64">
        <v>7.666666666666667</v>
      </c>
      <c r="R64" s="64">
        <v>1</v>
      </c>
      <c r="S64" s="64">
        <v>6</v>
      </c>
      <c r="T64" s="64">
        <v>1</v>
      </c>
      <c r="U64" s="64">
        <v>9</v>
      </c>
      <c r="V64" s="64">
        <v>1</v>
      </c>
      <c r="W64" s="64">
        <v>9.6666666666666661</v>
      </c>
      <c r="X64" s="64">
        <v>1</v>
      </c>
      <c r="Y64" s="64">
        <v>9.6666666666666661</v>
      </c>
      <c r="Z64" s="64">
        <v>5</v>
      </c>
      <c r="AA64" s="64">
        <v>42</v>
      </c>
      <c r="AB64" s="64">
        <v>1</v>
      </c>
      <c r="AC64" s="64">
        <v>8.6666666666666661</v>
      </c>
      <c r="AD64" s="64">
        <v>1</v>
      </c>
      <c r="AE64" s="64">
        <v>8.6666666666666661</v>
      </c>
      <c r="AF64" s="64">
        <v>1</v>
      </c>
      <c r="AG64" s="64">
        <v>5</v>
      </c>
      <c r="AH64" s="64">
        <v>3</v>
      </c>
      <c r="AI64" s="64">
        <v>22.333333333333332</v>
      </c>
      <c r="AJ64" s="64">
        <v>12</v>
      </c>
      <c r="AK64" s="64">
        <v>109.33333333333333</v>
      </c>
      <c r="AL64" s="3" t="str">
        <f t="shared" si="14"/>
        <v>k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4821.4682126968637</v>
      </c>
      <c r="AP64" s="138">
        <f>AM64*IF(AL64="k",(AA64*Norms!$H$41)*Norms!$E$36,0)/1000</f>
        <v>6024.5393286269364</v>
      </c>
      <c r="AQ64" s="138">
        <f>AM64*IF(AL64="k",(AI64*Norms!$H$42)*Norms!$E$36,0)/1000</f>
        <v>3984.8724130697337</v>
      </c>
      <c r="AR64" s="229">
        <f>AM64*IF(AL64="t",(N64*Norms!$D$44)*Norms!$E$34*12+O64*Norms!$E$35,0)/1000</f>
        <v>0</v>
      </c>
      <c r="AS64" s="229">
        <f>AM64*IF(AL64="t",(Z64*Norms!$D$50*Norms!$E$34*12+AA64*Norms!$E$35),0)/1000</f>
        <v>0</v>
      </c>
      <c r="AT64" s="229">
        <f>AM64*IF(AL64="t",(AH64*Norms!$D$54)*Norms!$E$34*12+AI64*Norms!$E$35,0)/1000</f>
        <v>0</v>
      </c>
      <c r="AU64" s="138">
        <f>IF(AK64&lt;=100,Norms!$G$7,IF(AK64&lt;=300,Norms!$H$7,Norms!$I$7))</f>
        <v>16738.5</v>
      </c>
      <c r="AV64" s="139">
        <f t="shared" si="2"/>
        <v>31569.379954393535</v>
      </c>
      <c r="AW64" s="132"/>
      <c r="AX64" s="132"/>
      <c r="AY64" s="134">
        <f t="shared" si="13"/>
        <v>45</v>
      </c>
      <c r="AZ64" s="134">
        <f>IF(AY64&lt;Snund!$B$5,Snund!$B$3*Snund!$B$4*$AX$3+Snund!$B$7*$AW$3*AY64/1000,AY64*Snund!$B$8*$AW$3/1000)</f>
        <v>1583.73</v>
      </c>
      <c r="BA64" s="134">
        <f t="shared" si="3"/>
        <v>0</v>
      </c>
      <c r="BB64" s="134">
        <f t="shared" si="4"/>
        <v>1583.73</v>
      </c>
      <c r="BC64" s="134">
        <f t="shared" si="5"/>
        <v>1058.4000000000001</v>
      </c>
      <c r="BD64" s="176">
        <f>AA64*0.1*'Dasagirq_10%'!$B$3/1000</f>
        <v>27.921600000000002</v>
      </c>
      <c r="BE64" s="176">
        <f>AI64*0.1*'Dasagirq_10%'!$B$4/1000</f>
        <v>18.052703333333334</v>
      </c>
      <c r="BF64" s="231">
        <f t="shared" si="6"/>
        <v>45.974303333333339</v>
      </c>
      <c r="BG64" s="234">
        <f t="shared" si="7"/>
        <v>0</v>
      </c>
      <c r="BH64" s="234">
        <f t="shared" si="8"/>
        <v>11984.698212696863</v>
      </c>
      <c r="BI64" s="234">
        <f t="shared" si="9"/>
        <v>13026.835928626935</v>
      </c>
      <c r="BJ64" s="234">
        <f t="shared" si="10"/>
        <v>8187.5501164030675</v>
      </c>
      <c r="BK64" s="237">
        <f t="shared" si="11"/>
        <v>33199.084257726863</v>
      </c>
    </row>
    <row r="65" spans="1:63" ht="27">
      <c r="A65" s="65">
        <v>25</v>
      </c>
      <c r="B65" s="66" t="s">
        <v>1161</v>
      </c>
      <c r="C65" s="55" t="s">
        <v>1100</v>
      </c>
      <c r="D65" s="67" t="s">
        <v>1096</v>
      </c>
      <c r="E65" s="159">
        <v>8.3333333333333339</v>
      </c>
      <c r="F65" s="64">
        <v>1</v>
      </c>
      <c r="G65" s="64">
        <v>15</v>
      </c>
      <c r="H65" s="64">
        <v>1</v>
      </c>
      <c r="I65" s="64">
        <v>10.333333333333334</v>
      </c>
      <c r="J65" s="64">
        <v>1</v>
      </c>
      <c r="K65" s="64">
        <v>10.666666666666666</v>
      </c>
      <c r="L65" s="64">
        <v>1</v>
      </c>
      <c r="M65" s="64">
        <v>8.3333333333333339</v>
      </c>
      <c r="N65" s="64">
        <v>4</v>
      </c>
      <c r="O65" s="64">
        <v>44.333333333333336</v>
      </c>
      <c r="P65" s="64">
        <v>1</v>
      </c>
      <c r="Q65" s="64">
        <v>6</v>
      </c>
      <c r="R65" s="64">
        <v>1</v>
      </c>
      <c r="S65" s="64">
        <v>9.3333333333333339</v>
      </c>
      <c r="T65" s="64">
        <v>1</v>
      </c>
      <c r="U65" s="64">
        <v>10.333333333333334</v>
      </c>
      <c r="V65" s="64">
        <v>1</v>
      </c>
      <c r="W65" s="64">
        <v>6</v>
      </c>
      <c r="X65" s="64">
        <v>0.66666666666666663</v>
      </c>
      <c r="Y65" s="64">
        <v>7.333333333333333</v>
      </c>
      <c r="Z65" s="64">
        <v>4.666666666666667</v>
      </c>
      <c r="AA65" s="64">
        <v>39</v>
      </c>
      <c r="AB65" s="64">
        <v>0.5</v>
      </c>
      <c r="AC65" s="64">
        <v>6.333333333333333</v>
      </c>
      <c r="AD65" s="64">
        <v>0.5</v>
      </c>
      <c r="AE65" s="64">
        <v>3</v>
      </c>
      <c r="AF65" s="64">
        <v>0.5</v>
      </c>
      <c r="AG65" s="64">
        <v>5.333333333333333</v>
      </c>
      <c r="AH65" s="64">
        <v>1.5</v>
      </c>
      <c r="AI65" s="64">
        <v>14.666666666666666</v>
      </c>
      <c r="AJ65" s="64">
        <v>10.166666666666666</v>
      </c>
      <c r="AK65" s="64">
        <v>98</v>
      </c>
      <c r="AL65" s="3" t="str">
        <f t="shared" si="14"/>
        <v>k</v>
      </c>
      <c r="AM65" s="3">
        <f>IF(D65="հ",1,IF(D65="լ",Norms!$B$10,IF(D65="բլ",Norms!$B$11,IF(D65="Մ",Norms!$B$12))))</f>
        <v>1.04</v>
      </c>
      <c r="AN65" s="224">
        <f>E65*Norms!$E$36/1000</f>
        <v>892.86448383275251</v>
      </c>
      <c r="AO65" s="138">
        <f>AM65*IF(AL65="k",(O65*Norms!$H$40)*Norms!$E$36,0)/1000</f>
        <v>4940.040616149854</v>
      </c>
      <c r="AP65" s="138">
        <f>AM65*IF(AL65="k",(AA65*Norms!$H$41)*Norms!$E$36,0)/1000</f>
        <v>5817.9836945025845</v>
      </c>
      <c r="AQ65" s="138">
        <f>AM65*IF(AL65="k",(AI65*Norms!$H$42)*Norms!$E$36,0)/1000</f>
        <v>2721.6083824189705</v>
      </c>
      <c r="AR65" s="229">
        <f>AM65*IF(AL65="t",(N65*Norms!$D$44)*Norms!$E$34*12+O65*Norms!$E$35,0)/1000</f>
        <v>0</v>
      </c>
      <c r="AS65" s="229">
        <f>AM65*IF(AL65="t",(Z65*Norms!$D$50*Norms!$E$34*12+AA65*Norms!$E$35),0)/1000</f>
        <v>0</v>
      </c>
      <c r="AT65" s="229">
        <f>AM65*IF(AL65="t",(AH65*Norms!$D$54)*Norms!$E$34*12+AI65*Norms!$E$35,0)/1000</f>
        <v>0</v>
      </c>
      <c r="AU65" s="138">
        <f>IF(AK65&lt;=100,Norms!$G$7,IF(AK65&lt;=300,Norms!$H$7,Norms!$I$7))</f>
        <v>13246.5</v>
      </c>
      <c r="AV65" s="139">
        <f t="shared" si="2"/>
        <v>26726.132693071409</v>
      </c>
      <c r="AW65" s="132"/>
      <c r="AX65" s="132"/>
      <c r="AY65" s="134">
        <f t="shared" si="13"/>
        <v>52.666666666666671</v>
      </c>
      <c r="AZ65" s="134">
        <f>IF(AY65&lt;Snund!$B$5,Snund!$B$3*Snund!$B$4*$AX$3+Snund!$B$7*$AW$3*AY65/1000,AY65*Snund!$B$8*$AW$3/1000)</f>
        <v>1738.29</v>
      </c>
      <c r="BA65" s="134">
        <f t="shared" si="3"/>
        <v>275.04588607594934</v>
      </c>
      <c r="BB65" s="134">
        <f t="shared" si="4"/>
        <v>1463.2441139240505</v>
      </c>
      <c r="BC65" s="134">
        <f t="shared" si="5"/>
        <v>1238.72</v>
      </c>
      <c r="BD65" s="176">
        <f>AA65*0.1*'Dasagirq_10%'!$B$3/1000</f>
        <v>25.927199999999999</v>
      </c>
      <c r="BE65" s="176">
        <f>AI65*0.1*'Dasagirq_10%'!$B$4/1000</f>
        <v>11.855506666666669</v>
      </c>
      <c r="BF65" s="231">
        <f t="shared" si="6"/>
        <v>37.78270666666667</v>
      </c>
      <c r="BG65" s="234">
        <f t="shared" si="7"/>
        <v>1167.9103699087018</v>
      </c>
      <c r="BH65" s="234">
        <f t="shared" si="8"/>
        <v>11615.022434991937</v>
      </c>
      <c r="BI65" s="234">
        <f t="shared" si="9"/>
        <v>11924.271550240292</v>
      </c>
      <c r="BJ65" s="234">
        <f t="shared" si="10"/>
        <v>4687.8655284299002</v>
      </c>
      <c r="BK65" s="237">
        <f t="shared" si="11"/>
        <v>28227.159513662133</v>
      </c>
    </row>
    <row r="66" spans="1:63" ht="27">
      <c r="A66" s="65">
        <v>28</v>
      </c>
      <c r="B66" s="66" t="s">
        <v>1162</v>
      </c>
      <c r="C66" s="55" t="s">
        <v>1100</v>
      </c>
      <c r="D66" s="3" t="s">
        <v>1095</v>
      </c>
      <c r="E66" s="159">
        <v>0</v>
      </c>
      <c r="F66" s="64">
        <v>2</v>
      </c>
      <c r="G66" s="64">
        <v>39.666666666666664</v>
      </c>
      <c r="H66" s="64">
        <v>2</v>
      </c>
      <c r="I66" s="64">
        <v>38.666666666666664</v>
      </c>
      <c r="J66" s="64">
        <v>1.3333333333333333</v>
      </c>
      <c r="K66" s="64">
        <v>34.666666666666664</v>
      </c>
      <c r="L66" s="64">
        <v>1</v>
      </c>
      <c r="M66" s="64">
        <v>34.666666666666664</v>
      </c>
      <c r="N66" s="64">
        <v>6.333333333333333</v>
      </c>
      <c r="O66" s="64">
        <v>147.66666666666666</v>
      </c>
      <c r="P66" s="64">
        <v>1.6666666666666667</v>
      </c>
      <c r="Q66" s="64">
        <v>36.333333333333336</v>
      </c>
      <c r="R66" s="64">
        <v>1.3333333333333333</v>
      </c>
      <c r="S66" s="64">
        <v>31.666666666666668</v>
      </c>
      <c r="T66" s="64">
        <v>1</v>
      </c>
      <c r="U66" s="64">
        <v>32.333333333333336</v>
      </c>
      <c r="V66" s="64">
        <v>1</v>
      </c>
      <c r="W66" s="64">
        <v>28</v>
      </c>
      <c r="X66" s="64">
        <v>1.6666666666666667</v>
      </c>
      <c r="Y66" s="64">
        <v>33</v>
      </c>
      <c r="Z66" s="64">
        <v>6.666666666666667</v>
      </c>
      <c r="AA66" s="64">
        <v>161.33333333333334</v>
      </c>
      <c r="AB66" s="64">
        <v>1.3333333333333333</v>
      </c>
      <c r="AC66" s="64">
        <v>29</v>
      </c>
      <c r="AD66" s="64">
        <v>1</v>
      </c>
      <c r="AE66" s="64">
        <v>23</v>
      </c>
      <c r="AF66" s="64">
        <v>1</v>
      </c>
      <c r="AG66" s="64">
        <v>16</v>
      </c>
      <c r="AH66" s="64">
        <v>3.3333333333333335</v>
      </c>
      <c r="AI66" s="64">
        <v>68</v>
      </c>
      <c r="AJ66" s="64">
        <v>16.333333333333332</v>
      </c>
      <c r="AK66" s="64">
        <v>377</v>
      </c>
      <c r="AL66" s="3" t="str">
        <f t="shared" si="14"/>
        <v>k</v>
      </c>
      <c r="AM66" s="3">
        <f>IF(D66="հ",1,IF(D66="լ",Norms!$B$10,IF(D66="բլ",Norms!$B$11,IF(D66="Մ",Norms!$B$12))))</f>
        <v>1</v>
      </c>
      <c r="AN66" s="224">
        <f>E66*Norms!$E$36/1000</f>
        <v>0</v>
      </c>
      <c r="AO66" s="138">
        <f>AM66*IF(AL66="k",(O66*Norms!$H$40)*Norms!$E$36,0)/1000</f>
        <v>15821.558653516373</v>
      </c>
      <c r="AP66" s="138">
        <f>AM66*IF(AL66="k",(AA66*Norms!$H$41)*Norms!$E$36,0)/1000</f>
        <v>23141.881230598712</v>
      </c>
      <c r="AQ66" s="138">
        <f>AM66*IF(AL66="k",(AI66*Norms!$H$42)*Norms!$E$36,0)/1000</f>
        <v>12133.044362182474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21670.5</v>
      </c>
      <c r="AV66" s="139">
        <f t="shared" si="2"/>
        <v>72766.984246297565</v>
      </c>
      <c r="AW66" s="132"/>
      <c r="AX66" s="132"/>
      <c r="AY66" s="134">
        <f t="shared" si="13"/>
        <v>147.66666666666666</v>
      </c>
      <c r="AZ66" s="134">
        <f>IF(AY66&lt;Snund!$B$5,Snund!$B$3*Snund!$B$4*$AX$3+Snund!$B$7*$AW$3*AY66/1000,AY66*Snund!$B$8*$AW$3/1000)</f>
        <v>3653.49</v>
      </c>
      <c r="BA66" s="134">
        <f t="shared" si="3"/>
        <v>0</v>
      </c>
      <c r="BB66" s="134">
        <f t="shared" si="4"/>
        <v>3653.49</v>
      </c>
      <c r="BC66" s="134">
        <f t="shared" si="5"/>
        <v>3473.12</v>
      </c>
      <c r="BD66" s="176">
        <f>AA66*0.1*'Dasagirq_10%'!$B$3/1000</f>
        <v>107.25440000000002</v>
      </c>
      <c r="BE66" s="176">
        <f>AI66*0.1*'Dasagirq_10%'!$B$4/1000</f>
        <v>54.966440000000013</v>
      </c>
      <c r="BF66" s="231">
        <f t="shared" si="6"/>
        <v>162.22084000000004</v>
      </c>
      <c r="BG66" s="234">
        <f t="shared" si="7"/>
        <v>0</v>
      </c>
      <c r="BH66" s="234">
        <f t="shared" si="8"/>
        <v>27877.895592291883</v>
      </c>
      <c r="BI66" s="234">
        <f t="shared" si="9"/>
        <v>32094.237671415041</v>
      </c>
      <c r="BJ66" s="234">
        <f t="shared" si="10"/>
        <v>16610.56182259064</v>
      </c>
      <c r="BK66" s="237">
        <f t="shared" si="11"/>
        <v>76582.695086297565</v>
      </c>
    </row>
    <row r="67" spans="1:63" ht="27">
      <c r="A67" s="65">
        <v>29</v>
      </c>
      <c r="B67" s="66" t="s">
        <v>1163</v>
      </c>
      <c r="C67" s="55" t="s">
        <v>1100</v>
      </c>
      <c r="D67" s="3" t="s">
        <v>1095</v>
      </c>
      <c r="E67" s="159">
        <v>0</v>
      </c>
      <c r="F67" s="64">
        <v>1</v>
      </c>
      <c r="G67" s="64">
        <v>20.333333333333332</v>
      </c>
      <c r="H67" s="64">
        <v>1</v>
      </c>
      <c r="I67" s="64">
        <v>21</v>
      </c>
      <c r="J67" s="64">
        <v>1</v>
      </c>
      <c r="K67" s="64">
        <v>19</v>
      </c>
      <c r="L67" s="64">
        <v>1</v>
      </c>
      <c r="M67" s="64">
        <v>17.333333333333332</v>
      </c>
      <c r="N67" s="64">
        <v>4</v>
      </c>
      <c r="O67" s="64">
        <v>77.666666666666671</v>
      </c>
      <c r="P67" s="64">
        <v>1</v>
      </c>
      <c r="Q67" s="64">
        <v>20.333333333333332</v>
      </c>
      <c r="R67" s="64">
        <v>1</v>
      </c>
      <c r="S67" s="64">
        <v>24</v>
      </c>
      <c r="T67" s="64">
        <v>1</v>
      </c>
      <c r="U67" s="64">
        <v>21</v>
      </c>
      <c r="V67" s="64">
        <v>1</v>
      </c>
      <c r="W67" s="64">
        <v>25</v>
      </c>
      <c r="X67" s="64">
        <v>1</v>
      </c>
      <c r="Y67" s="64">
        <v>17.333333333333332</v>
      </c>
      <c r="Z67" s="64">
        <v>5</v>
      </c>
      <c r="AA67" s="64">
        <v>107.66666666666667</v>
      </c>
      <c r="AB67" s="64">
        <v>1</v>
      </c>
      <c r="AC67" s="64">
        <v>18</v>
      </c>
      <c r="AD67" s="64">
        <v>1</v>
      </c>
      <c r="AE67" s="64">
        <v>17</v>
      </c>
      <c r="AF67" s="64">
        <v>1</v>
      </c>
      <c r="AG67" s="64">
        <v>14.333333333333334</v>
      </c>
      <c r="AH67" s="64">
        <v>3</v>
      </c>
      <c r="AI67" s="64">
        <v>49.333333333333336</v>
      </c>
      <c r="AJ67" s="64">
        <v>12</v>
      </c>
      <c r="AK67" s="64">
        <v>234.66666666666666</v>
      </c>
      <c r="AL67" s="3" t="str">
        <f t="shared" si="14"/>
        <v>k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8321.4969893212547</v>
      </c>
      <c r="AP67" s="138">
        <f>AM67*IF(AL67="k",(AA67*Norms!$H$41)*Norms!$E$36,0)/1000</f>
        <v>15443.858755130957</v>
      </c>
      <c r="AQ67" s="138">
        <f>AM67*IF(AL67="k",(AI67*Norms!$H$42)*Norms!$E$36,0)/1000</f>
        <v>8802.4047333480703</v>
      </c>
      <c r="AR67" s="229">
        <f>AM67*IF(AL67="t",(N67*Norms!$D$44)*Norms!$E$34*12+O67*Norms!$E$35,0)/1000</f>
        <v>0</v>
      </c>
      <c r="AS67" s="229">
        <f>AM67*IF(AL67="t",(Z67*Norms!$D$50*Norms!$E$34*12+AA67*Norms!$E$35),0)/1000</f>
        <v>0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16738.5</v>
      </c>
      <c r="AV67" s="139">
        <f t="shared" si="2"/>
        <v>49306.260477800286</v>
      </c>
      <c r="AW67" s="132"/>
      <c r="AX67" s="132"/>
      <c r="AY67" s="134">
        <f t="shared" si="13"/>
        <v>77.666666666666671</v>
      </c>
      <c r="AZ67" s="134">
        <f>IF(AY67&lt;Snund!$B$5,Snund!$B$3*Snund!$B$4*$AX$3+Snund!$B$7*$AW$3*AY67/1000,AY67*Snund!$B$8*$AW$3/1000)</f>
        <v>2242.29</v>
      </c>
      <c r="BA67" s="134">
        <f t="shared" si="3"/>
        <v>0</v>
      </c>
      <c r="BB67" s="134">
        <f t="shared" si="4"/>
        <v>2242.29</v>
      </c>
      <c r="BC67" s="134">
        <f t="shared" si="5"/>
        <v>1826.72</v>
      </c>
      <c r="BD67" s="176">
        <f>AA67*0.1*'Dasagirq_10%'!$B$3/1000</f>
        <v>71.576800000000006</v>
      </c>
      <c r="BE67" s="176">
        <f>AI67*0.1*'Dasagirq_10%'!$B$4/1000</f>
        <v>39.877613333333336</v>
      </c>
      <c r="BF67" s="231">
        <f t="shared" si="6"/>
        <v>111.45441333333335</v>
      </c>
      <c r="BG67" s="234">
        <f t="shared" si="7"/>
        <v>0</v>
      </c>
      <c r="BH67" s="234">
        <f t="shared" si="8"/>
        <v>16143.286989321256</v>
      </c>
      <c r="BI67" s="234">
        <f t="shared" si="9"/>
        <v>22489.810555130956</v>
      </c>
      <c r="BJ67" s="234">
        <f t="shared" si="10"/>
        <v>13026.907346681404</v>
      </c>
      <c r="BK67" s="237">
        <f t="shared" si="11"/>
        <v>51660.00489113362</v>
      </c>
    </row>
    <row r="68" spans="1:63" ht="27">
      <c r="A68" s="65">
        <v>30</v>
      </c>
      <c r="B68" s="66" t="s">
        <v>1164</v>
      </c>
      <c r="C68" s="55" t="s">
        <v>1100</v>
      </c>
      <c r="D68" s="3" t="s">
        <v>1095</v>
      </c>
      <c r="E68" s="159">
        <v>0</v>
      </c>
      <c r="F68" s="64">
        <v>1</v>
      </c>
      <c r="G68" s="64">
        <v>31</v>
      </c>
      <c r="H68" s="64">
        <v>1</v>
      </c>
      <c r="I68" s="64">
        <v>28</v>
      </c>
      <c r="J68" s="64">
        <v>1</v>
      </c>
      <c r="K68" s="64">
        <v>22.333333333333332</v>
      </c>
      <c r="L68" s="64">
        <v>1</v>
      </c>
      <c r="M68" s="64">
        <v>17.666666666666668</v>
      </c>
      <c r="N68" s="64">
        <v>4</v>
      </c>
      <c r="O68" s="64">
        <v>99</v>
      </c>
      <c r="P68" s="64">
        <v>1</v>
      </c>
      <c r="Q68" s="64">
        <v>16.666666666666668</v>
      </c>
      <c r="R68" s="64">
        <v>1</v>
      </c>
      <c r="S68" s="64">
        <v>13.666666666666666</v>
      </c>
      <c r="T68" s="64">
        <v>1</v>
      </c>
      <c r="U68" s="64">
        <v>14.666666666666666</v>
      </c>
      <c r="V68" s="64">
        <v>1</v>
      </c>
      <c r="W68" s="64">
        <v>14</v>
      </c>
      <c r="X68" s="64">
        <v>1</v>
      </c>
      <c r="Y68" s="64">
        <v>14.333333333333334</v>
      </c>
      <c r="Z68" s="64">
        <v>5</v>
      </c>
      <c r="AA68" s="64">
        <v>73.333333333333329</v>
      </c>
      <c r="AB68" s="64">
        <v>1</v>
      </c>
      <c r="AC68" s="64">
        <v>14.333333333333334</v>
      </c>
      <c r="AD68" s="64">
        <v>1</v>
      </c>
      <c r="AE68" s="64">
        <v>10.666666666666666</v>
      </c>
      <c r="AF68" s="64">
        <v>1</v>
      </c>
      <c r="AG68" s="64">
        <v>9.6666666666666661</v>
      </c>
      <c r="AH68" s="64">
        <v>3</v>
      </c>
      <c r="AI68" s="64">
        <v>34.666666666666664</v>
      </c>
      <c r="AJ68" s="64">
        <v>12</v>
      </c>
      <c r="AK68" s="64">
        <v>207</v>
      </c>
      <c r="AL68" s="3" t="str">
        <f t="shared" si="14"/>
        <v>k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10607.2300679331</v>
      </c>
      <c r="AP68" s="138">
        <f>AM68*IF(AL68="k",(AA68*Norms!$H$41)*Norms!$E$36,0)/1000</f>
        <v>10519.036922999412</v>
      </c>
      <c r="AQ68" s="138">
        <f>AM68*IF(AL68="k",(AI68*Norms!$H$42)*Norms!$E$36,0)/1000</f>
        <v>6185.4735964067513</v>
      </c>
      <c r="AR68" s="229">
        <f>AM68*IF(AL68="t",(N68*Norms!$D$44)*Norms!$E$34*12+O68*Norms!$E$35,0)/1000</f>
        <v>0</v>
      </c>
      <c r="AS68" s="229">
        <f>AM68*IF(AL68="t",(Z68*Norms!$D$50*Norms!$E$34*12+AA68*Norms!$E$35),0)/1000</f>
        <v>0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16738.5</v>
      </c>
      <c r="AV68" s="139">
        <f t="shared" si="2"/>
        <v>44050.240587339264</v>
      </c>
      <c r="AW68" s="132"/>
      <c r="AX68" s="132"/>
      <c r="AY68" s="134">
        <f t="shared" si="13"/>
        <v>99</v>
      </c>
      <c r="AZ68" s="134">
        <f>IF(AY68&lt;Snund!$B$5,Snund!$B$3*Snund!$B$4*$AX$3+Snund!$B$7*$AW$3*AY68/1000,AY68*Snund!$B$8*$AW$3/1000)</f>
        <v>2672.37</v>
      </c>
      <c r="BA68" s="134">
        <f t="shared" si="3"/>
        <v>0</v>
      </c>
      <c r="BB68" s="134">
        <f t="shared" si="4"/>
        <v>2672.37</v>
      </c>
      <c r="BC68" s="134">
        <f t="shared" si="5"/>
        <v>2328.48</v>
      </c>
      <c r="BD68" s="176">
        <f>AA68*0.1*'Dasagirq_10%'!$B$3/1000</f>
        <v>48.752000000000002</v>
      </c>
      <c r="BE68" s="176">
        <f>AI68*0.1*'Dasagirq_10%'!$B$4/1000</f>
        <v>28.022106666666666</v>
      </c>
      <c r="BF68" s="231">
        <f t="shared" si="6"/>
        <v>76.774106666666668</v>
      </c>
      <c r="BG68" s="234">
        <f t="shared" si="7"/>
        <v>0</v>
      </c>
      <c r="BH68" s="234">
        <f t="shared" si="8"/>
        <v>18859.100067933101</v>
      </c>
      <c r="BI68" s="234">
        <f t="shared" si="9"/>
        <v>17542.163922999411</v>
      </c>
      <c r="BJ68" s="234">
        <f t="shared" si="10"/>
        <v>10398.120703073419</v>
      </c>
      <c r="BK68" s="237">
        <f t="shared" si="11"/>
        <v>46799.38469400593</v>
      </c>
    </row>
    <row r="69" spans="1:63" ht="27">
      <c r="A69" s="65">
        <v>31</v>
      </c>
      <c r="B69" s="66" t="s">
        <v>1165</v>
      </c>
      <c r="C69" s="55" t="s">
        <v>1100</v>
      </c>
      <c r="D69" s="3" t="s">
        <v>1095</v>
      </c>
      <c r="E69" s="159">
        <v>0</v>
      </c>
      <c r="F69" s="64">
        <v>2</v>
      </c>
      <c r="G69" s="64">
        <v>51.666666666666664</v>
      </c>
      <c r="H69" s="64">
        <v>2</v>
      </c>
      <c r="I69" s="64">
        <v>45.333333333333336</v>
      </c>
      <c r="J69" s="64">
        <v>2</v>
      </c>
      <c r="K69" s="64">
        <v>49.666666666666664</v>
      </c>
      <c r="L69" s="64">
        <v>2</v>
      </c>
      <c r="M69" s="64">
        <v>42.333333333333336</v>
      </c>
      <c r="N69" s="64">
        <v>8</v>
      </c>
      <c r="O69" s="64">
        <v>189</v>
      </c>
      <c r="P69" s="64">
        <v>2</v>
      </c>
      <c r="Q69" s="64">
        <v>36.333333333333336</v>
      </c>
      <c r="R69" s="64">
        <v>2</v>
      </c>
      <c r="S69" s="64">
        <v>36</v>
      </c>
      <c r="T69" s="64">
        <v>1.3333333333333333</v>
      </c>
      <c r="U69" s="64">
        <v>28.666666666666668</v>
      </c>
      <c r="V69" s="64">
        <v>1</v>
      </c>
      <c r="W69" s="64">
        <v>21.666666666666668</v>
      </c>
      <c r="X69" s="64">
        <v>1</v>
      </c>
      <c r="Y69" s="64">
        <v>24</v>
      </c>
      <c r="Z69" s="64">
        <v>7.333333333333333</v>
      </c>
      <c r="AA69" s="64">
        <v>146.66666666666666</v>
      </c>
      <c r="AB69" s="64">
        <v>1</v>
      </c>
      <c r="AC69" s="64">
        <v>26</v>
      </c>
      <c r="AD69" s="64">
        <v>1.6666666666666667</v>
      </c>
      <c r="AE69" s="64">
        <v>30.666666666666668</v>
      </c>
      <c r="AF69" s="64">
        <v>1.3333333333333333</v>
      </c>
      <c r="AG69" s="64">
        <v>20.333333333333332</v>
      </c>
      <c r="AH69" s="64">
        <v>4</v>
      </c>
      <c r="AI69" s="64">
        <v>77</v>
      </c>
      <c r="AJ69" s="64">
        <v>19.333333333333332</v>
      </c>
      <c r="AK69" s="64">
        <v>412.66666666666669</v>
      </c>
      <c r="AL69" s="3" t="str">
        <f t="shared" si="14"/>
        <v>k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20250.166493326829</v>
      </c>
      <c r="AP69" s="138">
        <f>AM69*IF(AL69="k",(AA69*Norms!$H$41)*Norms!$E$36,0)/1000</f>
        <v>21038.073845998824</v>
      </c>
      <c r="AQ69" s="138">
        <f>AM69*IF(AL69="k",(AI69*Norms!$H$42)*Norms!$E$36,0)/1000</f>
        <v>13738.888468941919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21670.5</v>
      </c>
      <c r="AV69" s="139">
        <f t="shared" si="2"/>
        <v>76697.628808267575</v>
      </c>
      <c r="AW69" s="132"/>
      <c r="AX69" s="132"/>
      <c r="AY69" s="134">
        <f t="shared" ref="AY69:AY100" si="15">E69+O69</f>
        <v>189</v>
      </c>
      <c r="AZ69" s="134">
        <f>IF(AY69&lt;Snund!$B$5,Snund!$B$3*Snund!$B$4*$AX$3+Snund!$B$7*$AW$3*AY69/1000,AY69*Snund!$B$8*$AW$3/1000)</f>
        <v>4445.28</v>
      </c>
      <c r="BA69" s="134">
        <f t="shared" si="3"/>
        <v>0</v>
      </c>
      <c r="BB69" s="134">
        <f t="shared" si="4"/>
        <v>4445.28</v>
      </c>
      <c r="BC69" s="134">
        <f t="shared" si="5"/>
        <v>4445.28</v>
      </c>
      <c r="BD69" s="176">
        <f>AA69*0.1*'Dasagirq_10%'!$B$3/1000</f>
        <v>97.504000000000005</v>
      </c>
      <c r="BE69" s="176">
        <f>AI69*0.1*'Dasagirq_10%'!$B$4/1000</f>
        <v>62.241410000000002</v>
      </c>
      <c r="BF69" s="231">
        <f t="shared" si="6"/>
        <v>159.74540999999999</v>
      </c>
      <c r="BG69" s="234">
        <f t="shared" si="7"/>
        <v>0</v>
      </c>
      <c r="BH69" s="234">
        <f t="shared" si="8"/>
        <v>33662.549941602694</v>
      </c>
      <c r="BI69" s="234">
        <f t="shared" si="9"/>
        <v>29355.422673585032</v>
      </c>
      <c r="BJ69" s="234">
        <f t="shared" si="10"/>
        <v>18284.681603079847</v>
      </c>
      <c r="BK69" s="237">
        <f t="shared" si="11"/>
        <v>81302.654218267577</v>
      </c>
    </row>
    <row r="70" spans="1:63" ht="27">
      <c r="A70" s="65">
        <v>33</v>
      </c>
      <c r="B70" s="66" t="s">
        <v>1166</v>
      </c>
      <c r="C70" s="55" t="s">
        <v>1100</v>
      </c>
      <c r="D70" s="3" t="s">
        <v>1095</v>
      </c>
      <c r="E70" s="159">
        <v>36.333333333333336</v>
      </c>
      <c r="F70" s="64">
        <v>1.3333333333333333</v>
      </c>
      <c r="G70" s="64">
        <v>32.666666666666664</v>
      </c>
      <c r="H70" s="64">
        <v>1</v>
      </c>
      <c r="I70" s="64">
        <v>32</v>
      </c>
      <c r="J70" s="64">
        <v>1</v>
      </c>
      <c r="K70" s="64">
        <v>29.666666666666668</v>
      </c>
      <c r="L70" s="64">
        <v>1</v>
      </c>
      <c r="M70" s="64">
        <v>30</v>
      </c>
      <c r="N70" s="64">
        <v>4.333333333333333</v>
      </c>
      <c r="O70" s="64">
        <v>124.33333333333333</v>
      </c>
      <c r="P70" s="64">
        <v>1</v>
      </c>
      <c r="Q70" s="64">
        <v>25</v>
      </c>
      <c r="R70" s="64">
        <v>1</v>
      </c>
      <c r="S70" s="64">
        <v>18</v>
      </c>
      <c r="T70" s="64">
        <v>1</v>
      </c>
      <c r="U70" s="64">
        <v>18</v>
      </c>
      <c r="V70" s="64">
        <v>1</v>
      </c>
      <c r="W70" s="64">
        <v>17</v>
      </c>
      <c r="X70" s="64">
        <v>1</v>
      </c>
      <c r="Y70" s="64">
        <v>16.666666666666668</v>
      </c>
      <c r="Z70" s="64">
        <v>5</v>
      </c>
      <c r="AA70" s="64">
        <v>94.666666666666671</v>
      </c>
      <c r="AB70" s="64">
        <v>1</v>
      </c>
      <c r="AC70" s="64">
        <v>16.333333333333332</v>
      </c>
      <c r="AD70" s="64">
        <v>0.66666666666666663</v>
      </c>
      <c r="AE70" s="64">
        <v>12</v>
      </c>
      <c r="AF70" s="64">
        <v>0.5</v>
      </c>
      <c r="AG70" s="64">
        <v>5.333333333333333</v>
      </c>
      <c r="AH70" s="64">
        <v>2.1666666666666665</v>
      </c>
      <c r="AI70" s="64">
        <v>33.666666666666664</v>
      </c>
      <c r="AJ70" s="64">
        <v>11.5</v>
      </c>
      <c r="AK70" s="64">
        <v>252.66666666666666</v>
      </c>
      <c r="AL70" s="3" t="str">
        <f t="shared" si="14"/>
        <v>k</v>
      </c>
      <c r="AM70" s="3">
        <f>IF(D70="հ",1,IF(D70="լ",Norms!$B$10,IF(D70="բլ",Norms!$B$11,IF(D70="Մ",Norms!$B$12))))</f>
        <v>1</v>
      </c>
      <c r="AN70" s="224">
        <f>E70*Norms!$E$36/1000</f>
        <v>3892.8891495108014</v>
      </c>
      <c r="AO70" s="138">
        <f>AM70*IF(AL70="k",(O70*Norms!$H$40)*Norms!$E$36,0)/1000</f>
        <v>13321.538098784666</v>
      </c>
      <c r="AP70" s="138">
        <f>AM70*IF(AL70="k",(AA70*Norms!$H$41)*Norms!$E$36,0)/1000</f>
        <v>13579.120391508333</v>
      </c>
      <c r="AQ70" s="138">
        <f>AM70*IF(AL70="k",(AI70*Norms!$H$42)*Norms!$E$36,0)/1000</f>
        <v>6007.0464734334801</v>
      </c>
      <c r="AR70" s="229">
        <f>AM70*IF(AL70="t",(N70*Norms!$D$44)*Norms!$E$34*12+O70*Norms!$E$35,0)/1000</f>
        <v>0</v>
      </c>
      <c r="AS70" s="229">
        <f>AM70*IF(AL70="t",(Z70*Norms!$D$50*Norms!$E$34*12+AA70*Norms!$E$35),0)/1000</f>
        <v>0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16738.5</v>
      </c>
      <c r="AV70" s="139">
        <f t="shared" ref="AV70:AV111" si="16">SUM(AO70:AU70)</f>
        <v>49646.204963726479</v>
      </c>
      <c r="AW70" s="132"/>
      <c r="AX70" s="132"/>
      <c r="AY70" s="134">
        <f t="shared" si="15"/>
        <v>160.66666666666666</v>
      </c>
      <c r="AZ70" s="134">
        <f>IF(AY70&lt;Snund!$B$5,Snund!$B$3*Snund!$B$4*$AX$3+Snund!$B$7*$AW$3*AY70/1000,AY70*Snund!$B$8*$AW$3/1000)</f>
        <v>3915.5699999999997</v>
      </c>
      <c r="BA70" s="134">
        <f t="shared" ref="BA70:BA111" si="17">AZ70/AY70*E70</f>
        <v>885.47122406639016</v>
      </c>
      <c r="BB70" s="134">
        <f t="shared" ref="BB70:BB111" si="18">AZ70/AY70*O70</f>
        <v>3030.0987759336099</v>
      </c>
      <c r="BC70" s="134">
        <f t="shared" ref="BC70:BC111" si="19">AY70*140*$AW$3/1000</f>
        <v>3778.88</v>
      </c>
      <c r="BD70" s="176">
        <f>AA70*0.1*'Dasagirq_10%'!$B$3/1000</f>
        <v>62.934400000000004</v>
      </c>
      <c r="BE70" s="176">
        <f>AI70*0.1*'Dasagirq_10%'!$B$4/1000</f>
        <v>27.213776666666668</v>
      </c>
      <c r="BF70" s="231">
        <f t="shared" ref="BF70:BF111" si="20">BD70+BE70</f>
        <v>90.148176666666672</v>
      </c>
      <c r="BG70" s="234">
        <f t="shared" ref="BG70:BG111" si="21">AN70+BA70</f>
        <v>4778.3603735771912</v>
      </c>
      <c r="BH70" s="234">
        <f t="shared" ref="BH70:BH111" si="22">AO70+AR70+AU70/AJ70*N70+BB70</f>
        <v>22658.897744283491</v>
      </c>
      <c r="BI70" s="234">
        <f t="shared" ref="BI70:BI111" si="23">AP70+AS70+AU70/AJ70*Z70+BD70</f>
        <v>20919.663487160506</v>
      </c>
      <c r="BJ70" s="234">
        <f t="shared" ref="BJ70:BJ111" si="24">AQ70+AT70+AU70/AJ70*AH70+BE70</f>
        <v>9187.8906848827555</v>
      </c>
      <c r="BK70" s="237">
        <f t="shared" ref="BK70:BK111" si="25">BH70+BI70+BJ70</f>
        <v>52766.451916326747</v>
      </c>
    </row>
    <row r="71" spans="1:63" ht="27">
      <c r="A71" s="65">
        <v>35</v>
      </c>
      <c r="B71" s="66" t="s">
        <v>1167</v>
      </c>
      <c r="C71" s="55" t="s">
        <v>1100</v>
      </c>
      <c r="D71" s="3" t="s">
        <v>1095</v>
      </c>
      <c r="E71" s="159">
        <v>0</v>
      </c>
      <c r="F71" s="64">
        <v>2</v>
      </c>
      <c r="G71" s="64">
        <v>45.333333333333336</v>
      </c>
      <c r="H71" s="64">
        <v>1.3333333333333333</v>
      </c>
      <c r="I71" s="64">
        <v>35.666666666666664</v>
      </c>
      <c r="J71" s="64">
        <v>1</v>
      </c>
      <c r="K71" s="64">
        <v>30.333333333333332</v>
      </c>
      <c r="L71" s="64">
        <v>1</v>
      </c>
      <c r="M71" s="64">
        <v>29.666666666666668</v>
      </c>
      <c r="N71" s="64">
        <v>5.333333333333333</v>
      </c>
      <c r="O71" s="64">
        <v>141</v>
      </c>
      <c r="P71" s="64">
        <v>1</v>
      </c>
      <c r="Q71" s="64">
        <v>23</v>
      </c>
      <c r="R71" s="64">
        <v>1</v>
      </c>
      <c r="S71" s="64">
        <v>20.666666666666668</v>
      </c>
      <c r="T71" s="64">
        <v>1</v>
      </c>
      <c r="U71" s="64">
        <v>19.666666666666668</v>
      </c>
      <c r="V71" s="64">
        <v>1</v>
      </c>
      <c r="W71" s="64">
        <v>22.333333333333332</v>
      </c>
      <c r="X71" s="64">
        <v>1</v>
      </c>
      <c r="Y71" s="64">
        <v>22</v>
      </c>
      <c r="Z71" s="64">
        <v>5</v>
      </c>
      <c r="AA71" s="64">
        <v>107.66666666666667</v>
      </c>
      <c r="AB71" s="64">
        <v>1</v>
      </c>
      <c r="AC71" s="64">
        <v>21</v>
      </c>
      <c r="AD71" s="64">
        <v>1</v>
      </c>
      <c r="AE71" s="64">
        <v>19.666666666666668</v>
      </c>
      <c r="AF71" s="64">
        <v>1</v>
      </c>
      <c r="AG71" s="64">
        <v>15</v>
      </c>
      <c r="AH71" s="64">
        <v>3</v>
      </c>
      <c r="AI71" s="64">
        <v>55.666666666666664</v>
      </c>
      <c r="AJ71" s="64">
        <v>13.333333333333334</v>
      </c>
      <c r="AK71" s="64">
        <v>304.33333333333331</v>
      </c>
      <c r="AL71" s="3" t="str">
        <f t="shared" si="14"/>
        <v>k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15107.267066450173</v>
      </c>
      <c r="AP71" s="138">
        <f>AM71*IF(AL71="k",(AA71*Norms!$H$41)*Norms!$E$36,0)/1000</f>
        <v>15443.858755130957</v>
      </c>
      <c r="AQ71" s="138">
        <f>AM71*IF(AL71="k",(AI71*Norms!$H$42)*Norms!$E$36,0)/1000</f>
        <v>9932.4431788454585</v>
      </c>
      <c r="AR71" s="229">
        <f>AM71*IF(AL71="t",(N71*Norms!$D$44)*Norms!$E$34*12+O71*Norms!$E$35,0)/1000</f>
        <v>0</v>
      </c>
      <c r="AS71" s="229">
        <f>AM71*IF(AL71="t",(Z71*Norms!$D$50*Norms!$E$34*12+AA71*Norms!$E$35),0)/1000</f>
        <v>0</v>
      </c>
      <c r="AT71" s="229">
        <f>AM71*IF(AL71="t",(AH71*Norms!$D$54)*Norms!$E$34*12+AI71*Norms!$E$35,0)/1000</f>
        <v>0</v>
      </c>
      <c r="AU71" s="138">
        <f>IF(AK71&lt;=100,Norms!$G$7,IF(AK71&lt;=300,Norms!$H$7,Norms!$I$7))</f>
        <v>21670.5</v>
      </c>
      <c r="AV71" s="139">
        <f t="shared" si="16"/>
        <v>62154.069000426593</v>
      </c>
      <c r="AW71" s="132"/>
      <c r="AX71" s="132"/>
      <c r="AY71" s="134">
        <f t="shared" si="15"/>
        <v>141</v>
      </c>
      <c r="AZ71" s="134">
        <f>IF(AY71&lt;Snund!$B$5,Snund!$B$3*Snund!$B$4*$AX$3+Snund!$B$7*$AW$3*AY71/1000,AY71*Snund!$B$8*$AW$3/1000)</f>
        <v>3519.09</v>
      </c>
      <c r="BA71" s="134">
        <f t="shared" si="17"/>
        <v>0</v>
      </c>
      <c r="BB71" s="134">
        <f t="shared" si="18"/>
        <v>3519.09</v>
      </c>
      <c r="BC71" s="134">
        <f t="shared" si="19"/>
        <v>3316.32</v>
      </c>
      <c r="BD71" s="176">
        <f>AA71*0.1*'Dasagirq_10%'!$B$3/1000</f>
        <v>71.576800000000006</v>
      </c>
      <c r="BE71" s="176">
        <f>AI71*0.1*'Dasagirq_10%'!$B$4/1000</f>
        <v>44.997036666666666</v>
      </c>
      <c r="BF71" s="231">
        <f t="shared" si="20"/>
        <v>116.57383666666666</v>
      </c>
      <c r="BG71" s="234">
        <f t="shared" si="21"/>
        <v>0</v>
      </c>
      <c r="BH71" s="234">
        <f t="shared" si="22"/>
        <v>27294.557066450172</v>
      </c>
      <c r="BI71" s="234">
        <f t="shared" si="23"/>
        <v>23641.873055130956</v>
      </c>
      <c r="BJ71" s="234">
        <f t="shared" si="24"/>
        <v>14853.302715512125</v>
      </c>
      <c r="BK71" s="237">
        <f t="shared" si="25"/>
        <v>65789.732837093252</v>
      </c>
    </row>
    <row r="72" spans="1:63" ht="27">
      <c r="A72" s="65">
        <v>36</v>
      </c>
      <c r="B72" s="66" t="s">
        <v>1168</v>
      </c>
      <c r="C72" s="55" t="s">
        <v>1100</v>
      </c>
      <c r="D72" s="3" t="s">
        <v>1095</v>
      </c>
      <c r="E72" s="159">
        <v>0</v>
      </c>
      <c r="F72" s="64">
        <v>1</v>
      </c>
      <c r="G72" s="64">
        <v>17.333333333333332</v>
      </c>
      <c r="H72" s="64">
        <v>1</v>
      </c>
      <c r="I72" s="64">
        <v>13</v>
      </c>
      <c r="J72" s="64">
        <v>1</v>
      </c>
      <c r="K72" s="64">
        <v>18.333333333333332</v>
      </c>
      <c r="L72" s="64">
        <v>1</v>
      </c>
      <c r="M72" s="64">
        <v>22.666666666666668</v>
      </c>
      <c r="N72" s="64">
        <v>4</v>
      </c>
      <c r="O72" s="64">
        <v>71.333333333333329</v>
      </c>
      <c r="P72" s="64">
        <v>1</v>
      </c>
      <c r="Q72" s="64">
        <v>12.333333333333334</v>
      </c>
      <c r="R72" s="64">
        <v>1</v>
      </c>
      <c r="S72" s="64">
        <v>19</v>
      </c>
      <c r="T72" s="64">
        <v>1</v>
      </c>
      <c r="U72" s="64">
        <v>20.333333333333332</v>
      </c>
      <c r="V72" s="64">
        <v>1</v>
      </c>
      <c r="W72" s="64">
        <v>16</v>
      </c>
      <c r="X72" s="64">
        <v>1</v>
      </c>
      <c r="Y72" s="64">
        <v>19.666666666666668</v>
      </c>
      <c r="Z72" s="64">
        <v>5</v>
      </c>
      <c r="AA72" s="64">
        <v>87.333333333333329</v>
      </c>
      <c r="AB72" s="64">
        <v>1</v>
      </c>
      <c r="AC72" s="64">
        <v>18</v>
      </c>
      <c r="AD72" s="64">
        <v>1</v>
      </c>
      <c r="AE72" s="64">
        <v>14.666666666666666</v>
      </c>
      <c r="AF72" s="64">
        <v>1</v>
      </c>
      <c r="AG72" s="64">
        <v>10</v>
      </c>
      <c r="AH72" s="64">
        <v>3</v>
      </c>
      <c r="AI72" s="64">
        <v>42.666666666666664</v>
      </c>
      <c r="AJ72" s="64">
        <v>12</v>
      </c>
      <c r="AK72" s="64">
        <v>201.33333333333334</v>
      </c>
      <c r="AL72" s="3" t="str">
        <f t="shared" si="14"/>
        <v>k</v>
      </c>
      <c r="AM72" s="3">
        <f>IF(D72="հ",1,IF(D72="լ",Norms!$B$10,IF(D72="բլ",Norms!$B$11,IF(D72="Մ",Norms!$B$12))))</f>
        <v>1</v>
      </c>
      <c r="AN72" s="224">
        <f>E72*Norms!$E$36/1000</f>
        <v>0</v>
      </c>
      <c r="AO72" s="138">
        <f>AM72*IF(AL72="k",(O72*Norms!$H$40)*Norms!$E$36,0)/1000</f>
        <v>7642.919981608361</v>
      </c>
      <c r="AP72" s="138">
        <f>AM72*IF(AL72="k",(AA72*Norms!$H$41)*Norms!$E$36,0)/1000</f>
        <v>12527.216699208391</v>
      </c>
      <c r="AQ72" s="138">
        <f>AM72*IF(AL72="k",(AI72*Norms!$H$42)*Norms!$E$36,0)/1000</f>
        <v>7612.890580192925</v>
      </c>
      <c r="AR72" s="229">
        <f>AM72*IF(AL72="t",(N72*Norms!$D$44)*Norms!$E$34*12+O72*Norms!$E$35,0)/1000</f>
        <v>0</v>
      </c>
      <c r="AS72" s="229">
        <f>AM72*IF(AL72="t",(Z72*Norms!$D$50*Norms!$E$34*12+AA72*Norms!$E$35),0)/1000</f>
        <v>0</v>
      </c>
      <c r="AT72" s="229">
        <f>AM72*IF(AL72="t",(AH72*Norms!$D$54)*Norms!$E$34*12+AI72*Norms!$E$35,0)/1000</f>
        <v>0</v>
      </c>
      <c r="AU72" s="138">
        <f>IF(AK72&lt;=100,Norms!$G$7,IF(AK72&lt;=300,Norms!$H$7,Norms!$I$7))</f>
        <v>16738.5</v>
      </c>
      <c r="AV72" s="139">
        <f t="shared" si="16"/>
        <v>44521.527261009673</v>
      </c>
      <c r="AW72" s="132"/>
      <c r="AX72" s="132"/>
      <c r="AY72" s="134">
        <f t="shared" si="15"/>
        <v>71.333333333333329</v>
      </c>
      <c r="AZ72" s="134">
        <f>IF(AY72&lt;Snund!$B$5,Snund!$B$3*Snund!$B$4*$AX$3+Snund!$B$7*$AW$3*AY72/1000,AY72*Snund!$B$8*$AW$3/1000)</f>
        <v>2114.6099999999997</v>
      </c>
      <c r="BA72" s="134">
        <f t="shared" si="17"/>
        <v>0</v>
      </c>
      <c r="BB72" s="134">
        <f t="shared" si="18"/>
        <v>2114.6099999999997</v>
      </c>
      <c r="BC72" s="134">
        <f t="shared" si="19"/>
        <v>1677.76</v>
      </c>
      <c r="BD72" s="176">
        <f>AA72*0.1*'Dasagirq_10%'!$B$3/1000</f>
        <v>58.059199999999997</v>
      </c>
      <c r="BE72" s="176">
        <f>AI72*0.1*'Dasagirq_10%'!$B$4/1000</f>
        <v>34.488746666666664</v>
      </c>
      <c r="BF72" s="231">
        <f t="shared" si="20"/>
        <v>92.547946666666661</v>
      </c>
      <c r="BG72" s="234">
        <f t="shared" si="21"/>
        <v>0</v>
      </c>
      <c r="BH72" s="234">
        <f t="shared" si="22"/>
        <v>15337.029981608361</v>
      </c>
      <c r="BI72" s="234">
        <f t="shared" si="23"/>
        <v>19559.650899208391</v>
      </c>
      <c r="BJ72" s="234">
        <f t="shared" si="24"/>
        <v>11832.004326859591</v>
      </c>
      <c r="BK72" s="237">
        <f t="shared" si="25"/>
        <v>46728.685207676346</v>
      </c>
    </row>
    <row r="73" spans="1:63" ht="27">
      <c r="A73" s="65">
        <v>37</v>
      </c>
      <c r="B73" s="66" t="s">
        <v>1169</v>
      </c>
      <c r="C73" s="55" t="s">
        <v>1100</v>
      </c>
      <c r="D73" s="3" t="s">
        <v>1095</v>
      </c>
      <c r="E73" s="159">
        <v>21.666666666666668</v>
      </c>
      <c r="F73" s="64">
        <v>1.6666666666666667</v>
      </c>
      <c r="G73" s="64">
        <v>25.666666666666668</v>
      </c>
      <c r="H73" s="64">
        <v>2</v>
      </c>
      <c r="I73" s="64">
        <v>38.666666666666664</v>
      </c>
      <c r="J73" s="64">
        <v>2</v>
      </c>
      <c r="K73" s="64">
        <v>41.666666666666664</v>
      </c>
      <c r="L73" s="64">
        <v>2</v>
      </c>
      <c r="M73" s="64">
        <v>38.666666666666664</v>
      </c>
      <c r="N73" s="64">
        <v>7.666666666666667</v>
      </c>
      <c r="O73" s="64">
        <v>144.66666666666666</v>
      </c>
      <c r="P73" s="64">
        <v>2</v>
      </c>
      <c r="Q73" s="64">
        <v>38.666666666666664</v>
      </c>
      <c r="R73" s="64">
        <v>2</v>
      </c>
      <c r="S73" s="64">
        <v>34.333333333333336</v>
      </c>
      <c r="T73" s="64">
        <v>1.3333333333333333</v>
      </c>
      <c r="U73" s="64">
        <v>26.666666666666668</v>
      </c>
      <c r="V73" s="64">
        <v>1</v>
      </c>
      <c r="W73" s="64">
        <v>26</v>
      </c>
      <c r="X73" s="64">
        <v>1</v>
      </c>
      <c r="Y73" s="64">
        <v>27</v>
      </c>
      <c r="Z73" s="64">
        <v>7.333333333333333</v>
      </c>
      <c r="AA73" s="64">
        <v>152.66666666666666</v>
      </c>
      <c r="AB73" s="64">
        <v>1</v>
      </c>
      <c r="AC73" s="64">
        <v>23</v>
      </c>
      <c r="AD73" s="64">
        <v>1</v>
      </c>
      <c r="AE73" s="64">
        <v>19</v>
      </c>
      <c r="AF73" s="64">
        <v>1</v>
      </c>
      <c r="AG73" s="64">
        <v>11.333333333333334</v>
      </c>
      <c r="AH73" s="64">
        <v>3</v>
      </c>
      <c r="AI73" s="64">
        <v>53.333333333333336</v>
      </c>
      <c r="AJ73" s="64">
        <v>18</v>
      </c>
      <c r="AK73" s="64">
        <v>350.66666666666669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2321.4476579651568</v>
      </c>
      <c r="AO73" s="138">
        <f>AM73*IF(AL73="k",(O73*Norms!$H$40)*Norms!$E$36,0)/1000</f>
        <v>15500.127439336584</v>
      </c>
      <c r="AP73" s="138">
        <f>AM73*IF(AL73="k",(AA73*Norms!$H$41)*Norms!$E$36,0)/1000</f>
        <v>21898.722321516958</v>
      </c>
      <c r="AQ73" s="138">
        <f>AM73*IF(AL73="k",(AI73*Norms!$H$42)*Norms!$E$36,0)/1000</f>
        <v>9516.1132252411571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21670.5</v>
      </c>
      <c r="AV73" s="139">
        <f t="shared" si="16"/>
        <v>68585.462986094703</v>
      </c>
      <c r="AW73" s="132"/>
      <c r="AX73" s="132"/>
      <c r="AY73" s="134">
        <f t="shared" si="15"/>
        <v>166.33333333333331</v>
      </c>
      <c r="AZ73" s="134">
        <f>IF(AY73&lt;Snund!$B$5,Snund!$B$3*Snund!$B$4*$AX$3+Snund!$B$7*$AW$3*AY73/1000,AY73*Snund!$B$8*$AW$3/1000)</f>
        <v>4029.8099999999995</v>
      </c>
      <c r="BA73" s="134">
        <f t="shared" si="17"/>
        <v>524.92515030060122</v>
      </c>
      <c r="BB73" s="134">
        <f t="shared" si="18"/>
        <v>3504.8848496993983</v>
      </c>
      <c r="BC73" s="134">
        <f t="shared" si="19"/>
        <v>3912.1599999999994</v>
      </c>
      <c r="BD73" s="176">
        <f>AA73*0.1*'Dasagirq_10%'!$B$3/1000</f>
        <v>101.49279999999999</v>
      </c>
      <c r="BE73" s="176">
        <f>AI73*0.1*'Dasagirq_10%'!$B$4/1000</f>
        <v>43.110933333333342</v>
      </c>
      <c r="BF73" s="231">
        <f t="shared" si="20"/>
        <v>144.60373333333334</v>
      </c>
      <c r="BG73" s="234">
        <f t="shared" si="21"/>
        <v>2846.3728082657581</v>
      </c>
      <c r="BH73" s="234">
        <f t="shared" si="22"/>
        <v>28235.040066813763</v>
      </c>
      <c r="BI73" s="234">
        <f t="shared" si="23"/>
        <v>30828.937343739181</v>
      </c>
      <c r="BJ73" s="234">
        <f t="shared" si="24"/>
        <v>13170.974158574491</v>
      </c>
      <c r="BK73" s="237">
        <f t="shared" si="25"/>
        <v>72234.951569127428</v>
      </c>
    </row>
    <row r="74" spans="1:63" ht="27">
      <c r="A74" s="65">
        <v>39</v>
      </c>
      <c r="B74" s="66" t="s">
        <v>1170</v>
      </c>
      <c r="C74" s="55" t="s">
        <v>1100</v>
      </c>
      <c r="D74" s="3" t="s">
        <v>1095</v>
      </c>
      <c r="E74" s="159">
        <v>32</v>
      </c>
      <c r="F74" s="64">
        <v>2</v>
      </c>
      <c r="G74" s="64">
        <v>34.333333333333336</v>
      </c>
      <c r="H74" s="64">
        <v>2</v>
      </c>
      <c r="I74" s="64">
        <v>31</v>
      </c>
      <c r="J74" s="64">
        <v>2</v>
      </c>
      <c r="K74" s="64">
        <v>25.666666666666668</v>
      </c>
      <c r="L74" s="64">
        <v>2</v>
      </c>
      <c r="M74" s="64">
        <v>30.666666666666668</v>
      </c>
      <c r="N74" s="64">
        <v>8</v>
      </c>
      <c r="O74" s="64">
        <v>121.66666666666667</v>
      </c>
      <c r="P74" s="64">
        <v>2</v>
      </c>
      <c r="Q74" s="64">
        <v>40</v>
      </c>
      <c r="R74" s="64">
        <v>2</v>
      </c>
      <c r="S74" s="64">
        <v>34.333333333333336</v>
      </c>
      <c r="T74" s="64">
        <v>2</v>
      </c>
      <c r="U74" s="64">
        <v>29.333333333333332</v>
      </c>
      <c r="V74" s="64">
        <v>2</v>
      </c>
      <c r="W74" s="64">
        <v>25.666666666666668</v>
      </c>
      <c r="X74" s="64">
        <v>2</v>
      </c>
      <c r="Y74" s="64">
        <v>26.666666666666668</v>
      </c>
      <c r="Z74" s="64">
        <v>10</v>
      </c>
      <c r="AA74" s="64">
        <v>156</v>
      </c>
      <c r="AB74" s="64">
        <v>2</v>
      </c>
      <c r="AC74" s="64">
        <v>22.666666666666668</v>
      </c>
      <c r="AD74" s="64">
        <v>1.6666666666666667</v>
      </c>
      <c r="AE74" s="64">
        <v>19.333333333333332</v>
      </c>
      <c r="AF74" s="64">
        <v>1.5</v>
      </c>
      <c r="AG74" s="64">
        <v>11</v>
      </c>
      <c r="AH74" s="64">
        <v>5.166666666666667</v>
      </c>
      <c r="AI74" s="64">
        <v>53</v>
      </c>
      <c r="AJ74" s="64">
        <v>23.166666666666668</v>
      </c>
      <c r="AK74" s="64">
        <v>330.66666666666669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24">
        <f>E74*Norms!$E$36/1000</f>
        <v>3428.5996179177696</v>
      </c>
      <c r="AO74" s="138">
        <f>AM74*IF(AL74="k",(O74*Norms!$H$40)*Norms!$E$36,0)/1000</f>
        <v>13035.821463958187</v>
      </c>
      <c r="AP74" s="138">
        <f>AM74*IF(AL74="k",(AA74*Norms!$H$41)*Norms!$E$36,0)/1000</f>
        <v>22376.860363471478</v>
      </c>
      <c r="AQ74" s="138">
        <f>AM74*IF(AL74="k",(AI74*Norms!$H$42)*Norms!$E$36,0)/1000</f>
        <v>9456.6375175834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21670.5</v>
      </c>
      <c r="AV74" s="139">
        <f t="shared" si="16"/>
        <v>66539.819345013064</v>
      </c>
      <c r="AW74" s="132"/>
      <c r="AX74" s="132"/>
      <c r="AY74" s="134">
        <f t="shared" si="15"/>
        <v>153.66666666666669</v>
      </c>
      <c r="AZ74" s="134">
        <f>IF(AY74&lt;Snund!$B$5,Snund!$B$3*Snund!$B$4*$AX$3+Snund!$B$7*$AW$3*AY74/1000,AY74*Snund!$B$8*$AW$3/1000)</f>
        <v>3774.4500000000007</v>
      </c>
      <c r="BA74" s="134">
        <f t="shared" si="17"/>
        <v>786.00260303687639</v>
      </c>
      <c r="BB74" s="134">
        <f t="shared" si="18"/>
        <v>2988.447396963124</v>
      </c>
      <c r="BC74" s="134">
        <f t="shared" si="19"/>
        <v>3614.2400000000007</v>
      </c>
      <c r="BD74" s="176">
        <f>AA74*0.1*'Dasagirq_10%'!$B$3/1000</f>
        <v>103.7088</v>
      </c>
      <c r="BE74" s="176">
        <f>AI74*0.1*'Dasagirq_10%'!$B$4/1000</f>
        <v>42.841490000000007</v>
      </c>
      <c r="BF74" s="231">
        <f t="shared" si="20"/>
        <v>146.55029000000002</v>
      </c>
      <c r="BG74" s="234">
        <f t="shared" si="21"/>
        <v>4214.6022209546463</v>
      </c>
      <c r="BH74" s="234">
        <f t="shared" si="22"/>
        <v>23507.606990417717</v>
      </c>
      <c r="BI74" s="234">
        <f t="shared" si="23"/>
        <v>31834.741825341982</v>
      </c>
      <c r="BJ74" s="234">
        <f t="shared" si="24"/>
        <v>14332.468216216495</v>
      </c>
      <c r="BK74" s="237">
        <f t="shared" si="25"/>
        <v>69674.817031976199</v>
      </c>
    </row>
    <row r="75" spans="1:63" ht="27">
      <c r="A75" s="65">
        <v>52</v>
      </c>
      <c r="B75" s="66" t="s">
        <v>1171</v>
      </c>
      <c r="C75" s="55" t="s">
        <v>1100</v>
      </c>
      <c r="D75" s="3" t="s">
        <v>1095</v>
      </c>
      <c r="E75" s="159">
        <v>0</v>
      </c>
      <c r="F75" s="64">
        <v>1</v>
      </c>
      <c r="G75" s="64">
        <v>28.666666666666668</v>
      </c>
      <c r="H75" s="64">
        <v>1</v>
      </c>
      <c r="I75" s="64">
        <v>29</v>
      </c>
      <c r="J75" s="64">
        <v>1.6666666666666667</v>
      </c>
      <c r="K75" s="64">
        <v>35.333333333333336</v>
      </c>
      <c r="L75" s="64">
        <v>1.3333333333333333</v>
      </c>
      <c r="M75" s="64">
        <v>33.333333333333336</v>
      </c>
      <c r="N75" s="64">
        <v>5</v>
      </c>
      <c r="O75" s="64">
        <v>126.33333333333333</v>
      </c>
      <c r="P75" s="64">
        <v>1.6666666666666667</v>
      </c>
      <c r="Q75" s="64">
        <v>37.666666666666664</v>
      </c>
      <c r="R75" s="64">
        <v>1.3333333333333333</v>
      </c>
      <c r="S75" s="64">
        <v>37</v>
      </c>
      <c r="T75" s="64">
        <v>1</v>
      </c>
      <c r="U75" s="64">
        <v>26.333333333333332</v>
      </c>
      <c r="V75" s="64">
        <v>1</v>
      </c>
      <c r="W75" s="64">
        <v>20.666666666666668</v>
      </c>
      <c r="X75" s="64">
        <v>1</v>
      </c>
      <c r="Y75" s="64">
        <v>19.333333333333332</v>
      </c>
      <c r="Z75" s="64">
        <v>6</v>
      </c>
      <c r="AA75" s="64">
        <v>141</v>
      </c>
      <c r="AB75" s="64">
        <v>1</v>
      </c>
      <c r="AC75" s="64">
        <v>26.333333333333332</v>
      </c>
      <c r="AD75" s="64">
        <v>1</v>
      </c>
      <c r="AE75" s="64">
        <v>21.333333333333332</v>
      </c>
      <c r="AF75" s="64">
        <v>1</v>
      </c>
      <c r="AG75" s="64">
        <v>16.333333333333332</v>
      </c>
      <c r="AH75" s="64">
        <v>3</v>
      </c>
      <c r="AI75" s="64">
        <v>64</v>
      </c>
      <c r="AJ75" s="64">
        <v>14</v>
      </c>
      <c r="AK75" s="64">
        <v>331.33333333333331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13535.825574904527</v>
      </c>
      <c r="AP75" s="138">
        <f>AM75*IF(AL75="k",(AA75*Norms!$H$41)*Norms!$E$36,0)/1000</f>
        <v>20225.239174676142</v>
      </c>
      <c r="AQ75" s="138">
        <f>AM75*IF(AL75="k",(AI75*Norms!$H$42)*Norms!$E$36,0)/1000</f>
        <v>11419.335870289387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21670.5</v>
      </c>
      <c r="AV75" s="139">
        <f t="shared" si="16"/>
        <v>66850.900619870052</v>
      </c>
      <c r="AW75" s="132"/>
      <c r="AX75" s="132"/>
      <c r="AY75" s="134">
        <f t="shared" si="15"/>
        <v>126.33333333333333</v>
      </c>
      <c r="AZ75" s="134">
        <f>IF(AY75&lt;Snund!$B$5,Snund!$B$3*Snund!$B$4*$AX$3+Snund!$B$7*$AW$3*AY75/1000,AY75*Snund!$B$8*$AW$3/1000)</f>
        <v>3223.41</v>
      </c>
      <c r="BA75" s="134">
        <f t="shared" si="17"/>
        <v>0</v>
      </c>
      <c r="BB75" s="134">
        <f t="shared" si="18"/>
        <v>3223.41</v>
      </c>
      <c r="BC75" s="134">
        <f t="shared" si="19"/>
        <v>2971.3599999999997</v>
      </c>
      <c r="BD75" s="176">
        <f>AA75*0.1*'Dasagirq_10%'!$B$3/1000</f>
        <v>93.736800000000002</v>
      </c>
      <c r="BE75" s="176">
        <f>AI75*0.1*'Dasagirq_10%'!$B$4/1000</f>
        <v>51.73312</v>
      </c>
      <c r="BF75" s="231">
        <f t="shared" si="20"/>
        <v>145.46992</v>
      </c>
      <c r="BG75" s="234">
        <f t="shared" si="21"/>
        <v>0</v>
      </c>
      <c r="BH75" s="234">
        <f t="shared" si="22"/>
        <v>24498.699860618814</v>
      </c>
      <c r="BI75" s="234">
        <f t="shared" si="23"/>
        <v>29606.333117533286</v>
      </c>
      <c r="BJ75" s="234">
        <f t="shared" si="24"/>
        <v>16114.747561717959</v>
      </c>
      <c r="BK75" s="237">
        <f t="shared" si="25"/>
        <v>70219.780539870058</v>
      </c>
    </row>
    <row r="76" spans="1:63" ht="27">
      <c r="A76" s="65">
        <v>53</v>
      </c>
      <c r="B76" s="66" t="s">
        <v>1172</v>
      </c>
      <c r="C76" s="55" t="s">
        <v>1100</v>
      </c>
      <c r="D76" s="3" t="s">
        <v>1095</v>
      </c>
      <c r="E76" s="159">
        <v>25.666666666666668</v>
      </c>
      <c r="F76" s="64">
        <v>1.6666666666666667</v>
      </c>
      <c r="G76" s="64">
        <v>36.666666666666664</v>
      </c>
      <c r="H76" s="64">
        <v>2</v>
      </c>
      <c r="I76" s="64">
        <v>38</v>
      </c>
      <c r="J76" s="64">
        <v>2</v>
      </c>
      <c r="K76" s="64">
        <v>36.666666666666664</v>
      </c>
      <c r="L76" s="64">
        <v>2</v>
      </c>
      <c r="M76" s="64">
        <v>41</v>
      </c>
      <c r="N76" s="64">
        <v>7.666666666666667</v>
      </c>
      <c r="O76" s="64">
        <v>152.33333333333334</v>
      </c>
      <c r="P76" s="64">
        <v>1.3333333333333333</v>
      </c>
      <c r="Q76" s="64">
        <v>31.666666666666668</v>
      </c>
      <c r="R76" s="64">
        <v>1</v>
      </c>
      <c r="S76" s="64">
        <v>27.333333333333332</v>
      </c>
      <c r="T76" s="64">
        <v>1</v>
      </c>
      <c r="U76" s="64">
        <v>26</v>
      </c>
      <c r="V76" s="64">
        <v>1</v>
      </c>
      <c r="W76" s="64">
        <v>26.333333333333332</v>
      </c>
      <c r="X76" s="64">
        <v>1</v>
      </c>
      <c r="Y76" s="64">
        <v>23.666666666666668</v>
      </c>
      <c r="Z76" s="64">
        <v>5.333333333333333</v>
      </c>
      <c r="AA76" s="64">
        <v>135</v>
      </c>
      <c r="AB76" s="64">
        <v>1</v>
      </c>
      <c r="AC76" s="64">
        <v>28</v>
      </c>
      <c r="AD76" s="64">
        <v>1.6666666666666667</v>
      </c>
      <c r="AE76" s="64">
        <v>35.666666666666664</v>
      </c>
      <c r="AF76" s="64">
        <v>1.3333333333333333</v>
      </c>
      <c r="AG76" s="64">
        <v>24.666666666666668</v>
      </c>
      <c r="AH76" s="64">
        <v>4</v>
      </c>
      <c r="AI76" s="64">
        <v>88.333333333333329</v>
      </c>
      <c r="AJ76" s="64">
        <v>17</v>
      </c>
      <c r="AK76" s="64">
        <v>375.66666666666669</v>
      </c>
      <c r="AL76" s="3" t="str">
        <f t="shared" si="14"/>
        <v>k</v>
      </c>
      <c r="AM76" s="3">
        <f>IF(D76="հ",1,IF(D76="լ",Norms!$B$10,IF(D76="բլ",Norms!$B$11,IF(D76="Մ",Norms!$B$12))))</f>
        <v>1</v>
      </c>
      <c r="AN76" s="224">
        <f>E76*Norms!$E$36/1000</f>
        <v>2750.0226102048778</v>
      </c>
      <c r="AO76" s="138">
        <f>AM76*IF(AL76="k",(O76*Norms!$H$40)*Norms!$E$36,0)/1000</f>
        <v>16321.562764462717</v>
      </c>
      <c r="AP76" s="138">
        <f>AM76*IF(AL76="k",(AA76*Norms!$H$41)*Norms!$E$36,0)/1000</f>
        <v>19364.590699158009</v>
      </c>
      <c r="AQ76" s="138">
        <f>AM76*IF(AL76="k",(AI76*Norms!$H$42)*Norms!$E$36,0)/1000</f>
        <v>15761.062529305664</v>
      </c>
      <c r="AR76" s="229">
        <f>AM76*IF(AL76="t",(N76*Norms!$D$44)*Norms!$E$34*12+O76*Norms!$E$35,0)/1000</f>
        <v>0</v>
      </c>
      <c r="AS76" s="229">
        <f>AM76*IF(AL76="t",(Z76*Norms!$D$50*Norms!$E$34*12+AA76*Norms!$E$35),0)/1000</f>
        <v>0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21670.5</v>
      </c>
      <c r="AV76" s="139">
        <f t="shared" si="16"/>
        <v>73117.715992926387</v>
      </c>
      <c r="AW76" s="132"/>
      <c r="AX76" s="132"/>
      <c r="AY76" s="134">
        <f t="shared" si="15"/>
        <v>178</v>
      </c>
      <c r="AZ76" s="134">
        <f>IF(AY76&lt;Snund!$B$5,Snund!$B$3*Snund!$B$4*$AX$3+Snund!$B$7*$AW$3*AY76/1000,AY76*Snund!$B$8*$AW$3/1000)</f>
        <v>4186.5600000000004</v>
      </c>
      <c r="BA76" s="134">
        <f t="shared" si="17"/>
        <v>603.68000000000006</v>
      </c>
      <c r="BB76" s="134">
        <f t="shared" si="18"/>
        <v>3582.8800000000006</v>
      </c>
      <c r="BC76" s="134">
        <f t="shared" si="19"/>
        <v>4186.5600000000004</v>
      </c>
      <c r="BD76" s="176">
        <f>AA76*0.1*'Dasagirq_10%'!$B$3/1000</f>
        <v>89.748000000000005</v>
      </c>
      <c r="BE76" s="176">
        <f>AI76*0.1*'Dasagirq_10%'!$B$4/1000</f>
        <v>71.402483333333336</v>
      </c>
      <c r="BF76" s="231">
        <f t="shared" si="20"/>
        <v>161.15048333333334</v>
      </c>
      <c r="BG76" s="234">
        <f t="shared" si="21"/>
        <v>3353.7026102048776</v>
      </c>
      <c r="BH76" s="234">
        <f t="shared" si="22"/>
        <v>29677.413352698011</v>
      </c>
      <c r="BI76" s="234">
        <f t="shared" si="23"/>
        <v>26252.926934452124</v>
      </c>
      <c r="BJ76" s="234">
        <f t="shared" si="24"/>
        <v>20931.406189109588</v>
      </c>
      <c r="BK76" s="237">
        <f t="shared" si="25"/>
        <v>76861.746476259723</v>
      </c>
    </row>
    <row r="77" spans="1:63" ht="27">
      <c r="A77" s="65">
        <v>54</v>
      </c>
      <c r="B77" s="66" t="s">
        <v>1207</v>
      </c>
      <c r="C77" s="55" t="s">
        <v>1100</v>
      </c>
      <c r="D77" s="3" t="s">
        <v>1095</v>
      </c>
      <c r="E77" s="159">
        <v>0</v>
      </c>
      <c r="F77" s="64">
        <v>1</v>
      </c>
      <c r="G77" s="64">
        <v>8.6666666666666661</v>
      </c>
      <c r="H77" s="64">
        <v>1</v>
      </c>
      <c r="I77" s="64">
        <v>7.333333333333333</v>
      </c>
      <c r="J77" s="64">
        <v>1</v>
      </c>
      <c r="K77" s="64">
        <v>7</v>
      </c>
      <c r="L77" s="64">
        <v>1</v>
      </c>
      <c r="M77" s="64">
        <v>8.3333333333333339</v>
      </c>
      <c r="N77" s="64">
        <v>4</v>
      </c>
      <c r="O77" s="64">
        <v>31.333333333333332</v>
      </c>
      <c r="P77" s="64">
        <v>1</v>
      </c>
      <c r="Q77" s="64">
        <v>11.666666666666666</v>
      </c>
      <c r="R77" s="64">
        <v>1</v>
      </c>
      <c r="S77" s="64">
        <v>8.3333333333333339</v>
      </c>
      <c r="T77" s="64">
        <v>1</v>
      </c>
      <c r="U77" s="64">
        <v>6.666666666666667</v>
      </c>
      <c r="V77" s="64">
        <v>1</v>
      </c>
      <c r="W77" s="64">
        <v>6.333333333333333</v>
      </c>
      <c r="X77" s="64">
        <v>1</v>
      </c>
      <c r="Y77" s="64">
        <v>4</v>
      </c>
      <c r="Z77" s="64">
        <v>5</v>
      </c>
      <c r="AA77" s="64">
        <v>37</v>
      </c>
      <c r="AB77" s="64">
        <v>1</v>
      </c>
      <c r="AC77" s="64">
        <v>4.333333333333333</v>
      </c>
      <c r="AD77" s="64">
        <v>1</v>
      </c>
      <c r="AE77" s="64">
        <v>7.666666666666667</v>
      </c>
      <c r="AF77" s="64">
        <v>1</v>
      </c>
      <c r="AG77" s="64">
        <v>5</v>
      </c>
      <c r="AH77" s="64">
        <v>3</v>
      </c>
      <c r="AI77" s="64">
        <v>17</v>
      </c>
      <c r="AJ77" s="64">
        <v>12</v>
      </c>
      <c r="AK77" s="64">
        <v>85.333333333333329</v>
      </c>
      <c r="AL77" s="3" t="str">
        <f>IF(AND(C111="T",AK77&lt;=72),"t",IF(AND(C111="H",AK77&lt;=162),"t",IF(AND(C111="M",AK77&lt;=207),"t","k")))</f>
        <v>k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3357.1704592111491</v>
      </c>
      <c r="AP77" s="138">
        <f>AM77*IF(AL77="k",(AA77*Norms!$H$41)*Norms!$E$36,0)/1000</f>
        <v>5307.3322656951586</v>
      </c>
      <c r="AQ77" s="138">
        <f>AM77*IF(AL77="k",(AI77*Norms!$H$42)*Norms!$E$36,0)/1000</f>
        <v>3033.2610905456186</v>
      </c>
      <c r="AR77" s="229">
        <f>AM77*IF(AL77="t",(N77*Norms!$D$44)*Norms!$E$34*12+O77*Norms!$E$35,0)/1000</f>
        <v>0</v>
      </c>
      <c r="AS77" s="229">
        <f>AM77*IF(AL77="t",(Z77*Norms!$D$50*Norms!$E$34*12+AA77*Norms!$E$35),0)/1000</f>
        <v>0</v>
      </c>
      <c r="AT77" s="229">
        <f>AM77*IF(AL77="t",(AH77*Norms!$D$54)*Norms!$E$34*12+AI77*Norms!$E$35,0)/1000</f>
        <v>0</v>
      </c>
      <c r="AU77" s="138">
        <f>IF(AK77&lt;=100,Norms!$G$7,IF(AK77&lt;=300,Norms!$H$7,Norms!$I$7))</f>
        <v>13246.5</v>
      </c>
      <c r="AV77" s="139">
        <f t="shared" si="16"/>
        <v>24944.263815451926</v>
      </c>
      <c r="AW77" s="132"/>
      <c r="AX77" s="132"/>
      <c r="AY77" s="134">
        <f t="shared" si="15"/>
        <v>31.333333333333332</v>
      </c>
      <c r="AZ77" s="134">
        <f>IF(AY77&lt;Snund!$B$5,Snund!$B$3*Snund!$B$4*$AX$3+Snund!$B$7*$AW$3*AY77/1000,AY77*Snund!$B$8*$AW$3/1000)</f>
        <v>1308.21</v>
      </c>
      <c r="BA77" s="134">
        <f t="shared" si="17"/>
        <v>0</v>
      </c>
      <c r="BB77" s="134">
        <f t="shared" si="18"/>
        <v>1308.21</v>
      </c>
      <c r="BC77" s="134">
        <f t="shared" si="19"/>
        <v>736.95999999999992</v>
      </c>
      <c r="BD77" s="176">
        <f>AA77*0.1*'Dasagirq_10%'!$B$3/1000</f>
        <v>24.597600000000003</v>
      </c>
      <c r="BE77" s="176">
        <f>AI77*0.1*'Dasagirq_10%'!$B$4/1000</f>
        <v>13.741610000000003</v>
      </c>
      <c r="BF77" s="231">
        <f t="shared" si="20"/>
        <v>38.339210000000008</v>
      </c>
      <c r="BG77" s="234">
        <f t="shared" si="21"/>
        <v>0</v>
      </c>
      <c r="BH77" s="234">
        <f t="shared" si="22"/>
        <v>9080.8804592111483</v>
      </c>
      <c r="BI77" s="234">
        <f t="shared" si="23"/>
        <v>10851.304865695158</v>
      </c>
      <c r="BJ77" s="234">
        <f t="shared" si="24"/>
        <v>6358.6277005456186</v>
      </c>
      <c r="BK77" s="237">
        <f t="shared" si="25"/>
        <v>26290.813025451924</v>
      </c>
    </row>
    <row r="78" spans="1:63" ht="27">
      <c r="A78" s="65">
        <v>55</v>
      </c>
      <c r="B78" s="66" t="s">
        <v>1173</v>
      </c>
      <c r="C78" s="55" t="s">
        <v>1100</v>
      </c>
      <c r="D78" s="3" t="s">
        <v>1095</v>
      </c>
      <c r="E78" s="159">
        <v>13.666666666666666</v>
      </c>
      <c r="F78" s="64">
        <v>1</v>
      </c>
      <c r="G78" s="64">
        <v>22</v>
      </c>
      <c r="H78" s="64">
        <v>1</v>
      </c>
      <c r="I78" s="64">
        <v>18</v>
      </c>
      <c r="J78" s="64">
        <v>1</v>
      </c>
      <c r="K78" s="64">
        <v>16.333333333333332</v>
      </c>
      <c r="L78" s="64">
        <v>1</v>
      </c>
      <c r="M78" s="64">
        <v>20.333333333333332</v>
      </c>
      <c r="N78" s="64">
        <v>4</v>
      </c>
      <c r="O78" s="64">
        <v>76.666666666666671</v>
      </c>
      <c r="P78" s="64">
        <v>1</v>
      </c>
      <c r="Q78" s="64">
        <v>20.666666666666668</v>
      </c>
      <c r="R78" s="64">
        <v>1</v>
      </c>
      <c r="S78" s="64">
        <v>20</v>
      </c>
      <c r="T78" s="64">
        <v>1</v>
      </c>
      <c r="U78" s="64">
        <v>18</v>
      </c>
      <c r="V78" s="64">
        <v>1</v>
      </c>
      <c r="W78" s="64">
        <v>15.666666666666666</v>
      </c>
      <c r="X78" s="64">
        <v>1</v>
      </c>
      <c r="Y78" s="64">
        <v>16.333333333333332</v>
      </c>
      <c r="Z78" s="64">
        <v>5</v>
      </c>
      <c r="AA78" s="64">
        <v>90.666666666666671</v>
      </c>
      <c r="AB78" s="64">
        <v>1</v>
      </c>
      <c r="AC78" s="64">
        <v>15.666666666666666</v>
      </c>
      <c r="AD78" s="64">
        <v>1</v>
      </c>
      <c r="AE78" s="64">
        <v>13</v>
      </c>
      <c r="AF78" s="64">
        <v>1</v>
      </c>
      <c r="AG78" s="64">
        <v>8</v>
      </c>
      <c r="AH78" s="64">
        <v>3</v>
      </c>
      <c r="AI78" s="64">
        <v>36.666666666666664</v>
      </c>
      <c r="AJ78" s="64">
        <v>12</v>
      </c>
      <c r="AK78" s="64">
        <v>204</v>
      </c>
      <c r="AL78" s="3" t="str">
        <f>IF(AND(C76="T",AK78&lt;=72),"t",IF(AND(C76="H",AK78&lt;=162),"t",IF(AND(C76="M",AK78&lt;=207),"t","k")))</f>
        <v>k</v>
      </c>
      <c r="AM78" s="3">
        <f>IF(D78="հ",1,IF(D78="լ",Norms!$B$10,IF(D78="բլ",Norms!$B$11,IF(D78="Մ",Norms!$B$12))))</f>
        <v>1</v>
      </c>
      <c r="AN78" s="224">
        <f>E78*Norms!$E$36/1000</f>
        <v>1464.2977534857141</v>
      </c>
      <c r="AO78" s="138">
        <f>AM78*IF(AL78="k",(O78*Norms!$H$40)*Norms!$E$36,0)/1000</f>
        <v>8214.3532512613237</v>
      </c>
      <c r="AP78" s="138">
        <f>AM78*IF(AL78="k",(AA78*Norms!$H$41)*Norms!$E$36,0)/1000</f>
        <v>13005.354741162912</v>
      </c>
      <c r="AQ78" s="138">
        <f>AM78*IF(AL78="k",(AI78*Norms!$H$42)*Norms!$E$36,0)/1000</f>
        <v>6542.3278423532947</v>
      </c>
      <c r="AR78" s="229">
        <f>AM78*IF(AL78="t",(N78*Norms!$D$44)*Norms!$E$34*12+O78*Norms!$E$35,0)/1000</f>
        <v>0</v>
      </c>
      <c r="AS78" s="229">
        <f>AM78*IF(AL78="t",(Z78*Norms!$D$50*Norms!$E$34*12+AA78*Norms!$E$35),0)/1000</f>
        <v>0</v>
      </c>
      <c r="AT78" s="229">
        <f>AM78*IF(AL78="t",(AH78*Norms!$D$54)*Norms!$E$34*12+AI78*Norms!$E$35,0)/1000</f>
        <v>0</v>
      </c>
      <c r="AU78" s="138">
        <f>IF(AK78&lt;=100,Norms!$G$7,IF(AK78&lt;=300,Norms!$H$7,Norms!$I$7))</f>
        <v>16738.5</v>
      </c>
      <c r="AV78" s="139">
        <f t="shared" si="16"/>
        <v>44500.535834777533</v>
      </c>
      <c r="AW78" s="132"/>
      <c r="AX78" s="132"/>
      <c r="AY78" s="134">
        <f t="shared" si="15"/>
        <v>90.333333333333343</v>
      </c>
      <c r="AZ78" s="134">
        <f>IF(AY78&lt;Snund!$B$5,Snund!$B$3*Snund!$B$4*$AX$3+Snund!$B$7*$AW$3*AY78/1000,AY78*Snund!$B$8*$AW$3/1000)</f>
        <v>2497.6500000000005</v>
      </c>
      <c r="BA78" s="134">
        <f t="shared" si="17"/>
        <v>377.87324723247235</v>
      </c>
      <c r="BB78" s="134">
        <f t="shared" si="18"/>
        <v>2119.7767527675283</v>
      </c>
      <c r="BC78" s="134">
        <f t="shared" si="19"/>
        <v>2124.64</v>
      </c>
      <c r="BD78" s="176">
        <f>AA78*0.1*'Dasagirq_10%'!$B$3/1000</f>
        <v>60.275200000000012</v>
      </c>
      <c r="BE78" s="176">
        <f>AI78*0.1*'Dasagirq_10%'!$B$4/1000</f>
        <v>29.638766666666665</v>
      </c>
      <c r="BF78" s="231">
        <f t="shared" si="20"/>
        <v>89.913966666666681</v>
      </c>
      <c r="BG78" s="234">
        <f t="shared" si="21"/>
        <v>1842.1710007181864</v>
      </c>
      <c r="BH78" s="234">
        <f t="shared" si="22"/>
        <v>15913.630004028852</v>
      </c>
      <c r="BI78" s="234">
        <f t="shared" si="23"/>
        <v>20040.004941162912</v>
      </c>
      <c r="BJ78" s="234">
        <f t="shared" si="24"/>
        <v>10756.591609019961</v>
      </c>
      <c r="BK78" s="237">
        <f t="shared" si="25"/>
        <v>46710.226554211724</v>
      </c>
    </row>
    <row r="79" spans="1:63" ht="27">
      <c r="A79" s="65">
        <v>56</v>
      </c>
      <c r="B79" s="66" t="s">
        <v>1174</v>
      </c>
      <c r="C79" s="55" t="s">
        <v>1100</v>
      </c>
      <c r="D79" s="3" t="s">
        <v>1095</v>
      </c>
      <c r="E79" s="159">
        <v>0</v>
      </c>
      <c r="F79" s="64">
        <v>1</v>
      </c>
      <c r="G79" s="64">
        <v>13.333333333333334</v>
      </c>
      <c r="H79" s="64">
        <v>1</v>
      </c>
      <c r="I79" s="64">
        <v>14</v>
      </c>
      <c r="J79" s="64">
        <v>1</v>
      </c>
      <c r="K79" s="64">
        <v>13.666666666666666</v>
      </c>
      <c r="L79" s="64">
        <v>1</v>
      </c>
      <c r="M79" s="64">
        <v>13.666666666666666</v>
      </c>
      <c r="N79" s="64">
        <v>4</v>
      </c>
      <c r="O79" s="64">
        <v>54.666666666666664</v>
      </c>
      <c r="P79" s="64">
        <v>1</v>
      </c>
      <c r="Q79" s="64">
        <v>12</v>
      </c>
      <c r="R79" s="64">
        <v>1</v>
      </c>
      <c r="S79" s="64">
        <v>9</v>
      </c>
      <c r="T79" s="64">
        <v>1</v>
      </c>
      <c r="U79" s="64">
        <v>11.333333333333334</v>
      </c>
      <c r="V79" s="64">
        <v>1</v>
      </c>
      <c r="W79" s="64">
        <v>7</v>
      </c>
      <c r="X79" s="64">
        <v>1</v>
      </c>
      <c r="Y79" s="64">
        <v>5.333333333333333</v>
      </c>
      <c r="Z79" s="64">
        <v>5</v>
      </c>
      <c r="AA79" s="64">
        <v>44.666666666666664</v>
      </c>
      <c r="AB79" s="64">
        <v>1</v>
      </c>
      <c r="AC79" s="64">
        <v>10</v>
      </c>
      <c r="AD79" s="64">
        <v>1</v>
      </c>
      <c r="AE79" s="64">
        <v>10</v>
      </c>
      <c r="AF79" s="64">
        <v>1</v>
      </c>
      <c r="AG79" s="64">
        <v>7.666666666666667</v>
      </c>
      <c r="AH79" s="64">
        <v>3</v>
      </c>
      <c r="AI79" s="64">
        <v>27.666666666666668</v>
      </c>
      <c r="AJ79" s="64">
        <v>12</v>
      </c>
      <c r="AK79" s="64">
        <v>127</v>
      </c>
      <c r="AL79" s="3" t="str">
        <f t="shared" ref="AL79:AL111" si="26">IF(AND(C78="T",AK79&lt;=72),"t",IF(AND(C78="H",AK79&lt;=162),"t",IF(AND(C78="M",AK79&lt;=207),"t","k")))</f>
        <v>k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5857.1910139428564</v>
      </c>
      <c r="AP79" s="138">
        <f>AM79*IF(AL79="k",(AA79*Norms!$H$41)*Norms!$E$36,0)/1000</f>
        <v>6407.0497621905506</v>
      </c>
      <c r="AQ79" s="138">
        <f>AM79*IF(AL79="k",(AI79*Norms!$H$42)*Norms!$E$36,0)/1000</f>
        <v>4936.4837355938498</v>
      </c>
      <c r="AR79" s="229">
        <f>AM79*IF(AL79="t",(N79*Norms!$D$44)*Norms!$E$34*12+O79*Norms!$E$35,0)/1000</f>
        <v>0</v>
      </c>
      <c r="AS79" s="229">
        <f>AM79*IF(AL79="t",(Z79*Norms!$D$50*Norms!$E$34*12+AA79*Norms!$E$35),0)/1000</f>
        <v>0</v>
      </c>
      <c r="AT79" s="229">
        <f>AM79*IF(AL79="t",(AH79*Norms!$D$54)*Norms!$E$34*12+AI79*Norms!$E$35,0)/1000</f>
        <v>0</v>
      </c>
      <c r="AU79" s="138">
        <f>IF(AK79&lt;=100,Norms!$G$7,IF(AK79&lt;=300,Norms!$H$7,Norms!$I$7))</f>
        <v>16738.5</v>
      </c>
      <c r="AV79" s="139">
        <f t="shared" si="16"/>
        <v>33939.224511727254</v>
      </c>
      <c r="AW79" s="132"/>
      <c r="AX79" s="132"/>
      <c r="AY79" s="134">
        <f t="shared" si="15"/>
        <v>54.666666666666664</v>
      </c>
      <c r="AZ79" s="134">
        <f>IF(AY79&lt;Snund!$B$5,Snund!$B$3*Snund!$B$4*$AX$3+Snund!$B$7*$AW$3*AY79/1000,AY79*Snund!$B$8*$AW$3/1000)</f>
        <v>1778.61</v>
      </c>
      <c r="BA79" s="134">
        <f t="shared" si="17"/>
        <v>0</v>
      </c>
      <c r="BB79" s="134">
        <f t="shared" si="18"/>
        <v>1778.6099999999997</v>
      </c>
      <c r="BC79" s="134">
        <f t="shared" si="19"/>
        <v>1285.76</v>
      </c>
      <c r="BD79" s="176">
        <f>AA79*0.1*'Dasagirq_10%'!$B$3/1000</f>
        <v>29.694400000000002</v>
      </c>
      <c r="BE79" s="176">
        <f>AI79*0.1*'Dasagirq_10%'!$B$4/1000</f>
        <v>22.363796666666669</v>
      </c>
      <c r="BF79" s="231">
        <f t="shared" si="20"/>
        <v>52.058196666666674</v>
      </c>
      <c r="BG79" s="234">
        <f t="shared" si="21"/>
        <v>0</v>
      </c>
      <c r="BH79" s="234">
        <f t="shared" si="22"/>
        <v>13215.301013942855</v>
      </c>
      <c r="BI79" s="234">
        <f t="shared" si="23"/>
        <v>13411.119162190551</v>
      </c>
      <c r="BJ79" s="234">
        <f t="shared" si="24"/>
        <v>9143.4725322605173</v>
      </c>
      <c r="BK79" s="237">
        <f t="shared" si="25"/>
        <v>35769.89270839392</v>
      </c>
    </row>
    <row r="80" spans="1:63" ht="27">
      <c r="A80" s="65">
        <v>57</v>
      </c>
      <c r="B80" s="66" t="s">
        <v>1175</v>
      </c>
      <c r="C80" s="55" t="s">
        <v>1100</v>
      </c>
      <c r="D80" s="3" t="s">
        <v>1095</v>
      </c>
      <c r="E80" s="159">
        <v>0</v>
      </c>
      <c r="F80" s="64">
        <v>1</v>
      </c>
      <c r="G80" s="64">
        <v>14</v>
      </c>
      <c r="H80" s="64">
        <v>1</v>
      </c>
      <c r="I80" s="64">
        <v>14.333333333333334</v>
      </c>
      <c r="J80" s="64">
        <v>1</v>
      </c>
      <c r="K80" s="64">
        <v>20</v>
      </c>
      <c r="L80" s="64">
        <v>1</v>
      </c>
      <c r="M80" s="64">
        <v>16.333333333333332</v>
      </c>
      <c r="N80" s="64">
        <v>4</v>
      </c>
      <c r="O80" s="64">
        <v>64.666666666666671</v>
      </c>
      <c r="P80" s="64">
        <v>1</v>
      </c>
      <c r="Q80" s="64">
        <v>15.666666666666666</v>
      </c>
      <c r="R80" s="64">
        <v>1</v>
      </c>
      <c r="S80" s="64">
        <v>19.666666666666668</v>
      </c>
      <c r="T80" s="64">
        <v>1</v>
      </c>
      <c r="U80" s="64">
        <v>13</v>
      </c>
      <c r="V80" s="64">
        <v>1</v>
      </c>
      <c r="W80" s="64">
        <v>15.666666666666666</v>
      </c>
      <c r="X80" s="64">
        <v>1</v>
      </c>
      <c r="Y80" s="64">
        <v>15.666666666666666</v>
      </c>
      <c r="Z80" s="64">
        <v>5</v>
      </c>
      <c r="AA80" s="64">
        <v>79.666666666666671</v>
      </c>
      <c r="AB80" s="64">
        <v>1</v>
      </c>
      <c r="AC80" s="64">
        <v>12.666666666666666</v>
      </c>
      <c r="AD80" s="64">
        <v>1</v>
      </c>
      <c r="AE80" s="64">
        <v>10</v>
      </c>
      <c r="AF80" s="64">
        <v>1</v>
      </c>
      <c r="AG80" s="64">
        <v>13.666666666666666</v>
      </c>
      <c r="AH80" s="64">
        <v>3</v>
      </c>
      <c r="AI80" s="64">
        <v>36.333333333333336</v>
      </c>
      <c r="AJ80" s="64">
        <v>12</v>
      </c>
      <c r="AK80" s="64">
        <v>180.66666666666666</v>
      </c>
      <c r="AL80" s="3" t="str">
        <f t="shared" si="26"/>
        <v>k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6928.6283945421592</v>
      </c>
      <c r="AP80" s="138">
        <f>AM80*IF(AL80="k",(AA80*Norms!$H$41)*Norms!$E$36,0)/1000</f>
        <v>11427.499202712997</v>
      </c>
      <c r="AQ80" s="138">
        <f>AM80*IF(AL80="k",(AI80*Norms!$H$42)*Norms!$E$36,0)/1000</f>
        <v>6482.8521346955386</v>
      </c>
      <c r="AR80" s="229">
        <f>AM80*IF(AL80="t",(N80*Norms!$D$44)*Norms!$E$34*12+O80*Norms!$E$35,0)/1000</f>
        <v>0</v>
      </c>
      <c r="AS80" s="229">
        <f>AM80*IF(AL80="t",(Z80*Norms!$D$50*Norms!$E$34*12+AA80*Norms!$E$35),0)/1000</f>
        <v>0</v>
      </c>
      <c r="AT80" s="229">
        <f>AM80*IF(AL80="t",(AH80*Norms!$D$54)*Norms!$E$34*12+AI80*Norms!$E$35,0)/1000</f>
        <v>0</v>
      </c>
      <c r="AU80" s="138">
        <f>IF(AK80&lt;=100,Norms!$G$7,IF(AK80&lt;=300,Norms!$H$7,Norms!$I$7))</f>
        <v>16738.5</v>
      </c>
      <c r="AV80" s="139">
        <f t="shared" si="16"/>
        <v>41577.479731950691</v>
      </c>
      <c r="AW80" s="132"/>
      <c r="AX80" s="132"/>
      <c r="AY80" s="134">
        <f t="shared" si="15"/>
        <v>64.666666666666671</v>
      </c>
      <c r="AZ80" s="134">
        <f>IF(AY80&lt;Snund!$B$5,Snund!$B$3*Snund!$B$4*$AX$3+Snund!$B$7*$AW$3*AY80/1000,AY80*Snund!$B$8*$AW$3/1000)</f>
        <v>1980.21</v>
      </c>
      <c r="BA80" s="134">
        <f t="shared" si="17"/>
        <v>0</v>
      </c>
      <c r="BB80" s="134">
        <f t="shared" si="18"/>
        <v>1980.21</v>
      </c>
      <c r="BC80" s="134">
        <f t="shared" si="19"/>
        <v>1520.96</v>
      </c>
      <c r="BD80" s="176">
        <f>AA80*0.1*'Dasagirq_10%'!$B$3/1000</f>
        <v>52.962400000000009</v>
      </c>
      <c r="BE80" s="176">
        <f>AI80*0.1*'Dasagirq_10%'!$B$4/1000</f>
        <v>29.369323333333337</v>
      </c>
      <c r="BF80" s="231">
        <f t="shared" si="20"/>
        <v>82.331723333333343</v>
      </c>
      <c r="BG80" s="234">
        <f t="shared" si="21"/>
        <v>0</v>
      </c>
      <c r="BH80" s="234">
        <f t="shared" si="22"/>
        <v>14488.338394542159</v>
      </c>
      <c r="BI80" s="234">
        <f t="shared" si="23"/>
        <v>18454.836602713</v>
      </c>
      <c r="BJ80" s="234">
        <f t="shared" si="24"/>
        <v>10696.846458028871</v>
      </c>
      <c r="BK80" s="237">
        <f t="shared" si="25"/>
        <v>43640.021455284033</v>
      </c>
    </row>
    <row r="81" spans="1:63" ht="27">
      <c r="A81" s="65">
        <v>58</v>
      </c>
      <c r="B81" s="66" t="s">
        <v>1176</v>
      </c>
      <c r="C81" s="55" t="s">
        <v>1100</v>
      </c>
      <c r="D81" s="3" t="s">
        <v>1095</v>
      </c>
      <c r="E81" s="159">
        <v>8.3333333333333339</v>
      </c>
      <c r="F81" s="64">
        <v>1</v>
      </c>
      <c r="G81" s="64">
        <v>4</v>
      </c>
      <c r="H81" s="64">
        <v>1</v>
      </c>
      <c r="I81" s="64">
        <v>3.3333333333333335</v>
      </c>
      <c r="J81" s="64">
        <v>0.33333333333333331</v>
      </c>
      <c r="K81" s="64">
        <v>1</v>
      </c>
      <c r="L81" s="64">
        <v>0.66666666666666663</v>
      </c>
      <c r="M81" s="64">
        <v>3.3333333333333335</v>
      </c>
      <c r="N81" s="64">
        <v>3</v>
      </c>
      <c r="O81" s="64">
        <v>11.666666666666666</v>
      </c>
      <c r="P81" s="64">
        <v>0.33333333333333331</v>
      </c>
      <c r="Q81" s="64">
        <v>1.6666666666666667</v>
      </c>
      <c r="R81" s="64">
        <v>0.66666666666666663</v>
      </c>
      <c r="S81" s="64">
        <v>4</v>
      </c>
      <c r="T81" s="64">
        <v>0.66666666666666663</v>
      </c>
      <c r="U81" s="64">
        <v>3.3333333333333335</v>
      </c>
      <c r="V81" s="64">
        <v>0.5</v>
      </c>
      <c r="W81" s="64">
        <v>2.6666666666666665</v>
      </c>
      <c r="X81" s="64">
        <v>0.83333333333333337</v>
      </c>
      <c r="Y81" s="64">
        <v>4.333333333333333</v>
      </c>
      <c r="Z81" s="64">
        <v>3</v>
      </c>
      <c r="AA81" s="64">
        <v>16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6</v>
      </c>
      <c r="AK81" s="64">
        <v>27.666666666666668</v>
      </c>
      <c r="AL81" s="3" t="str">
        <f t="shared" si="26"/>
        <v>k</v>
      </c>
      <c r="AM81" s="3">
        <f>IF(D81="հ",1,IF(D81="լ",Norms!$B$10,IF(D81="բլ",Norms!$B$11,IF(D81="Մ",Norms!$B$12))))</f>
        <v>1</v>
      </c>
      <c r="AN81" s="224">
        <f>E81*Norms!$E$36/1000</f>
        <v>892.86448383275251</v>
      </c>
      <c r="AO81" s="138">
        <f>AM81*IF(AL81="k",(O81*Norms!$H$40)*Norms!$E$36,0)/1000</f>
        <v>1250.0102773658537</v>
      </c>
      <c r="AP81" s="138">
        <f>AM81*IF(AL81="k",(AA81*Norms!$H$41)*Norms!$E$36,0)/1000</f>
        <v>2295.0626013816905</v>
      </c>
      <c r="AQ81" s="138">
        <f>AM81*IF(AL81="k",(AI81*Norms!$H$42)*Norms!$E$36,0)/1000</f>
        <v>0</v>
      </c>
      <c r="AR81" s="229">
        <f>AM81*IF(AL81="t",(N81*Norms!$D$44)*Norms!$E$34*12+O81*Norms!$E$35,0)/1000</f>
        <v>0</v>
      </c>
      <c r="AS81" s="229">
        <f>AM81*IF(AL81="t",(Z81*Norms!$D$50*Norms!$E$34*12+AA81*Norms!$E$35),0)/1000</f>
        <v>0</v>
      </c>
      <c r="AT81" s="229">
        <f>AM81*IF(AL81="t",(AH81*Norms!$D$54)*Norms!$E$34*12+AI81*Norms!$E$35,0)/1000</f>
        <v>0</v>
      </c>
      <c r="AU81" s="138">
        <f>IF(AK81&lt;=100,Norms!$G$7,IF(AK81&lt;=300,Norms!$H$7,Norms!$I$7))</f>
        <v>13246.5</v>
      </c>
      <c r="AV81" s="139">
        <f t="shared" si="16"/>
        <v>16791.572878747545</v>
      </c>
      <c r="AW81" s="132"/>
      <c r="AX81" s="132"/>
      <c r="AY81" s="134">
        <f t="shared" si="15"/>
        <v>20</v>
      </c>
      <c r="AZ81" s="134">
        <f>IF(AY81&lt;Snund!$B$5,Snund!$B$3*Snund!$B$4*$AX$3+Snund!$B$7*$AW$3*AY81/1000,AY81*Snund!$B$8*$AW$3/1000)</f>
        <v>1079.73</v>
      </c>
      <c r="BA81" s="134">
        <f t="shared" si="17"/>
        <v>449.88750000000005</v>
      </c>
      <c r="BB81" s="134">
        <f t="shared" si="18"/>
        <v>629.84249999999997</v>
      </c>
      <c r="BC81" s="134">
        <f t="shared" si="19"/>
        <v>470.4</v>
      </c>
      <c r="BD81" s="176">
        <f>AA81*0.1*'Dasagirq_10%'!$B$3/1000</f>
        <v>10.636800000000001</v>
      </c>
      <c r="BE81" s="176">
        <f>AI81*0.1*'Dasagirq_10%'!$B$4/1000</f>
        <v>0</v>
      </c>
      <c r="BF81" s="231">
        <f t="shared" si="20"/>
        <v>10.636800000000001</v>
      </c>
      <c r="BG81" s="234">
        <f t="shared" si="21"/>
        <v>1342.7519838327526</v>
      </c>
      <c r="BH81" s="234">
        <f t="shared" si="22"/>
        <v>8503.1027773658534</v>
      </c>
      <c r="BI81" s="234">
        <f t="shared" si="23"/>
        <v>8928.9494013816911</v>
      </c>
      <c r="BJ81" s="234">
        <f t="shared" si="24"/>
        <v>0</v>
      </c>
      <c r="BK81" s="237">
        <f t="shared" si="25"/>
        <v>17432.052178747545</v>
      </c>
    </row>
    <row r="82" spans="1:63" ht="27">
      <c r="A82" s="65">
        <v>59</v>
      </c>
      <c r="B82" s="66" t="s">
        <v>1177</v>
      </c>
      <c r="C82" s="55" t="s">
        <v>1100</v>
      </c>
      <c r="D82" s="3" t="s">
        <v>1095</v>
      </c>
      <c r="E82" s="159">
        <v>0</v>
      </c>
      <c r="F82" s="64">
        <v>1</v>
      </c>
      <c r="G82" s="64">
        <v>10.333333333333334</v>
      </c>
      <c r="H82" s="64">
        <v>1</v>
      </c>
      <c r="I82" s="64">
        <v>10.666666666666666</v>
      </c>
      <c r="J82" s="64">
        <v>1</v>
      </c>
      <c r="K82" s="64">
        <v>6</v>
      </c>
      <c r="L82" s="64">
        <v>1</v>
      </c>
      <c r="M82" s="64">
        <v>5.333333333333333</v>
      </c>
      <c r="N82" s="64">
        <v>4</v>
      </c>
      <c r="O82" s="64">
        <v>32.333333333333336</v>
      </c>
      <c r="P82" s="64">
        <v>1</v>
      </c>
      <c r="Q82" s="64">
        <v>4.666666666666667</v>
      </c>
      <c r="R82" s="64">
        <v>1</v>
      </c>
      <c r="S82" s="64">
        <v>6.666666666666667</v>
      </c>
      <c r="T82" s="64">
        <v>1</v>
      </c>
      <c r="U82" s="64">
        <v>6.666666666666667</v>
      </c>
      <c r="V82" s="64">
        <v>0.66666666666666663</v>
      </c>
      <c r="W82" s="64">
        <v>4</v>
      </c>
      <c r="X82" s="64">
        <v>0.5</v>
      </c>
      <c r="Y82" s="64">
        <v>2.3333333333333335</v>
      </c>
      <c r="Z82" s="64">
        <v>4.166666666666667</v>
      </c>
      <c r="AA82" s="64">
        <v>24.333333333333332</v>
      </c>
      <c r="AB82" s="64">
        <v>0.83333333333333337</v>
      </c>
      <c r="AC82" s="64">
        <v>4.666666666666667</v>
      </c>
      <c r="AD82" s="64">
        <v>1</v>
      </c>
      <c r="AE82" s="64">
        <v>6</v>
      </c>
      <c r="AF82" s="64">
        <v>1</v>
      </c>
      <c r="AG82" s="64">
        <v>7.333333333333333</v>
      </c>
      <c r="AH82" s="64">
        <v>2.8333333333333335</v>
      </c>
      <c r="AI82" s="64">
        <v>18</v>
      </c>
      <c r="AJ82" s="64">
        <v>11</v>
      </c>
      <c r="AK82" s="64">
        <v>74.666666666666671</v>
      </c>
      <c r="AL82" s="3" t="str">
        <f t="shared" si="26"/>
        <v>k</v>
      </c>
      <c r="AM82" s="3">
        <f>IF(D82="հ",1,IF(D82="լ",Norms!$B$10,IF(D82="բլ",Norms!$B$11,IF(D82="Մ",Norms!$B$12))))</f>
        <v>1</v>
      </c>
      <c r="AN82" s="224">
        <f>E82*Norms!$E$36/1000</f>
        <v>0</v>
      </c>
      <c r="AO82" s="138">
        <f>AM82*IF(AL82="k",(O82*Norms!$H$40)*Norms!$E$36,0)/1000</f>
        <v>3464.3141972710796</v>
      </c>
      <c r="AP82" s="138">
        <f>AM82*IF(AL82="k",(AA82*Norms!$H$41)*Norms!$E$36,0)/1000</f>
        <v>3490.4077062679867</v>
      </c>
      <c r="AQ82" s="138">
        <f>AM82*IF(AL82="k",(AI82*Norms!$H$42)*Norms!$E$36,0)/1000</f>
        <v>3211.6882135188907</v>
      </c>
      <c r="AR82" s="229">
        <f>AM82*IF(AL82="t",(N82*Norms!$D$44)*Norms!$E$34*12+O82*Norms!$E$35,0)/1000</f>
        <v>0</v>
      </c>
      <c r="AS82" s="229">
        <f>AM82*IF(AL82="t",(Z82*Norms!$D$50*Norms!$E$34*12+AA82*Norms!$E$35),0)/1000</f>
        <v>0</v>
      </c>
      <c r="AT82" s="229">
        <f>AM82*IF(AL82="t",(AH82*Norms!$D$54)*Norms!$E$34*12+AI82*Norms!$E$35,0)/1000</f>
        <v>0</v>
      </c>
      <c r="AU82" s="138">
        <f>IF(AK82&lt;=100,Norms!$G$7,IF(AK82&lt;=300,Norms!$H$7,Norms!$I$7))</f>
        <v>13246.5</v>
      </c>
      <c r="AV82" s="139">
        <f t="shared" si="16"/>
        <v>23412.910117057956</v>
      </c>
      <c r="AW82" s="132"/>
      <c r="AX82" s="132"/>
      <c r="AY82" s="134">
        <f t="shared" si="15"/>
        <v>32.333333333333336</v>
      </c>
      <c r="AZ82" s="134">
        <f>IF(AY82&lt;Snund!$B$5,Snund!$B$3*Snund!$B$4*$AX$3+Snund!$B$7*$AW$3*AY82/1000,AY82*Snund!$B$8*$AW$3/1000)</f>
        <v>1328.37</v>
      </c>
      <c r="BA82" s="134">
        <f t="shared" si="17"/>
        <v>0</v>
      </c>
      <c r="BB82" s="134">
        <f t="shared" si="18"/>
        <v>1328.37</v>
      </c>
      <c r="BC82" s="134">
        <f t="shared" si="19"/>
        <v>760.48</v>
      </c>
      <c r="BD82" s="176">
        <f>AA82*0.1*'Dasagirq_10%'!$B$3/1000</f>
        <v>16.1768</v>
      </c>
      <c r="BE82" s="176">
        <f>AI82*0.1*'Dasagirq_10%'!$B$4/1000</f>
        <v>14.549940000000001</v>
      </c>
      <c r="BF82" s="231">
        <f t="shared" si="20"/>
        <v>30.726739999999999</v>
      </c>
      <c r="BG82" s="234">
        <f t="shared" si="21"/>
        <v>0</v>
      </c>
      <c r="BH82" s="234">
        <f t="shared" si="22"/>
        <v>9609.5932881801709</v>
      </c>
      <c r="BI82" s="234">
        <f t="shared" si="23"/>
        <v>8524.1981426316233</v>
      </c>
      <c r="BJ82" s="234">
        <f t="shared" si="24"/>
        <v>6638.2154262461636</v>
      </c>
      <c r="BK82" s="237">
        <f t="shared" si="25"/>
        <v>24772.006857057957</v>
      </c>
    </row>
    <row r="83" spans="1:63" ht="27">
      <c r="A83" s="65">
        <v>60</v>
      </c>
      <c r="B83" s="66" t="s">
        <v>1178</v>
      </c>
      <c r="C83" s="55" t="s">
        <v>1100</v>
      </c>
      <c r="D83" s="3" t="s">
        <v>1095</v>
      </c>
      <c r="E83" s="159">
        <v>0</v>
      </c>
      <c r="F83" s="64">
        <v>1.3333333333333333</v>
      </c>
      <c r="G83" s="64">
        <v>29.666666666666668</v>
      </c>
      <c r="H83" s="64">
        <v>1.6666666666666667</v>
      </c>
      <c r="I83" s="64">
        <v>33.333333333333336</v>
      </c>
      <c r="J83" s="64">
        <v>1.3333333333333333</v>
      </c>
      <c r="K83" s="64">
        <v>33.666666666666664</v>
      </c>
      <c r="L83" s="64">
        <v>1.6666666666666667</v>
      </c>
      <c r="M83" s="64">
        <v>34.666666666666664</v>
      </c>
      <c r="N83" s="64">
        <v>6</v>
      </c>
      <c r="O83" s="64">
        <v>131.33333333333334</v>
      </c>
      <c r="P83" s="64">
        <v>1.3333333333333333</v>
      </c>
      <c r="Q83" s="64">
        <v>32</v>
      </c>
      <c r="R83" s="64">
        <v>1</v>
      </c>
      <c r="S83" s="64">
        <v>24</v>
      </c>
      <c r="T83" s="64">
        <v>1</v>
      </c>
      <c r="U83" s="64">
        <v>28.333333333333332</v>
      </c>
      <c r="V83" s="64">
        <v>1</v>
      </c>
      <c r="W83" s="64">
        <v>31.333333333333332</v>
      </c>
      <c r="X83" s="64">
        <v>1</v>
      </c>
      <c r="Y83" s="64">
        <v>28.333333333333332</v>
      </c>
      <c r="Z83" s="64">
        <v>5.333333333333333</v>
      </c>
      <c r="AA83" s="64">
        <v>144</v>
      </c>
      <c r="AB83" s="64">
        <v>1</v>
      </c>
      <c r="AC83" s="64">
        <v>29</v>
      </c>
      <c r="AD83" s="64">
        <v>1</v>
      </c>
      <c r="AE83" s="64">
        <v>26.666666666666668</v>
      </c>
      <c r="AF83" s="64">
        <v>1</v>
      </c>
      <c r="AG83" s="64">
        <v>16.333333333333332</v>
      </c>
      <c r="AH83" s="64">
        <v>3</v>
      </c>
      <c r="AI83" s="64">
        <v>72</v>
      </c>
      <c r="AJ83" s="64">
        <v>14.333333333333334</v>
      </c>
      <c r="AK83" s="64">
        <v>347.33333333333331</v>
      </c>
      <c r="AL83" s="3" t="str">
        <f t="shared" si="26"/>
        <v>k</v>
      </c>
      <c r="AM83" s="3">
        <f>IF(D83="հ",1,IF(D83="լ",Norms!$B$10,IF(D83="բլ",Norms!$B$11,IF(D83="Մ",Norms!$B$12))))</f>
        <v>1</v>
      </c>
      <c r="AN83" s="224">
        <f>E83*Norms!$E$36/1000</f>
        <v>0</v>
      </c>
      <c r="AO83" s="138">
        <f>AM83*IF(AL83="k",(O83*Norms!$H$40)*Norms!$E$36,0)/1000</f>
        <v>14071.54426520418</v>
      </c>
      <c r="AP83" s="138">
        <f>AM83*IF(AL83="k",(AA83*Norms!$H$41)*Norms!$E$36,0)/1000</f>
        <v>20655.563412435211</v>
      </c>
      <c r="AQ83" s="138">
        <f>AM83*IF(AL83="k",(AI83*Norms!$H$42)*Norms!$E$36,0)/1000</f>
        <v>12846.752854075563</v>
      </c>
      <c r="AR83" s="229">
        <f>AM83*IF(AL83="t",(N83*Norms!$D$44)*Norms!$E$34*12+O83*Norms!$E$35,0)/1000</f>
        <v>0</v>
      </c>
      <c r="AS83" s="229">
        <f>AM83*IF(AL83="t",(Z83*Norms!$D$50*Norms!$E$34*12+AA83*Norms!$E$35),0)/1000</f>
        <v>0</v>
      </c>
      <c r="AT83" s="229">
        <f>AM83*IF(AL83="t",(AH83*Norms!$D$54)*Norms!$E$34*12+AI83*Norms!$E$35,0)/1000</f>
        <v>0</v>
      </c>
      <c r="AU83" s="138">
        <f>IF(AK83&lt;=100,Norms!$G$7,IF(AK83&lt;=300,Norms!$H$7,Norms!$I$7))</f>
        <v>21670.5</v>
      </c>
      <c r="AV83" s="139">
        <f t="shared" si="16"/>
        <v>69244.360531714949</v>
      </c>
      <c r="AW83" s="132"/>
      <c r="AX83" s="132"/>
      <c r="AY83" s="134">
        <f t="shared" si="15"/>
        <v>131.33333333333334</v>
      </c>
      <c r="AZ83" s="134">
        <f>IF(AY83&lt;Snund!$B$5,Snund!$B$3*Snund!$B$4*$AX$3+Snund!$B$7*$AW$3*AY83/1000,AY83*Snund!$B$8*$AW$3/1000)</f>
        <v>3324.21</v>
      </c>
      <c r="BA83" s="134">
        <f t="shared" si="17"/>
        <v>0</v>
      </c>
      <c r="BB83" s="134">
        <f t="shared" si="18"/>
        <v>3324.21</v>
      </c>
      <c r="BC83" s="134">
        <f t="shared" si="19"/>
        <v>3088.96</v>
      </c>
      <c r="BD83" s="176">
        <f>AA83*0.1*'Dasagirq_10%'!$B$3/1000</f>
        <v>95.731200000000001</v>
      </c>
      <c r="BE83" s="176">
        <f>AI83*0.1*'Dasagirq_10%'!$B$4/1000</f>
        <v>58.199760000000005</v>
      </c>
      <c r="BF83" s="231">
        <f t="shared" si="20"/>
        <v>153.93096</v>
      </c>
      <c r="BG83" s="234">
        <f t="shared" si="21"/>
        <v>0</v>
      </c>
      <c r="BH83" s="234">
        <f t="shared" si="22"/>
        <v>26467.126358227433</v>
      </c>
      <c r="BI83" s="234">
        <f t="shared" si="23"/>
        <v>28814.736472900324</v>
      </c>
      <c r="BJ83" s="234">
        <f t="shared" si="24"/>
        <v>17440.638660587192</v>
      </c>
      <c r="BK83" s="237">
        <f t="shared" si="25"/>
        <v>72722.501491714953</v>
      </c>
    </row>
    <row r="84" spans="1:63" ht="27">
      <c r="A84" s="65">
        <v>61</v>
      </c>
      <c r="B84" s="66" t="s">
        <v>1179</v>
      </c>
      <c r="C84" s="55" t="s">
        <v>1100</v>
      </c>
      <c r="D84" s="3" t="s">
        <v>1095</v>
      </c>
      <c r="E84" s="159">
        <v>0</v>
      </c>
      <c r="F84" s="64">
        <v>1</v>
      </c>
      <c r="G84" s="64">
        <v>21</v>
      </c>
      <c r="H84" s="64">
        <v>1</v>
      </c>
      <c r="I84" s="64">
        <v>22.333333333333332</v>
      </c>
      <c r="J84" s="64">
        <v>1</v>
      </c>
      <c r="K84" s="64">
        <v>23.666666666666668</v>
      </c>
      <c r="L84" s="64">
        <v>1</v>
      </c>
      <c r="M84" s="64">
        <v>24.333333333333332</v>
      </c>
      <c r="N84" s="64">
        <v>4</v>
      </c>
      <c r="O84" s="64">
        <v>91.333333333333329</v>
      </c>
      <c r="P84" s="64">
        <v>1</v>
      </c>
      <c r="Q84" s="64">
        <v>27.666666666666668</v>
      </c>
      <c r="R84" s="64">
        <v>1</v>
      </c>
      <c r="S84" s="64">
        <v>18.333333333333332</v>
      </c>
      <c r="T84" s="64">
        <v>1</v>
      </c>
      <c r="U84" s="64">
        <v>21.666666666666668</v>
      </c>
      <c r="V84" s="64">
        <v>1</v>
      </c>
      <c r="W84" s="64">
        <v>22.666666666666668</v>
      </c>
      <c r="X84" s="64">
        <v>1</v>
      </c>
      <c r="Y84" s="64">
        <v>19.666666666666668</v>
      </c>
      <c r="Z84" s="64">
        <v>5</v>
      </c>
      <c r="AA84" s="64">
        <v>110</v>
      </c>
      <c r="AB84" s="64">
        <v>1</v>
      </c>
      <c r="AC84" s="64">
        <v>20.333333333333332</v>
      </c>
      <c r="AD84" s="64">
        <v>1</v>
      </c>
      <c r="AE84" s="64">
        <v>16.333333333333332</v>
      </c>
      <c r="AF84" s="64">
        <v>1</v>
      </c>
      <c r="AG84" s="64">
        <v>11.333333333333334</v>
      </c>
      <c r="AH84" s="64">
        <v>3</v>
      </c>
      <c r="AI84" s="64">
        <v>48</v>
      </c>
      <c r="AJ84" s="64">
        <v>12</v>
      </c>
      <c r="AK84" s="64">
        <v>249.33333333333334</v>
      </c>
      <c r="AL84" s="3" t="str">
        <f t="shared" si="26"/>
        <v>k</v>
      </c>
      <c r="AM84" s="3">
        <f>IF(D84="հ",1,IF(D84="լ",Norms!$B$10,IF(D84="բլ",Norms!$B$11,IF(D84="Մ",Norms!$B$12))))</f>
        <v>1</v>
      </c>
      <c r="AN84" s="224">
        <f>E84*Norms!$E$36/1000</f>
        <v>0</v>
      </c>
      <c r="AO84" s="138">
        <f>AM84*IF(AL84="k",(O84*Norms!$H$40)*Norms!$E$36,0)/1000</f>
        <v>9785.7947428069674</v>
      </c>
      <c r="AP84" s="138">
        <f>AM84*IF(AL84="k",(AA84*Norms!$H$41)*Norms!$E$36,0)/1000</f>
        <v>15778.555384499119</v>
      </c>
      <c r="AQ84" s="138">
        <f>AM84*IF(AL84="k",(AI84*Norms!$H$42)*Norms!$E$36,0)/1000</f>
        <v>8564.5019027170401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16738.5</v>
      </c>
      <c r="AV84" s="139">
        <f t="shared" si="16"/>
        <v>50867.352030023125</v>
      </c>
      <c r="AW84" s="132"/>
      <c r="AX84" s="132"/>
      <c r="AY84" s="134">
        <f t="shared" si="15"/>
        <v>91.333333333333329</v>
      </c>
      <c r="AZ84" s="134">
        <f>IF(AY84&lt;Snund!$B$5,Snund!$B$3*Snund!$B$4*$AX$3+Snund!$B$7*$AW$3*AY84/1000,AY84*Snund!$B$8*$AW$3/1000)</f>
        <v>2517.81</v>
      </c>
      <c r="BA84" s="134">
        <f t="shared" si="17"/>
        <v>0</v>
      </c>
      <c r="BB84" s="134">
        <f t="shared" si="18"/>
        <v>2517.81</v>
      </c>
      <c r="BC84" s="134">
        <f t="shared" si="19"/>
        <v>2148.16</v>
      </c>
      <c r="BD84" s="176">
        <f>AA84*0.1*'Dasagirq_10%'!$B$3/1000</f>
        <v>73.128</v>
      </c>
      <c r="BE84" s="176">
        <f>AI84*0.1*'Dasagirq_10%'!$B$4/1000</f>
        <v>38.799840000000003</v>
      </c>
      <c r="BF84" s="231">
        <f t="shared" si="20"/>
        <v>111.92784</v>
      </c>
      <c r="BG84" s="234">
        <f t="shared" si="21"/>
        <v>0</v>
      </c>
      <c r="BH84" s="234">
        <f t="shared" si="22"/>
        <v>17883.104742806969</v>
      </c>
      <c r="BI84" s="234">
        <f t="shared" si="23"/>
        <v>22826.05838449912</v>
      </c>
      <c r="BJ84" s="234">
        <f t="shared" si="24"/>
        <v>12787.92674271704</v>
      </c>
      <c r="BK84" s="237">
        <f t="shared" si="25"/>
        <v>53497.089870023134</v>
      </c>
    </row>
    <row r="85" spans="1:63" ht="27">
      <c r="A85" s="65">
        <v>62</v>
      </c>
      <c r="B85" s="66" t="s">
        <v>1180</v>
      </c>
      <c r="C85" s="55" t="s">
        <v>1100</v>
      </c>
      <c r="D85" s="3" t="s">
        <v>1095</v>
      </c>
      <c r="E85" s="159">
        <v>0</v>
      </c>
      <c r="F85" s="64">
        <v>1</v>
      </c>
      <c r="G85" s="64">
        <v>16</v>
      </c>
      <c r="H85" s="64">
        <v>1</v>
      </c>
      <c r="I85" s="64">
        <v>16.333333333333332</v>
      </c>
      <c r="J85" s="64">
        <v>1</v>
      </c>
      <c r="K85" s="64">
        <v>17.666666666666668</v>
      </c>
      <c r="L85" s="64">
        <v>1</v>
      </c>
      <c r="M85" s="64">
        <v>14</v>
      </c>
      <c r="N85" s="64">
        <v>4</v>
      </c>
      <c r="O85" s="64">
        <v>64</v>
      </c>
      <c r="P85" s="64">
        <v>1</v>
      </c>
      <c r="Q85" s="64">
        <v>16.666666666666668</v>
      </c>
      <c r="R85" s="64">
        <v>1</v>
      </c>
      <c r="S85" s="64">
        <v>13.666666666666666</v>
      </c>
      <c r="T85" s="64">
        <v>1</v>
      </c>
      <c r="U85" s="64">
        <v>13</v>
      </c>
      <c r="V85" s="64">
        <v>1</v>
      </c>
      <c r="W85" s="64">
        <v>12</v>
      </c>
      <c r="X85" s="64">
        <v>1</v>
      </c>
      <c r="Y85" s="64">
        <v>13</v>
      </c>
      <c r="Z85" s="64">
        <v>5</v>
      </c>
      <c r="AA85" s="64">
        <v>68.333333333333329</v>
      </c>
      <c r="AB85" s="64">
        <v>1</v>
      </c>
      <c r="AC85" s="64">
        <v>11.333333333333334</v>
      </c>
      <c r="AD85" s="64">
        <v>1</v>
      </c>
      <c r="AE85" s="64">
        <v>8</v>
      </c>
      <c r="AF85" s="64">
        <v>1</v>
      </c>
      <c r="AG85" s="64">
        <v>6.333333333333333</v>
      </c>
      <c r="AH85" s="64">
        <v>3</v>
      </c>
      <c r="AI85" s="64">
        <v>25.666666666666668</v>
      </c>
      <c r="AJ85" s="64">
        <v>12</v>
      </c>
      <c r="AK85" s="64">
        <v>158</v>
      </c>
      <c r="AL85" s="3" t="str">
        <f t="shared" si="26"/>
        <v>k</v>
      </c>
      <c r="AM85" s="3">
        <f>IF(D85="հ",1,IF(D85="լ",Norms!$B$10,IF(D85="բլ",Norms!$B$11,IF(D85="Մ",Norms!$B$12))))</f>
        <v>1</v>
      </c>
      <c r="AN85" s="224">
        <f>E85*Norms!$E$36/1000</f>
        <v>0</v>
      </c>
      <c r="AO85" s="138">
        <f>AM85*IF(AL85="k",(O85*Norms!$H$40)*Norms!$E$36,0)/1000</f>
        <v>6857.1992358355392</v>
      </c>
      <c r="AP85" s="138">
        <f>AM85*IF(AL85="k",(AA85*Norms!$H$41)*Norms!$E$36,0)/1000</f>
        <v>9801.8298600676335</v>
      </c>
      <c r="AQ85" s="138">
        <f>AM85*IF(AL85="k",(AI85*Norms!$H$42)*Norms!$E$36,0)/1000</f>
        <v>4579.6294896473073</v>
      </c>
      <c r="AR85" s="229">
        <f>AM85*IF(AL85="t",(N85*Norms!$D$44)*Norms!$E$34*12+O85*Norms!$E$35,0)/1000</f>
        <v>0</v>
      </c>
      <c r="AS85" s="229">
        <f>AM85*IF(AL85="t",(Z85*Norms!$D$50*Norms!$E$34*12+AA85*Norms!$E$35),0)/1000</f>
        <v>0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16738.5</v>
      </c>
      <c r="AV85" s="139">
        <f t="shared" si="16"/>
        <v>37977.158585550482</v>
      </c>
      <c r="AW85" s="132"/>
      <c r="AX85" s="132"/>
      <c r="AY85" s="134">
        <f t="shared" si="15"/>
        <v>64</v>
      </c>
      <c r="AZ85" s="134">
        <f>IF(AY85&lt;Snund!$B$5,Snund!$B$3*Snund!$B$4*$AX$3+Snund!$B$7*$AW$3*AY85/1000,AY85*Snund!$B$8*$AW$3/1000)</f>
        <v>1966.77</v>
      </c>
      <c r="BA85" s="134">
        <f t="shared" si="17"/>
        <v>0</v>
      </c>
      <c r="BB85" s="134">
        <f t="shared" si="18"/>
        <v>1966.77</v>
      </c>
      <c r="BC85" s="134">
        <f t="shared" si="19"/>
        <v>1505.28</v>
      </c>
      <c r="BD85" s="176">
        <f>AA85*0.1*'Dasagirq_10%'!$B$3/1000</f>
        <v>45.427999999999997</v>
      </c>
      <c r="BE85" s="176">
        <f>AI85*0.1*'Dasagirq_10%'!$B$4/1000</f>
        <v>20.74713666666667</v>
      </c>
      <c r="BF85" s="231">
        <f t="shared" si="20"/>
        <v>66.175136666666674</v>
      </c>
      <c r="BG85" s="234">
        <f t="shared" si="21"/>
        <v>0</v>
      </c>
      <c r="BH85" s="234">
        <f t="shared" si="22"/>
        <v>14403.469235835539</v>
      </c>
      <c r="BI85" s="234">
        <f t="shared" si="23"/>
        <v>16821.632860067635</v>
      </c>
      <c r="BJ85" s="234">
        <f t="shared" si="24"/>
        <v>8785.0016263139751</v>
      </c>
      <c r="BK85" s="237">
        <f t="shared" si="25"/>
        <v>40010.103722217151</v>
      </c>
    </row>
    <row r="86" spans="1:63" ht="27">
      <c r="A86" s="65">
        <v>64</v>
      </c>
      <c r="B86" s="66" t="s">
        <v>1181</v>
      </c>
      <c r="C86" s="55" t="s">
        <v>1100</v>
      </c>
      <c r="D86" s="3" t="s">
        <v>1095</v>
      </c>
      <c r="E86" s="159">
        <v>37</v>
      </c>
      <c r="F86" s="64">
        <v>1</v>
      </c>
      <c r="G86" s="64">
        <v>11.666666666666666</v>
      </c>
      <c r="H86" s="64">
        <v>1</v>
      </c>
      <c r="I86" s="64">
        <v>13</v>
      </c>
      <c r="J86" s="64">
        <v>1</v>
      </c>
      <c r="K86" s="64">
        <v>12</v>
      </c>
      <c r="L86" s="64">
        <v>1</v>
      </c>
      <c r="M86" s="64">
        <v>14.333333333333334</v>
      </c>
      <c r="N86" s="64">
        <v>4</v>
      </c>
      <c r="O86" s="64">
        <v>51</v>
      </c>
      <c r="P86" s="64">
        <v>1</v>
      </c>
      <c r="Q86" s="64">
        <v>12.666666666666666</v>
      </c>
      <c r="R86" s="64">
        <v>1</v>
      </c>
      <c r="S86" s="64">
        <v>10.333333333333334</v>
      </c>
      <c r="T86" s="64">
        <v>1</v>
      </c>
      <c r="U86" s="64">
        <v>8.6666666666666661</v>
      </c>
      <c r="V86" s="64">
        <v>1</v>
      </c>
      <c r="W86" s="64">
        <v>6.666666666666667</v>
      </c>
      <c r="X86" s="64">
        <v>1</v>
      </c>
      <c r="Y86" s="64">
        <v>4.666666666666667</v>
      </c>
      <c r="Z86" s="64">
        <v>5</v>
      </c>
      <c r="AA86" s="64">
        <v>43</v>
      </c>
      <c r="AB86" s="64">
        <v>1</v>
      </c>
      <c r="AC86" s="64">
        <v>5.333333333333333</v>
      </c>
      <c r="AD86" s="64">
        <v>1</v>
      </c>
      <c r="AE86" s="64">
        <v>6.666666666666667</v>
      </c>
      <c r="AF86" s="64">
        <v>1</v>
      </c>
      <c r="AG86" s="64">
        <v>7.666666666666667</v>
      </c>
      <c r="AH86" s="64">
        <v>3</v>
      </c>
      <c r="AI86" s="64">
        <v>19.666666666666668</v>
      </c>
      <c r="AJ86" s="64">
        <v>12</v>
      </c>
      <c r="AK86" s="64">
        <v>113.66666666666667</v>
      </c>
      <c r="AL86" s="3" t="str">
        <f t="shared" si="26"/>
        <v>k</v>
      </c>
      <c r="AM86" s="3">
        <f>IF(D86="հ",1,IF(D86="լ",Norms!$B$10,IF(D86="բլ",Norms!$B$11,IF(D86="Մ",Norms!$B$12))))</f>
        <v>1</v>
      </c>
      <c r="AN86" s="224">
        <f>E86*Norms!$E$36/1000</f>
        <v>3964.318308217421</v>
      </c>
      <c r="AO86" s="138">
        <f>AM86*IF(AL86="k",(O86*Norms!$H$40)*Norms!$E$36,0)/1000</f>
        <v>5464.3306410564455</v>
      </c>
      <c r="AP86" s="138">
        <f>AM86*IF(AL86="k",(AA86*Norms!$H$41)*Norms!$E$36,0)/1000</f>
        <v>6167.9807412132923</v>
      </c>
      <c r="AQ86" s="138">
        <f>AM86*IF(AL86="k",(AI86*Norms!$H$42)*Norms!$E$36,0)/1000</f>
        <v>3509.0667518076762</v>
      </c>
      <c r="AR86" s="229">
        <f>AM86*IF(AL86="t",(N86*Norms!$D$44)*Norms!$E$34*12+O86*Norms!$E$35,0)/1000</f>
        <v>0</v>
      </c>
      <c r="AS86" s="229">
        <f>AM86*IF(AL86="t",(Z86*Norms!$D$50*Norms!$E$34*12+AA86*Norms!$E$35),0)/1000</f>
        <v>0</v>
      </c>
      <c r="AT86" s="229">
        <f>AM86*IF(AL86="t",(AH86*Norms!$D$54)*Norms!$E$34*12+AI86*Norms!$E$35,0)/1000</f>
        <v>0</v>
      </c>
      <c r="AU86" s="138">
        <f>IF(AK86&lt;=100,Norms!$G$7,IF(AK86&lt;=300,Norms!$H$7,Norms!$I$7))</f>
        <v>16738.5</v>
      </c>
      <c r="AV86" s="139">
        <f t="shared" si="16"/>
        <v>31879.878134077415</v>
      </c>
      <c r="AW86" s="132"/>
      <c r="AX86" s="132"/>
      <c r="AY86" s="134">
        <f t="shared" si="15"/>
        <v>88</v>
      </c>
      <c r="AZ86" s="134">
        <f>IF(AY86&lt;Snund!$B$5,Snund!$B$3*Snund!$B$4*$AX$3+Snund!$B$7*$AW$3*AY86/1000,AY86*Snund!$B$8*$AW$3/1000)</f>
        <v>2450.6099999999997</v>
      </c>
      <c r="BA86" s="134">
        <f t="shared" si="17"/>
        <v>1030.3701136363634</v>
      </c>
      <c r="BB86" s="134">
        <f t="shared" si="18"/>
        <v>1420.2398863636363</v>
      </c>
      <c r="BC86" s="134">
        <f t="shared" si="19"/>
        <v>2069.7600000000002</v>
      </c>
      <c r="BD86" s="176">
        <f>AA86*0.1*'Dasagirq_10%'!$B$3/1000</f>
        <v>28.586399999999998</v>
      </c>
      <c r="BE86" s="176">
        <f>AI86*0.1*'Dasagirq_10%'!$B$4/1000</f>
        <v>15.897156666666667</v>
      </c>
      <c r="BF86" s="231">
        <f t="shared" si="20"/>
        <v>44.483556666666665</v>
      </c>
      <c r="BG86" s="234">
        <f t="shared" si="21"/>
        <v>4994.6884218537843</v>
      </c>
      <c r="BH86" s="234">
        <f t="shared" si="22"/>
        <v>12464.070527420081</v>
      </c>
      <c r="BI86" s="234">
        <f t="shared" si="23"/>
        <v>13170.942141213292</v>
      </c>
      <c r="BJ86" s="234">
        <f t="shared" si="24"/>
        <v>7709.588908474343</v>
      </c>
      <c r="BK86" s="237">
        <f t="shared" si="25"/>
        <v>33344.601577107722</v>
      </c>
    </row>
    <row r="87" spans="1:63" ht="27">
      <c r="A87" s="65">
        <v>66</v>
      </c>
      <c r="B87" s="66" t="s">
        <v>1182</v>
      </c>
      <c r="C87" s="55" t="s">
        <v>1100</v>
      </c>
      <c r="D87" s="3" t="s">
        <v>1095</v>
      </c>
      <c r="E87" s="159">
        <v>10</v>
      </c>
      <c r="F87" s="64">
        <v>1</v>
      </c>
      <c r="G87" s="64">
        <v>29.333333333333332</v>
      </c>
      <c r="H87" s="64">
        <v>1</v>
      </c>
      <c r="I87" s="64">
        <v>31</v>
      </c>
      <c r="J87" s="64">
        <v>1.6666666666666667</v>
      </c>
      <c r="K87" s="64">
        <v>35.333333333333336</v>
      </c>
      <c r="L87" s="64">
        <v>1.3333333333333333</v>
      </c>
      <c r="M87" s="64">
        <v>29</v>
      </c>
      <c r="N87" s="64">
        <v>5</v>
      </c>
      <c r="O87" s="64">
        <v>124.66666666666667</v>
      </c>
      <c r="P87" s="64">
        <v>1</v>
      </c>
      <c r="Q87" s="64">
        <v>26.333333333333332</v>
      </c>
      <c r="R87" s="64">
        <v>1</v>
      </c>
      <c r="S87" s="64">
        <v>23.666666666666668</v>
      </c>
      <c r="T87" s="64">
        <v>1</v>
      </c>
      <c r="U87" s="64">
        <v>22</v>
      </c>
      <c r="V87" s="64">
        <v>1</v>
      </c>
      <c r="W87" s="64">
        <v>22.666666666666668</v>
      </c>
      <c r="X87" s="64">
        <v>1</v>
      </c>
      <c r="Y87" s="64">
        <v>22.333333333333332</v>
      </c>
      <c r="Z87" s="64">
        <v>5</v>
      </c>
      <c r="AA87" s="64">
        <v>117</v>
      </c>
      <c r="AB87" s="64">
        <v>1</v>
      </c>
      <c r="AC87" s="64">
        <v>14.666666666666666</v>
      </c>
      <c r="AD87" s="64">
        <v>1</v>
      </c>
      <c r="AE87" s="64">
        <v>15</v>
      </c>
      <c r="AF87" s="64">
        <v>1</v>
      </c>
      <c r="AG87" s="64">
        <v>15.666666666666666</v>
      </c>
      <c r="AH87" s="64">
        <v>3</v>
      </c>
      <c r="AI87" s="64">
        <v>45.333333333333336</v>
      </c>
      <c r="AJ87" s="64">
        <v>13</v>
      </c>
      <c r="AK87" s="64">
        <v>287</v>
      </c>
      <c r="AL87" s="3" t="str">
        <f t="shared" si="26"/>
        <v>k</v>
      </c>
      <c r="AM87" s="3">
        <f>IF(D87="հ",1,IF(D87="լ",Norms!$B$10,IF(D87="բլ",Norms!$B$11,IF(D87="Մ",Norms!$B$12))))</f>
        <v>1</v>
      </c>
      <c r="AN87" s="224">
        <f>E87*Norms!$E$36/1000</f>
        <v>1071.437380599303</v>
      </c>
      <c r="AO87" s="138">
        <f>AM87*IF(AL87="k",(O87*Norms!$H$40)*Norms!$E$36,0)/1000</f>
        <v>13357.252678137978</v>
      </c>
      <c r="AP87" s="138">
        <f>AM87*IF(AL87="k",(AA87*Norms!$H$41)*Norms!$E$36,0)/1000</f>
        <v>16782.645272603608</v>
      </c>
      <c r="AQ87" s="138">
        <f>AM87*IF(AL87="k",(AI87*Norms!$H$42)*Norms!$E$36,0)/1000</f>
        <v>8088.6962414549844</v>
      </c>
      <c r="AR87" s="229">
        <f>AM87*IF(AL87="t",(N87*Norms!$D$44)*Norms!$E$34*12+O87*Norms!$E$35,0)/1000</f>
        <v>0</v>
      </c>
      <c r="AS87" s="229">
        <f>AM87*IF(AL87="t",(Z87*Norms!$D$50*Norms!$E$34*12+AA87*Norms!$E$35),0)/1000</f>
        <v>0</v>
      </c>
      <c r="AT87" s="229">
        <f>AM87*IF(AL87="t",(AH87*Norms!$D$54)*Norms!$E$34*12+AI87*Norms!$E$35,0)/1000</f>
        <v>0</v>
      </c>
      <c r="AU87" s="138">
        <f>IF(AK87&lt;=100,Norms!$G$7,IF(AK87&lt;=300,Norms!$H$7,Norms!$I$7))</f>
        <v>16738.5</v>
      </c>
      <c r="AV87" s="139">
        <f t="shared" si="16"/>
        <v>54967.094192196571</v>
      </c>
      <c r="AW87" s="132"/>
      <c r="AX87" s="132"/>
      <c r="AY87" s="134">
        <f t="shared" si="15"/>
        <v>134.66666666666669</v>
      </c>
      <c r="AZ87" s="134">
        <f>IF(AY87&lt;Snund!$B$5,Snund!$B$3*Snund!$B$4*$AX$3+Snund!$B$7*$AW$3*AY87/1000,AY87*Snund!$B$8*$AW$3/1000)</f>
        <v>3391.4100000000008</v>
      </c>
      <c r="BA87" s="134">
        <f t="shared" si="17"/>
        <v>251.8373762376238</v>
      </c>
      <c r="BB87" s="134">
        <f t="shared" si="18"/>
        <v>3139.5726237623767</v>
      </c>
      <c r="BC87" s="134">
        <f t="shared" si="19"/>
        <v>3167.3600000000006</v>
      </c>
      <c r="BD87" s="176">
        <f>AA87*0.1*'Dasagirq_10%'!$B$3/1000</f>
        <v>77.781600000000012</v>
      </c>
      <c r="BE87" s="176">
        <f>AI87*0.1*'Dasagirq_10%'!$B$4/1000</f>
        <v>36.644293333333344</v>
      </c>
      <c r="BF87" s="231">
        <f t="shared" si="20"/>
        <v>114.42589333333336</v>
      </c>
      <c r="BG87" s="234">
        <f t="shared" si="21"/>
        <v>1323.2747568369268</v>
      </c>
      <c r="BH87" s="234">
        <f t="shared" si="22"/>
        <v>22934.70991728497</v>
      </c>
      <c r="BI87" s="234">
        <f t="shared" si="23"/>
        <v>23298.311487988223</v>
      </c>
      <c r="BJ87" s="234">
        <f t="shared" si="24"/>
        <v>11988.071304019088</v>
      </c>
      <c r="BK87" s="237">
        <f t="shared" si="25"/>
        <v>58221.092709292279</v>
      </c>
    </row>
    <row r="88" spans="1:63" ht="27">
      <c r="A88" s="65">
        <v>68</v>
      </c>
      <c r="B88" s="66" t="s">
        <v>1183</v>
      </c>
      <c r="C88" s="55" t="s">
        <v>1100</v>
      </c>
      <c r="D88" s="3" t="s">
        <v>1095</v>
      </c>
      <c r="E88" s="159">
        <v>0</v>
      </c>
      <c r="F88" s="64">
        <v>1</v>
      </c>
      <c r="G88" s="64">
        <v>11.333333333333334</v>
      </c>
      <c r="H88" s="64">
        <v>1</v>
      </c>
      <c r="I88" s="64">
        <v>8.3333333333333339</v>
      </c>
      <c r="J88" s="64">
        <v>1</v>
      </c>
      <c r="K88" s="64">
        <v>8.3333333333333339</v>
      </c>
      <c r="L88" s="64">
        <v>1</v>
      </c>
      <c r="M88" s="64">
        <v>9</v>
      </c>
      <c r="N88" s="64">
        <v>4</v>
      </c>
      <c r="O88" s="64">
        <v>37</v>
      </c>
      <c r="P88" s="64">
        <v>1</v>
      </c>
      <c r="Q88" s="64">
        <v>7.666666666666667</v>
      </c>
      <c r="R88" s="64">
        <v>1</v>
      </c>
      <c r="S88" s="64">
        <v>7.666666666666667</v>
      </c>
      <c r="T88" s="64">
        <v>1</v>
      </c>
      <c r="U88" s="64">
        <v>7.333333333333333</v>
      </c>
      <c r="V88" s="64">
        <v>0.33333333333333331</v>
      </c>
      <c r="W88" s="64">
        <v>2.3333333333333335</v>
      </c>
      <c r="X88" s="64">
        <v>0.33333333333333331</v>
      </c>
      <c r="Y88" s="64">
        <v>4</v>
      </c>
      <c r="Z88" s="64">
        <v>3.6666666666666665</v>
      </c>
      <c r="AA88" s="64">
        <v>29</v>
      </c>
      <c r="AB88" s="64">
        <v>0.5</v>
      </c>
      <c r="AC88" s="64">
        <v>2.6666666666666665</v>
      </c>
      <c r="AD88" s="64">
        <v>0.5</v>
      </c>
      <c r="AE88" s="64">
        <v>2.3333333333333335</v>
      </c>
      <c r="AF88" s="64">
        <v>0.5</v>
      </c>
      <c r="AG88" s="64">
        <v>1.6666666666666667</v>
      </c>
      <c r="AH88" s="64">
        <v>1.5</v>
      </c>
      <c r="AI88" s="64">
        <v>6.666666666666667</v>
      </c>
      <c r="AJ88" s="64">
        <v>9.1666666666666661</v>
      </c>
      <c r="AK88" s="64">
        <v>72.666666666666671</v>
      </c>
      <c r="AL88" s="3" t="str">
        <f t="shared" si="26"/>
        <v>k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3964.318308217421</v>
      </c>
      <c r="AP88" s="138">
        <f>AM88*IF(AL88="k",(AA88*Norms!$H$41)*Norms!$E$36,0)/1000</f>
        <v>4159.8009650043132</v>
      </c>
      <c r="AQ88" s="138">
        <f>AM88*IF(AL88="k",(AI88*Norms!$H$42)*Norms!$E$36,0)/1000</f>
        <v>1189.5141531551446</v>
      </c>
      <c r="AR88" s="229">
        <f>AM88*IF(AL88="t",(N88*Norms!$D$44)*Norms!$E$34*12+O88*Norms!$E$35,0)/1000</f>
        <v>0</v>
      </c>
      <c r="AS88" s="229">
        <f>AM88*IF(AL88="t",(Z88*Norms!$D$50*Norms!$E$34*12+AA88*Norms!$E$35),0)/1000</f>
        <v>0</v>
      </c>
      <c r="AT88" s="229">
        <f>AM88*IF(AL88="t",(AH88*Norms!$D$54)*Norms!$E$34*12+AI88*Norms!$E$35,0)/1000</f>
        <v>0</v>
      </c>
      <c r="AU88" s="138">
        <f>IF(AK88&lt;=100,Norms!$G$7,IF(AK88&lt;=300,Norms!$H$7,Norms!$I$7))</f>
        <v>13246.5</v>
      </c>
      <c r="AV88" s="139">
        <f t="shared" si="16"/>
        <v>22560.13342637688</v>
      </c>
      <c r="AW88" s="132"/>
      <c r="AX88" s="132"/>
      <c r="AY88" s="134">
        <f t="shared" si="15"/>
        <v>37</v>
      </c>
      <c r="AZ88" s="134">
        <f>IF(AY88&lt;Snund!$B$5,Snund!$B$3*Snund!$B$4*$AX$3+Snund!$B$7*$AW$3*AY88/1000,AY88*Snund!$B$8*$AW$3/1000)</f>
        <v>1422.4499999999998</v>
      </c>
      <c r="BA88" s="134">
        <f t="shared" si="17"/>
        <v>0</v>
      </c>
      <c r="BB88" s="134">
        <f t="shared" si="18"/>
        <v>1422.4499999999998</v>
      </c>
      <c r="BC88" s="134">
        <f t="shared" si="19"/>
        <v>870.24</v>
      </c>
      <c r="BD88" s="176">
        <f>AA88*0.1*'Dasagirq_10%'!$B$3/1000</f>
        <v>19.279199999999999</v>
      </c>
      <c r="BE88" s="176">
        <f>AI88*0.1*'Dasagirq_10%'!$B$4/1000</f>
        <v>5.3888666666666678</v>
      </c>
      <c r="BF88" s="231">
        <f t="shared" si="20"/>
        <v>24.668066666666668</v>
      </c>
      <c r="BG88" s="234">
        <f t="shared" si="21"/>
        <v>0</v>
      </c>
      <c r="BH88" s="234">
        <f t="shared" si="22"/>
        <v>11167.059217308331</v>
      </c>
      <c r="BI88" s="234">
        <f t="shared" si="23"/>
        <v>9477.6801650043144</v>
      </c>
      <c r="BJ88" s="234">
        <f t="shared" si="24"/>
        <v>3362.5121107309028</v>
      </c>
      <c r="BK88" s="237">
        <f t="shared" si="25"/>
        <v>24007.25149304355</v>
      </c>
    </row>
    <row r="89" spans="1:63" ht="27">
      <c r="A89" s="65">
        <v>69</v>
      </c>
      <c r="B89" s="66" t="s">
        <v>1184</v>
      </c>
      <c r="C89" s="55" t="s">
        <v>1100</v>
      </c>
      <c r="D89" s="3" t="s">
        <v>1095</v>
      </c>
      <c r="E89" s="159">
        <v>0</v>
      </c>
      <c r="F89" s="64">
        <v>2</v>
      </c>
      <c r="G89" s="64">
        <v>40</v>
      </c>
      <c r="H89" s="64">
        <v>2</v>
      </c>
      <c r="I89" s="64">
        <v>38.333333333333336</v>
      </c>
      <c r="J89" s="64">
        <v>1.3333333333333333</v>
      </c>
      <c r="K89" s="64">
        <v>28.666666666666668</v>
      </c>
      <c r="L89" s="64">
        <v>1.6666666666666667</v>
      </c>
      <c r="M89" s="64">
        <v>34</v>
      </c>
      <c r="N89" s="64">
        <v>7</v>
      </c>
      <c r="O89" s="64">
        <v>141</v>
      </c>
      <c r="P89" s="64">
        <v>2</v>
      </c>
      <c r="Q89" s="64">
        <v>38.333333333333336</v>
      </c>
      <c r="R89" s="64">
        <v>1.3333333333333333</v>
      </c>
      <c r="S89" s="64">
        <v>32</v>
      </c>
      <c r="T89" s="64">
        <v>1</v>
      </c>
      <c r="U89" s="64">
        <v>23.666666666666668</v>
      </c>
      <c r="V89" s="64">
        <v>1</v>
      </c>
      <c r="W89" s="64">
        <v>18.333333333333332</v>
      </c>
      <c r="X89" s="64">
        <v>1</v>
      </c>
      <c r="Y89" s="64">
        <v>17.666666666666668</v>
      </c>
      <c r="Z89" s="64">
        <v>6.333333333333333</v>
      </c>
      <c r="AA89" s="64">
        <v>130</v>
      </c>
      <c r="AB89" s="64">
        <v>1</v>
      </c>
      <c r="AC89" s="64">
        <v>28</v>
      </c>
      <c r="AD89" s="64">
        <v>1</v>
      </c>
      <c r="AE89" s="64">
        <v>23</v>
      </c>
      <c r="AF89" s="64">
        <v>1.6666666666666667</v>
      </c>
      <c r="AG89" s="64">
        <v>26.666666666666668</v>
      </c>
      <c r="AH89" s="64">
        <v>3.6666666666666665</v>
      </c>
      <c r="AI89" s="64">
        <v>77.666666666666671</v>
      </c>
      <c r="AJ89" s="64">
        <v>17</v>
      </c>
      <c r="AK89" s="64">
        <v>348.66666666666669</v>
      </c>
      <c r="AL89" s="3" t="str">
        <f t="shared" si="26"/>
        <v>k</v>
      </c>
      <c r="AM89" s="3">
        <f>IF(D89="հ",1,IF(D89="լ",Norms!$B$10,IF(D89="բլ",Norms!$B$11,IF(D89="Մ",Norms!$B$12))))</f>
        <v>1</v>
      </c>
      <c r="AN89" s="224">
        <f>E89*Norms!$E$36/1000</f>
        <v>0</v>
      </c>
      <c r="AO89" s="138">
        <f>AM89*IF(AL89="k",(O89*Norms!$H$40)*Norms!$E$36,0)/1000</f>
        <v>15107.267066450173</v>
      </c>
      <c r="AP89" s="138">
        <f>AM89*IF(AL89="k",(AA89*Norms!$H$41)*Norms!$E$36,0)/1000</f>
        <v>18647.383636226234</v>
      </c>
      <c r="AQ89" s="138">
        <f>AM89*IF(AL89="k",(AI89*Norms!$H$42)*Norms!$E$36,0)/1000</f>
        <v>13857.839884257435</v>
      </c>
      <c r="AR89" s="229">
        <f>AM89*IF(AL89="t",(N89*Norms!$D$44)*Norms!$E$34*12+O89*Norms!$E$35,0)/1000</f>
        <v>0</v>
      </c>
      <c r="AS89" s="229">
        <f>AM89*IF(AL89="t",(Z89*Norms!$D$50*Norms!$E$34*12+AA89*Norms!$E$35),0)/1000</f>
        <v>0</v>
      </c>
      <c r="AT89" s="229">
        <f>AM89*IF(AL89="t",(AH89*Norms!$D$54)*Norms!$E$34*12+AI89*Norms!$E$35,0)/1000</f>
        <v>0</v>
      </c>
      <c r="AU89" s="138">
        <f>IF(AK89&lt;=100,Norms!$G$7,IF(AK89&lt;=300,Norms!$H$7,Norms!$I$7))</f>
        <v>21670.5</v>
      </c>
      <c r="AV89" s="139">
        <f t="shared" si="16"/>
        <v>69282.99058693384</v>
      </c>
      <c r="AW89" s="132"/>
      <c r="AX89" s="132"/>
      <c r="AY89" s="134">
        <f t="shared" si="15"/>
        <v>141</v>
      </c>
      <c r="AZ89" s="134">
        <f>IF(AY89&lt;Snund!$B$5,Snund!$B$3*Snund!$B$4*$AX$3+Snund!$B$7*$AW$3*AY89/1000,AY89*Snund!$B$8*$AW$3/1000)</f>
        <v>3519.09</v>
      </c>
      <c r="BA89" s="134">
        <f t="shared" si="17"/>
        <v>0</v>
      </c>
      <c r="BB89" s="134">
        <f t="shared" si="18"/>
        <v>3519.09</v>
      </c>
      <c r="BC89" s="134">
        <f t="shared" si="19"/>
        <v>3316.32</v>
      </c>
      <c r="BD89" s="176">
        <f>AA89*0.1*'Dasagirq_10%'!$B$3/1000</f>
        <v>86.424000000000007</v>
      </c>
      <c r="BE89" s="176">
        <f>AI89*0.1*'Dasagirq_10%'!$B$4/1000</f>
        <v>62.780296666666679</v>
      </c>
      <c r="BF89" s="231">
        <f t="shared" si="20"/>
        <v>149.20429666666669</v>
      </c>
      <c r="BG89" s="234">
        <f t="shared" si="21"/>
        <v>0</v>
      </c>
      <c r="BH89" s="234">
        <f t="shared" si="22"/>
        <v>27549.504125273703</v>
      </c>
      <c r="BI89" s="234">
        <f t="shared" si="23"/>
        <v>26807.131165637998</v>
      </c>
      <c r="BJ89" s="234">
        <f t="shared" si="24"/>
        <v>18594.649592688809</v>
      </c>
      <c r="BK89" s="237">
        <f t="shared" si="25"/>
        <v>72951.284883600514</v>
      </c>
    </row>
    <row r="90" spans="1:63" ht="27">
      <c r="A90" s="65">
        <v>75</v>
      </c>
      <c r="B90" s="66" t="s">
        <v>1185</v>
      </c>
      <c r="C90" s="55" t="s">
        <v>1100</v>
      </c>
      <c r="D90" s="3" t="s">
        <v>1095</v>
      </c>
      <c r="E90" s="159">
        <v>0</v>
      </c>
      <c r="F90" s="64">
        <v>0.5</v>
      </c>
      <c r="G90" s="64">
        <v>1.6666666666666667</v>
      </c>
      <c r="H90" s="64">
        <v>0.5</v>
      </c>
      <c r="I90" s="64">
        <v>2.6666666666666665</v>
      </c>
      <c r="J90" s="64">
        <v>0.5</v>
      </c>
      <c r="K90" s="64">
        <v>1.6666666666666667</v>
      </c>
      <c r="L90" s="64">
        <v>0.5</v>
      </c>
      <c r="M90" s="64">
        <v>1.6666666666666667</v>
      </c>
      <c r="N90" s="64">
        <v>2</v>
      </c>
      <c r="O90" s="64">
        <v>7.666666666666667</v>
      </c>
      <c r="P90" s="64">
        <v>0.5</v>
      </c>
      <c r="Q90" s="64">
        <v>2</v>
      </c>
      <c r="R90" s="64">
        <v>0.5</v>
      </c>
      <c r="S90" s="64">
        <v>2.6666666666666665</v>
      </c>
      <c r="T90" s="64">
        <v>0.5</v>
      </c>
      <c r="U90" s="64">
        <v>4.333333333333333</v>
      </c>
      <c r="V90" s="64">
        <v>0.16666666666666666</v>
      </c>
      <c r="W90" s="64">
        <v>1.6666666666666667</v>
      </c>
      <c r="X90" s="64">
        <v>0.33333333333333331</v>
      </c>
      <c r="Y90" s="64">
        <v>1.3333333333333333</v>
      </c>
      <c r="Z90" s="64">
        <v>2</v>
      </c>
      <c r="AA90" s="64">
        <v>12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4</v>
      </c>
      <c r="AK90" s="64">
        <v>19.666666666666668</v>
      </c>
      <c r="AL90" s="3" t="str">
        <f t="shared" si="26"/>
        <v>k</v>
      </c>
      <c r="AM90" s="3">
        <v>1</v>
      </c>
      <c r="AN90" s="224">
        <f>E90*Norms!$E$36/1000</f>
        <v>0</v>
      </c>
      <c r="AO90" s="138">
        <f>AM90*IF(AL90="k",(O90*Norms!$H$40)*Norms!$E$36,0)/1000</f>
        <v>821.4353251261324</v>
      </c>
      <c r="AP90" s="138">
        <f>AM90*IF(AL90="k",(AA90*Norms!$H$41)*Norms!$E$36,0)/1000</f>
        <v>1721.2969510362673</v>
      </c>
      <c r="AQ90" s="138">
        <f>AM90*IF(AL90="k",(AI90*Norms!$H$42)*Norms!$E$36,0)/1000</f>
        <v>0</v>
      </c>
      <c r="AR90" s="229">
        <f>AM90*IF(AL90="t",(N90*Norms!$D$44)*Norms!$E$34*12+O90*Norms!$E$35,0)/1000</f>
        <v>0</v>
      </c>
      <c r="AS90" s="229">
        <f>AM90*IF(AL90="t",(Z90*Norms!$D$50*Norms!$E$34*12+AA90*Norms!$E$35),0)/1000</f>
        <v>0</v>
      </c>
      <c r="AT90" s="229">
        <f>AM90*IF(AL90="t",(AH90*Norms!$D$54)*Norms!$E$34*12+AI90*Norms!$E$35,0)/1000</f>
        <v>0</v>
      </c>
      <c r="AU90" s="138">
        <f>IF(AK90&lt;=100,Norms!$G$7,IF(AK90&lt;=300,Norms!$H$7,Norms!$I$7))</f>
        <v>13246.5</v>
      </c>
      <c r="AV90" s="139">
        <f t="shared" si="16"/>
        <v>15789.2322761624</v>
      </c>
      <c r="AW90" s="132"/>
      <c r="AX90" s="132"/>
      <c r="AY90" s="134">
        <f t="shared" si="15"/>
        <v>7.666666666666667</v>
      </c>
      <c r="AZ90" s="134">
        <f>IF(AY90&lt;Snund!$B$5,Snund!$B$3*Snund!$B$4*$AX$3+Snund!$B$7*$AW$3*AY90/1000,AY90*Snund!$B$8*$AW$3/1000)</f>
        <v>831.08999999999992</v>
      </c>
      <c r="BA90" s="134">
        <f t="shared" si="17"/>
        <v>0</v>
      </c>
      <c r="BB90" s="134">
        <f t="shared" si="18"/>
        <v>831.08999999999992</v>
      </c>
      <c r="BC90" s="134">
        <f t="shared" si="19"/>
        <v>180.32000000000002</v>
      </c>
      <c r="BD90" s="176">
        <f>AA90*0.1*'Dasagirq_10%'!$B$3/1000</f>
        <v>7.9776000000000016</v>
      </c>
      <c r="BE90" s="176">
        <f>AI90*0.1*'Dasagirq_10%'!$B$4/1000</f>
        <v>0</v>
      </c>
      <c r="BF90" s="231">
        <f t="shared" si="20"/>
        <v>7.9776000000000016</v>
      </c>
      <c r="BG90" s="234">
        <f t="shared" si="21"/>
        <v>0</v>
      </c>
      <c r="BH90" s="234">
        <f t="shared" si="22"/>
        <v>8275.7753251261329</v>
      </c>
      <c r="BI90" s="234">
        <f t="shared" si="23"/>
        <v>8352.5245510362674</v>
      </c>
      <c r="BJ90" s="234">
        <f t="shared" si="24"/>
        <v>0</v>
      </c>
      <c r="BK90" s="237">
        <f t="shared" si="25"/>
        <v>16628.2998761624</v>
      </c>
    </row>
    <row r="91" spans="1:63" ht="27">
      <c r="A91" s="65">
        <v>81</v>
      </c>
      <c r="B91" s="66" t="s">
        <v>1186</v>
      </c>
      <c r="C91" s="55" t="s">
        <v>1100</v>
      </c>
      <c r="D91" s="3" t="s">
        <v>1095</v>
      </c>
      <c r="E91" s="159">
        <v>27.666666666666668</v>
      </c>
      <c r="F91" s="64">
        <v>1</v>
      </c>
      <c r="G91" s="64">
        <v>12</v>
      </c>
      <c r="H91" s="64">
        <v>1</v>
      </c>
      <c r="I91" s="64">
        <v>9.3333333333333339</v>
      </c>
      <c r="J91" s="64">
        <v>1</v>
      </c>
      <c r="K91" s="64">
        <v>7.666666666666667</v>
      </c>
      <c r="L91" s="64">
        <v>1</v>
      </c>
      <c r="M91" s="64">
        <v>8.6666666666666661</v>
      </c>
      <c r="N91" s="64">
        <v>4</v>
      </c>
      <c r="O91" s="64">
        <v>37.666666666666664</v>
      </c>
      <c r="P91" s="64">
        <v>1</v>
      </c>
      <c r="Q91" s="64">
        <v>8.3333333333333339</v>
      </c>
      <c r="R91" s="64">
        <v>1</v>
      </c>
      <c r="S91" s="64">
        <v>8.6666666666666661</v>
      </c>
      <c r="T91" s="64">
        <v>0.33333333333333331</v>
      </c>
      <c r="U91" s="64">
        <v>3</v>
      </c>
      <c r="V91" s="64">
        <v>0.66666666666666663</v>
      </c>
      <c r="W91" s="64">
        <v>2.6666666666666665</v>
      </c>
      <c r="X91" s="64">
        <v>1</v>
      </c>
      <c r="Y91" s="64">
        <v>6</v>
      </c>
      <c r="Z91" s="64">
        <v>4</v>
      </c>
      <c r="AA91" s="64">
        <v>28.666666666666668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8</v>
      </c>
      <c r="AK91" s="64">
        <v>66.333333333333329</v>
      </c>
      <c r="AL91" s="3" t="str">
        <f t="shared" si="26"/>
        <v>k</v>
      </c>
      <c r="AM91" s="3">
        <f>IF(D91="հ",1,IF(D91="լ",Norms!$B$10,IF(D91="բլ",Norms!$B$11,IF(D91="Մ",Norms!$B$12))))</f>
        <v>1</v>
      </c>
      <c r="AN91" s="224">
        <f>E91*Norms!$E$36/1000</f>
        <v>2964.3100863247382</v>
      </c>
      <c r="AO91" s="138">
        <f>AM91*IF(AL91="k",(O91*Norms!$H$40)*Norms!$E$36,0)/1000</f>
        <v>4035.747466924041</v>
      </c>
      <c r="AP91" s="138">
        <f>AM91*IF(AL91="k",(AA91*Norms!$H$41)*Norms!$E$36,0)/1000</f>
        <v>4111.9871608088615</v>
      </c>
      <c r="AQ91" s="138">
        <f>AM91*IF(AL91="k",(AI91*Norms!$H$42)*Norms!$E$36,0)/1000</f>
        <v>0</v>
      </c>
      <c r="AR91" s="229">
        <f>AM91*IF(AL91="t",(N91*Norms!$D$44)*Norms!$E$34*12+O91*Norms!$E$35,0)/1000</f>
        <v>0</v>
      </c>
      <c r="AS91" s="229">
        <f>AM91*IF(AL91="t",(Z91*Norms!$D$50*Norms!$E$34*12+AA91*Norms!$E$35),0)/1000</f>
        <v>0</v>
      </c>
      <c r="AT91" s="229">
        <f>AM91*IF(AL91="t",(AH91*Norms!$D$54)*Norms!$E$34*12+AI91*Norms!$E$35,0)/1000</f>
        <v>0</v>
      </c>
      <c r="AU91" s="138">
        <f>IF(AK91&lt;=100,Norms!$G$7,IF(AK91&lt;=300,Norms!$H$7,Norms!$I$7))</f>
        <v>13246.5</v>
      </c>
      <c r="AV91" s="139">
        <f t="shared" si="16"/>
        <v>21394.234627732902</v>
      </c>
      <c r="AW91" s="132"/>
      <c r="AX91" s="132"/>
      <c r="AY91" s="134">
        <f t="shared" si="15"/>
        <v>65.333333333333329</v>
      </c>
      <c r="AZ91" s="134">
        <f>IF(AY91&lt;Snund!$B$5,Snund!$B$3*Snund!$B$4*$AX$3+Snund!$B$7*$AW$3*AY91/1000,AY91*Snund!$B$8*$AW$3/1000)</f>
        <v>1993.6499999999999</v>
      </c>
      <c r="BA91" s="134">
        <f t="shared" si="17"/>
        <v>844.2497448979592</v>
      </c>
      <c r="BB91" s="134">
        <f t="shared" si="18"/>
        <v>1149.4002551020408</v>
      </c>
      <c r="BC91" s="134">
        <f t="shared" si="19"/>
        <v>1536.64</v>
      </c>
      <c r="BD91" s="176">
        <f>AA91*0.1*'Dasagirq_10%'!$B$3/1000</f>
        <v>19.057600000000001</v>
      </c>
      <c r="BE91" s="176">
        <f>AI91*0.1*'Dasagirq_10%'!$B$4/1000</f>
        <v>0</v>
      </c>
      <c r="BF91" s="231">
        <f t="shared" si="20"/>
        <v>19.057600000000001</v>
      </c>
      <c r="BG91" s="234">
        <f t="shared" si="21"/>
        <v>3808.5598312226975</v>
      </c>
      <c r="BH91" s="234">
        <f t="shared" si="22"/>
        <v>11808.39772202608</v>
      </c>
      <c r="BI91" s="234">
        <f t="shared" si="23"/>
        <v>10754.294760808862</v>
      </c>
      <c r="BJ91" s="234">
        <f t="shared" si="24"/>
        <v>0</v>
      </c>
      <c r="BK91" s="237">
        <f t="shared" si="25"/>
        <v>22562.692482834944</v>
      </c>
    </row>
    <row r="92" spans="1:63" ht="27">
      <c r="A92" s="65">
        <v>84</v>
      </c>
      <c r="B92" s="66" t="s">
        <v>1187</v>
      </c>
      <c r="C92" s="55" t="s">
        <v>1100</v>
      </c>
      <c r="D92" s="3" t="s">
        <v>1095</v>
      </c>
      <c r="E92" s="159">
        <v>36</v>
      </c>
      <c r="F92" s="64">
        <v>1</v>
      </c>
      <c r="G92" s="64">
        <v>31</v>
      </c>
      <c r="H92" s="64">
        <v>1</v>
      </c>
      <c r="I92" s="64">
        <v>22.333333333333332</v>
      </c>
      <c r="J92" s="64">
        <v>1</v>
      </c>
      <c r="K92" s="64">
        <v>25.666666666666668</v>
      </c>
      <c r="L92" s="64">
        <v>1.6666666666666667</v>
      </c>
      <c r="M92" s="64">
        <v>35.333333333333336</v>
      </c>
      <c r="N92" s="64">
        <v>4.666666666666667</v>
      </c>
      <c r="O92" s="64">
        <v>114.33333333333333</v>
      </c>
      <c r="P92" s="64">
        <v>1.3333333333333333</v>
      </c>
      <c r="Q92" s="64">
        <v>29.333333333333332</v>
      </c>
      <c r="R92" s="64">
        <v>1</v>
      </c>
      <c r="S92" s="64">
        <v>21.666666666666668</v>
      </c>
      <c r="T92" s="64">
        <v>1</v>
      </c>
      <c r="U92" s="64">
        <v>24</v>
      </c>
      <c r="V92" s="64">
        <v>1</v>
      </c>
      <c r="W92" s="64">
        <v>28.666666666666668</v>
      </c>
      <c r="X92" s="64">
        <v>1</v>
      </c>
      <c r="Y92" s="64">
        <v>26</v>
      </c>
      <c r="Z92" s="64">
        <v>5.333333333333333</v>
      </c>
      <c r="AA92" s="64">
        <v>129.66666666666666</v>
      </c>
      <c r="AB92" s="64">
        <v>1</v>
      </c>
      <c r="AC92" s="64">
        <v>25.333333333333332</v>
      </c>
      <c r="AD92" s="64">
        <v>1</v>
      </c>
      <c r="AE92" s="64">
        <v>20.666666666666668</v>
      </c>
      <c r="AF92" s="64">
        <v>1</v>
      </c>
      <c r="AG92" s="64">
        <v>16.666666666666668</v>
      </c>
      <c r="AH92" s="64">
        <v>3</v>
      </c>
      <c r="AI92" s="64">
        <v>62.666666666666664</v>
      </c>
      <c r="AJ92" s="64">
        <v>13</v>
      </c>
      <c r="AK92" s="64">
        <v>306.66666666666669</v>
      </c>
      <c r="AL92" s="3" t="str">
        <f t="shared" si="26"/>
        <v>k</v>
      </c>
      <c r="AM92" s="3">
        <f>IF(D92="հ",1,IF(D92="լ",Norms!$B$10,IF(D92="բլ",Norms!$B$11,IF(D92="Մ",Norms!$B$12))))</f>
        <v>1</v>
      </c>
      <c r="AN92" s="224">
        <f>E92*Norms!$E$36/1000</f>
        <v>3857.1745701574905</v>
      </c>
      <c r="AO92" s="138">
        <f>AM92*IF(AL92="k",(O92*Norms!$H$40)*Norms!$E$36,0)/1000</f>
        <v>12250.100718185364</v>
      </c>
      <c r="AP92" s="138">
        <f>AM92*IF(AL92="k",(AA92*Norms!$H$41)*Norms!$E$36,0)/1000</f>
        <v>18599.569832030778</v>
      </c>
      <c r="AQ92" s="138">
        <f>AM92*IF(AL92="k",(AI92*Norms!$H$42)*Norms!$E$36,0)/1000</f>
        <v>11181.433039658359</v>
      </c>
      <c r="AR92" s="229">
        <f>AM92*IF(AL92="t",(N92*Norms!$D$44)*Norms!$E$34*12+O92*Norms!$E$35,0)/1000</f>
        <v>0</v>
      </c>
      <c r="AS92" s="229">
        <f>AM92*IF(AL92="t",(Z92*Norms!$D$50*Norms!$E$34*12+AA92*Norms!$E$35),0)/1000</f>
        <v>0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21670.5</v>
      </c>
      <c r="AV92" s="139">
        <f t="shared" si="16"/>
        <v>63701.603589874503</v>
      </c>
      <c r="AW92" s="132"/>
      <c r="AX92" s="132"/>
      <c r="AY92" s="134">
        <f t="shared" si="15"/>
        <v>150.33333333333331</v>
      </c>
      <c r="AZ92" s="134">
        <f>IF(AY92&lt;Snund!$B$5,Snund!$B$3*Snund!$B$4*$AX$3+Snund!$B$7*$AW$3*AY92/1000,AY92*Snund!$B$8*$AW$3/1000)</f>
        <v>3707.2499999999991</v>
      </c>
      <c r="BA92" s="134">
        <f t="shared" si="17"/>
        <v>887.76718403547659</v>
      </c>
      <c r="BB92" s="134">
        <f t="shared" si="18"/>
        <v>2819.4828159645226</v>
      </c>
      <c r="BC92" s="134">
        <f t="shared" si="19"/>
        <v>3535.8399999999997</v>
      </c>
      <c r="BD92" s="176">
        <f>AA92*0.1*'Dasagirq_10%'!$B$3/1000</f>
        <v>86.202399999999997</v>
      </c>
      <c r="BE92" s="176">
        <f>AI92*0.1*'Dasagirq_10%'!$B$4/1000</f>
        <v>50.655346666666667</v>
      </c>
      <c r="BF92" s="231">
        <f t="shared" si="20"/>
        <v>136.85774666666666</v>
      </c>
      <c r="BG92" s="234">
        <f t="shared" si="21"/>
        <v>4744.941754192967</v>
      </c>
      <c r="BH92" s="234">
        <f t="shared" si="22"/>
        <v>22848.737380303734</v>
      </c>
      <c r="BI92" s="234">
        <f t="shared" si="23"/>
        <v>27576.233770492316</v>
      </c>
      <c r="BJ92" s="234">
        <f t="shared" si="24"/>
        <v>16232.973001709641</v>
      </c>
      <c r="BK92" s="237">
        <f t="shared" si="25"/>
        <v>66657.94415250569</v>
      </c>
    </row>
    <row r="93" spans="1:63" ht="27">
      <c r="A93" s="65">
        <v>85</v>
      </c>
      <c r="B93" s="66" t="s">
        <v>1188</v>
      </c>
      <c r="C93" s="55" t="s">
        <v>1100</v>
      </c>
      <c r="D93" s="3" t="s">
        <v>1095</v>
      </c>
      <c r="E93" s="159">
        <v>0</v>
      </c>
      <c r="F93" s="64">
        <v>1.3333333333333333</v>
      </c>
      <c r="G93" s="64">
        <v>36.333333333333336</v>
      </c>
      <c r="H93" s="64">
        <v>1</v>
      </c>
      <c r="I93" s="64">
        <v>21.333333333333332</v>
      </c>
      <c r="J93" s="64">
        <v>1</v>
      </c>
      <c r="K93" s="64">
        <v>18</v>
      </c>
      <c r="L93" s="64">
        <v>1</v>
      </c>
      <c r="M93" s="64">
        <v>24</v>
      </c>
      <c r="N93" s="64">
        <v>4.333333333333333</v>
      </c>
      <c r="O93" s="64">
        <v>99.666666666666671</v>
      </c>
      <c r="P93" s="64">
        <v>1.6666666666666667</v>
      </c>
      <c r="Q93" s="64">
        <v>33.666666666666664</v>
      </c>
      <c r="R93" s="64">
        <v>1.3333333333333333</v>
      </c>
      <c r="S93" s="64">
        <v>27.666666666666668</v>
      </c>
      <c r="T93" s="64">
        <v>1</v>
      </c>
      <c r="U93" s="64">
        <v>23</v>
      </c>
      <c r="V93" s="64">
        <v>1</v>
      </c>
      <c r="W93" s="64">
        <v>24.333333333333332</v>
      </c>
      <c r="X93" s="64">
        <v>1</v>
      </c>
      <c r="Y93" s="64">
        <v>26.333333333333332</v>
      </c>
      <c r="Z93" s="64">
        <v>6</v>
      </c>
      <c r="AA93" s="64">
        <v>135</v>
      </c>
      <c r="AB93" s="64">
        <v>1</v>
      </c>
      <c r="AC93" s="64">
        <v>24.333333333333332</v>
      </c>
      <c r="AD93" s="64">
        <v>1</v>
      </c>
      <c r="AE93" s="64">
        <v>15.666666666666666</v>
      </c>
      <c r="AF93" s="64">
        <v>1</v>
      </c>
      <c r="AG93" s="64">
        <v>13.333333333333334</v>
      </c>
      <c r="AH93" s="64">
        <v>3</v>
      </c>
      <c r="AI93" s="64">
        <v>53.333333333333336</v>
      </c>
      <c r="AJ93" s="64">
        <v>13.333333333333334</v>
      </c>
      <c r="AK93" s="64">
        <v>288</v>
      </c>
      <c r="AL93" s="3" t="str">
        <f t="shared" si="26"/>
        <v>k</v>
      </c>
      <c r="AM93" s="3">
        <f>IF(D93="հ",1,IF(D93="լ",Norms!$B$10,IF(D93="բլ",Norms!$B$11,IF(D93="Մ",Norms!$B$12))))</f>
        <v>1</v>
      </c>
      <c r="AN93" s="224">
        <f>E93*Norms!$E$36/1000</f>
        <v>0</v>
      </c>
      <c r="AO93" s="138">
        <f>AM93*IF(AL93="k",(O93*Norms!$H$40)*Norms!$E$36,0)/1000</f>
        <v>10678.65922663972</v>
      </c>
      <c r="AP93" s="138">
        <f>AM93*IF(AL93="k",(AA93*Norms!$H$41)*Norms!$E$36,0)/1000</f>
        <v>19364.590699158009</v>
      </c>
      <c r="AQ93" s="138">
        <f>AM93*IF(AL93="k",(AI93*Norms!$H$42)*Norms!$E$36,0)/1000</f>
        <v>9516.1132252411571</v>
      </c>
      <c r="AR93" s="229">
        <f>AM93*IF(AL93="t",(N93*Norms!$D$44)*Norms!$E$34*12+O93*Norms!$E$35,0)/1000</f>
        <v>0</v>
      </c>
      <c r="AS93" s="229">
        <f>AM93*IF(AL93="t",(Z93*Norms!$D$50*Norms!$E$34*12+AA93*Norms!$E$35),0)/1000</f>
        <v>0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16738.5</v>
      </c>
      <c r="AV93" s="139">
        <f t="shared" si="16"/>
        <v>56297.863151038888</v>
      </c>
      <c r="AW93" s="132"/>
      <c r="AX93" s="132"/>
      <c r="AY93" s="134">
        <f t="shared" si="15"/>
        <v>99.666666666666671</v>
      </c>
      <c r="AZ93" s="134">
        <f>IF(AY93&lt;Snund!$B$5,Snund!$B$3*Snund!$B$4*$AX$3+Snund!$B$7*$AW$3*AY93/1000,AY93*Snund!$B$8*$AW$3/1000)</f>
        <v>2685.81</v>
      </c>
      <c r="BA93" s="134">
        <f t="shared" si="17"/>
        <v>0</v>
      </c>
      <c r="BB93" s="134">
        <f t="shared" si="18"/>
        <v>2685.81</v>
      </c>
      <c r="BC93" s="134">
        <f t="shared" si="19"/>
        <v>2344.16</v>
      </c>
      <c r="BD93" s="176">
        <f>AA93*0.1*'Dasagirq_10%'!$B$3/1000</f>
        <v>89.748000000000005</v>
      </c>
      <c r="BE93" s="176">
        <f>AI93*0.1*'Dasagirq_10%'!$B$4/1000</f>
        <v>43.110933333333342</v>
      </c>
      <c r="BF93" s="231">
        <f t="shared" si="20"/>
        <v>132.85893333333334</v>
      </c>
      <c r="BG93" s="234">
        <f t="shared" si="21"/>
        <v>0</v>
      </c>
      <c r="BH93" s="234">
        <f t="shared" si="22"/>
        <v>18804.481726639722</v>
      </c>
      <c r="BI93" s="234">
        <f t="shared" si="23"/>
        <v>26986.663699158009</v>
      </c>
      <c r="BJ93" s="234">
        <f t="shared" si="24"/>
        <v>13325.386658574491</v>
      </c>
      <c r="BK93" s="237">
        <f t="shared" si="25"/>
        <v>59116.532084372222</v>
      </c>
    </row>
    <row r="94" spans="1:63" ht="27">
      <c r="A94" s="65">
        <v>86</v>
      </c>
      <c r="B94" s="66" t="s">
        <v>1189</v>
      </c>
      <c r="C94" s="55" t="s">
        <v>1100</v>
      </c>
      <c r="D94" s="3" t="s">
        <v>1095</v>
      </c>
      <c r="E94" s="159">
        <v>0</v>
      </c>
      <c r="F94" s="64">
        <v>1</v>
      </c>
      <c r="G94" s="64">
        <v>17.333333333333332</v>
      </c>
      <c r="H94" s="64">
        <v>1</v>
      </c>
      <c r="I94" s="64">
        <v>21.666666666666668</v>
      </c>
      <c r="J94" s="64">
        <v>1</v>
      </c>
      <c r="K94" s="64">
        <v>21.333333333333332</v>
      </c>
      <c r="L94" s="64">
        <v>1</v>
      </c>
      <c r="M94" s="64">
        <v>18.666666666666668</v>
      </c>
      <c r="N94" s="64">
        <v>4</v>
      </c>
      <c r="O94" s="64">
        <v>79</v>
      </c>
      <c r="P94" s="64">
        <v>1</v>
      </c>
      <c r="Q94" s="64">
        <v>12</v>
      </c>
      <c r="R94" s="64">
        <v>1</v>
      </c>
      <c r="S94" s="64">
        <v>13</v>
      </c>
      <c r="T94" s="64">
        <v>1</v>
      </c>
      <c r="U94" s="64">
        <v>15.666666666666666</v>
      </c>
      <c r="V94" s="64">
        <v>1</v>
      </c>
      <c r="W94" s="64">
        <v>14.666666666666666</v>
      </c>
      <c r="X94" s="64">
        <v>1</v>
      </c>
      <c r="Y94" s="64">
        <v>12.666666666666666</v>
      </c>
      <c r="Z94" s="64">
        <v>5</v>
      </c>
      <c r="AA94" s="64">
        <v>68</v>
      </c>
      <c r="AB94" s="64">
        <v>1</v>
      </c>
      <c r="AC94" s="64">
        <v>12.666666666666666</v>
      </c>
      <c r="AD94" s="64">
        <v>1</v>
      </c>
      <c r="AE94" s="64">
        <v>10.333333333333334</v>
      </c>
      <c r="AF94" s="64">
        <v>1</v>
      </c>
      <c r="AG94" s="64">
        <v>11</v>
      </c>
      <c r="AH94" s="64">
        <v>3</v>
      </c>
      <c r="AI94" s="64">
        <v>34</v>
      </c>
      <c r="AJ94" s="64">
        <v>12</v>
      </c>
      <c r="AK94" s="64">
        <v>181</v>
      </c>
      <c r="AL94" s="3" t="str">
        <f t="shared" si="26"/>
        <v>k</v>
      </c>
      <c r="AM94" s="3">
        <f>IF(D94="հ",1,IF(D94="լ",Norms!$B$10,IF(D94="բլ",Norms!$B$11,IF(D94="Մ",Norms!$B$12))))</f>
        <v>1</v>
      </c>
      <c r="AN94" s="224">
        <f>E94*Norms!$E$36/1000</f>
        <v>0</v>
      </c>
      <c r="AO94" s="138">
        <f>AM94*IF(AL94="k",(O94*Norms!$H$40)*Norms!$E$36,0)/1000</f>
        <v>8464.3553067344928</v>
      </c>
      <c r="AP94" s="138">
        <f>AM94*IF(AL94="k",(AA94*Norms!$H$41)*Norms!$E$36,0)/1000</f>
        <v>9754.0160558721818</v>
      </c>
      <c r="AQ94" s="138">
        <f>AM94*IF(AL94="k",(AI94*Norms!$H$42)*Norms!$E$36,0)/1000</f>
        <v>6066.5221810912371</v>
      </c>
      <c r="AR94" s="229">
        <f>AM94*IF(AL94="t",(N94*Norms!$D$44)*Norms!$E$34*12+O94*Norms!$E$35,0)/1000</f>
        <v>0</v>
      </c>
      <c r="AS94" s="229">
        <f>AM94*IF(AL94="t",(Z94*Norms!$D$50*Norms!$E$34*12+AA94*Norms!$E$35),0)/1000</f>
        <v>0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16738.5</v>
      </c>
      <c r="AV94" s="139">
        <f t="shared" si="16"/>
        <v>41023.393543697908</v>
      </c>
      <c r="AW94" s="132"/>
      <c r="AX94" s="132"/>
      <c r="AY94" s="134">
        <f t="shared" si="15"/>
        <v>79</v>
      </c>
      <c r="AZ94" s="134">
        <f>IF(AY94&lt;Snund!$B$5,Snund!$B$3*Snund!$B$4*$AX$3+Snund!$B$7*$AW$3*AY94/1000,AY94*Snund!$B$8*$AW$3/1000)</f>
        <v>2269.17</v>
      </c>
      <c r="BA94" s="134">
        <f t="shared" si="17"/>
        <v>0</v>
      </c>
      <c r="BB94" s="134">
        <f t="shared" si="18"/>
        <v>2269.17</v>
      </c>
      <c r="BC94" s="134">
        <f t="shared" si="19"/>
        <v>1858.08</v>
      </c>
      <c r="BD94" s="176">
        <f>AA94*0.1*'Dasagirq_10%'!$B$3/1000</f>
        <v>45.206400000000002</v>
      </c>
      <c r="BE94" s="176">
        <f>AI94*0.1*'Dasagirq_10%'!$B$4/1000</f>
        <v>27.483220000000006</v>
      </c>
      <c r="BF94" s="231">
        <f t="shared" si="20"/>
        <v>72.689620000000005</v>
      </c>
      <c r="BG94" s="234">
        <f t="shared" si="21"/>
        <v>0</v>
      </c>
      <c r="BH94" s="234">
        <f t="shared" si="22"/>
        <v>16313.025306734493</v>
      </c>
      <c r="BI94" s="234">
        <f t="shared" si="23"/>
        <v>16773.597455872183</v>
      </c>
      <c r="BJ94" s="234">
        <f t="shared" si="24"/>
        <v>10278.630401091237</v>
      </c>
      <c r="BK94" s="237">
        <f t="shared" si="25"/>
        <v>43365.253163697911</v>
      </c>
    </row>
    <row r="95" spans="1:63" ht="27">
      <c r="A95" s="65">
        <v>87</v>
      </c>
      <c r="B95" s="66" t="s">
        <v>1190</v>
      </c>
      <c r="C95" s="55" t="s">
        <v>1100</v>
      </c>
      <c r="D95" s="3" t="s">
        <v>1095</v>
      </c>
      <c r="E95" s="159">
        <v>28.333333333333332</v>
      </c>
      <c r="F95" s="64">
        <v>2</v>
      </c>
      <c r="G95" s="64">
        <v>59</v>
      </c>
      <c r="H95" s="64">
        <v>2</v>
      </c>
      <c r="I95" s="64">
        <v>51.333333333333336</v>
      </c>
      <c r="J95" s="64">
        <v>1.3333333333333333</v>
      </c>
      <c r="K95" s="64">
        <v>37</v>
      </c>
      <c r="L95" s="64">
        <v>1.6666666666666667</v>
      </c>
      <c r="M95" s="64">
        <v>38</v>
      </c>
      <c r="N95" s="64">
        <v>7</v>
      </c>
      <c r="O95" s="64">
        <v>185.33333333333334</v>
      </c>
      <c r="P95" s="64">
        <v>2</v>
      </c>
      <c r="Q95" s="64">
        <v>37.666666666666664</v>
      </c>
      <c r="R95" s="64">
        <v>2</v>
      </c>
      <c r="S95" s="64">
        <v>36</v>
      </c>
      <c r="T95" s="64">
        <v>1.3333333333333333</v>
      </c>
      <c r="U95" s="64">
        <v>31.333333333333332</v>
      </c>
      <c r="V95" s="64">
        <v>1</v>
      </c>
      <c r="W95" s="64">
        <v>32.333333333333336</v>
      </c>
      <c r="X95" s="64">
        <v>1.6666666666666667</v>
      </c>
      <c r="Y95" s="64">
        <v>37.333333333333336</v>
      </c>
      <c r="Z95" s="64">
        <v>8</v>
      </c>
      <c r="AA95" s="64">
        <v>174.66666666666666</v>
      </c>
      <c r="AB95" s="64">
        <v>1.3333333333333333</v>
      </c>
      <c r="AC95" s="64">
        <v>36.333333333333336</v>
      </c>
      <c r="AD95" s="64">
        <v>1</v>
      </c>
      <c r="AE95" s="64">
        <v>25</v>
      </c>
      <c r="AF95" s="64">
        <v>1</v>
      </c>
      <c r="AG95" s="64">
        <v>22.666666666666668</v>
      </c>
      <c r="AH95" s="64">
        <v>3.3333333333333335</v>
      </c>
      <c r="AI95" s="64">
        <v>84</v>
      </c>
      <c r="AJ95" s="64">
        <v>18.333333333333332</v>
      </c>
      <c r="AK95" s="64">
        <v>444</v>
      </c>
      <c r="AL95" s="3" t="str">
        <f t="shared" si="26"/>
        <v>k</v>
      </c>
      <c r="AM95" s="3">
        <f>IF(D95="հ",1,IF(D95="լ",Norms!$B$10,IF(D95="բլ",Norms!$B$11,IF(D95="Մ",Norms!$B$12))))</f>
        <v>1</v>
      </c>
      <c r="AN95" s="224">
        <f>E95*Norms!$E$36/1000</f>
        <v>3035.7392450313582</v>
      </c>
      <c r="AO95" s="138">
        <f>AM95*IF(AL95="k",(O95*Norms!$H$40)*Norms!$E$36,0)/1000</f>
        <v>19857.306120440415</v>
      </c>
      <c r="AP95" s="138">
        <f>AM95*IF(AL95="k",(AA95*Norms!$H$41)*Norms!$E$36,0)/1000</f>
        <v>25054.433398416782</v>
      </c>
      <c r="AQ95" s="138">
        <f>AM95*IF(AL95="k",(AI95*Norms!$H$42)*Norms!$E$36,0)/1000</f>
        <v>14987.87832975482</v>
      </c>
      <c r="AR95" s="229">
        <f>AM95*IF(AL95="t",(N95*Norms!$D$44)*Norms!$E$34*12+O95*Norms!$E$35,0)/1000</f>
        <v>0</v>
      </c>
      <c r="AS95" s="229">
        <f>AM95*IF(AL95="t",(Z95*Norms!$D$50*Norms!$E$34*12+AA95*Norms!$E$35),0)/1000</f>
        <v>0</v>
      </c>
      <c r="AT95" s="229">
        <f>AM95*IF(AL95="t",(AH95*Norms!$D$54)*Norms!$E$34*12+AI95*Norms!$E$35,0)/1000</f>
        <v>0</v>
      </c>
      <c r="AU95" s="138">
        <f>IF(AK95&lt;=100,Norms!$G$7,IF(AK95&lt;=300,Norms!$H$7,Norms!$I$7))</f>
        <v>21670.5</v>
      </c>
      <c r="AV95" s="139">
        <f t="shared" si="16"/>
        <v>81570.117848612019</v>
      </c>
      <c r="AW95" s="132"/>
      <c r="AX95" s="132"/>
      <c r="AY95" s="134">
        <f t="shared" si="15"/>
        <v>213.66666666666669</v>
      </c>
      <c r="AZ95" s="134">
        <f>IF(AY95&lt;Snund!$B$5,Snund!$B$3*Snund!$B$4*$AX$3+Snund!$B$7*$AW$3*AY95/1000,AY95*Snund!$B$8*$AW$3/1000)</f>
        <v>5025.4399999999996</v>
      </c>
      <c r="BA95" s="134">
        <f t="shared" si="17"/>
        <v>666.39999999999986</v>
      </c>
      <c r="BB95" s="134">
        <f t="shared" si="18"/>
        <v>4359.0399999999991</v>
      </c>
      <c r="BC95" s="134">
        <f t="shared" si="19"/>
        <v>5025.4399999999996</v>
      </c>
      <c r="BD95" s="176">
        <f>AA95*0.1*'Dasagirq_10%'!$B$3/1000</f>
        <v>116.11839999999999</v>
      </c>
      <c r="BE95" s="176">
        <f>AI95*0.1*'Dasagirq_10%'!$B$4/1000</f>
        <v>67.899720000000002</v>
      </c>
      <c r="BF95" s="231">
        <f t="shared" si="20"/>
        <v>184.01812000000001</v>
      </c>
      <c r="BG95" s="234">
        <f t="shared" si="21"/>
        <v>3702.1392450313579</v>
      </c>
      <c r="BH95" s="234">
        <f t="shared" si="22"/>
        <v>32490.537029531326</v>
      </c>
      <c r="BI95" s="234">
        <f t="shared" si="23"/>
        <v>34626.76998023496</v>
      </c>
      <c r="BJ95" s="234">
        <f t="shared" si="24"/>
        <v>18995.868958845731</v>
      </c>
      <c r="BK95" s="237">
        <f t="shared" si="25"/>
        <v>86113.17596861202</v>
      </c>
    </row>
    <row r="96" spans="1:63" ht="27">
      <c r="A96" s="65">
        <v>88</v>
      </c>
      <c r="B96" s="66" t="s">
        <v>1191</v>
      </c>
      <c r="C96" s="55" t="s">
        <v>1100</v>
      </c>
      <c r="D96" s="3" t="s">
        <v>1095</v>
      </c>
      <c r="E96" s="159">
        <v>0</v>
      </c>
      <c r="F96" s="64">
        <v>1</v>
      </c>
      <c r="G96" s="64">
        <v>30.666666666666668</v>
      </c>
      <c r="H96" s="64">
        <v>1.6666666666666667</v>
      </c>
      <c r="I96" s="64">
        <v>34</v>
      </c>
      <c r="J96" s="64">
        <v>2</v>
      </c>
      <c r="K96" s="64">
        <v>42.666666666666664</v>
      </c>
      <c r="L96" s="64">
        <v>2</v>
      </c>
      <c r="M96" s="64">
        <v>44</v>
      </c>
      <c r="N96" s="64">
        <v>6.666666666666667</v>
      </c>
      <c r="O96" s="64">
        <v>151.33333333333334</v>
      </c>
      <c r="P96" s="64">
        <v>2</v>
      </c>
      <c r="Q96" s="64">
        <v>43</v>
      </c>
      <c r="R96" s="64">
        <v>2</v>
      </c>
      <c r="S96" s="64">
        <v>40.333333333333336</v>
      </c>
      <c r="T96" s="64">
        <v>1.3333333333333333</v>
      </c>
      <c r="U96" s="64">
        <v>33</v>
      </c>
      <c r="V96" s="64">
        <v>1</v>
      </c>
      <c r="W96" s="64">
        <v>28</v>
      </c>
      <c r="X96" s="64">
        <v>1.6666666666666667</v>
      </c>
      <c r="Y96" s="64">
        <v>34.333333333333336</v>
      </c>
      <c r="Z96" s="64">
        <v>8</v>
      </c>
      <c r="AA96" s="64">
        <v>178.66666666666666</v>
      </c>
      <c r="AB96" s="64">
        <v>2</v>
      </c>
      <c r="AC96" s="64">
        <v>41.333333333333336</v>
      </c>
      <c r="AD96" s="64">
        <v>1.3333333333333333</v>
      </c>
      <c r="AE96" s="64">
        <v>29.666666666666668</v>
      </c>
      <c r="AF96" s="64">
        <v>1</v>
      </c>
      <c r="AG96" s="64">
        <v>17</v>
      </c>
      <c r="AH96" s="64">
        <v>4.333333333333333</v>
      </c>
      <c r="AI96" s="64">
        <v>88</v>
      </c>
      <c r="AJ96" s="64">
        <v>19</v>
      </c>
      <c r="AK96" s="64">
        <v>418</v>
      </c>
      <c r="AL96" s="3" t="str">
        <f t="shared" si="26"/>
        <v>k</v>
      </c>
      <c r="AM96" s="3">
        <f>IF(D96="հ",1,IF(D96="լ",Norms!$B$10,IF(D96="բլ",Norms!$B$11,IF(D96="Մ",Norms!$B$12))))</f>
        <v>1</v>
      </c>
      <c r="AN96" s="224">
        <f>E96*Norms!$E$36/1000</f>
        <v>0</v>
      </c>
      <c r="AO96" s="138">
        <f>AM96*IF(AL96="k",(O96*Norms!$H$40)*Norms!$E$36,0)/1000</f>
        <v>16214.419026402786</v>
      </c>
      <c r="AP96" s="138">
        <f>AM96*IF(AL96="k",(AA96*Norms!$H$41)*Norms!$E$36,0)/1000</f>
        <v>25628.199048762202</v>
      </c>
      <c r="AQ96" s="138">
        <f>AM96*IF(AL96="k",(AI96*Norms!$H$42)*Norms!$E$36,0)/1000</f>
        <v>15701.586821647907</v>
      </c>
      <c r="AR96" s="229">
        <f>AM96*IF(AL96="t",(N96*Norms!$D$44)*Norms!$E$34*12+O96*Norms!$E$35,0)/1000</f>
        <v>0</v>
      </c>
      <c r="AS96" s="229">
        <f>AM96*IF(AL96="t",(Z96*Norms!$D$50*Norms!$E$34*12+AA96*Norms!$E$35),0)/1000</f>
        <v>0</v>
      </c>
      <c r="AT96" s="229">
        <f>AM96*IF(AL96="t",(AH96*Norms!$D$54)*Norms!$E$34*12+AI96*Norms!$E$35,0)/1000</f>
        <v>0</v>
      </c>
      <c r="AU96" s="138">
        <f>IF(AK96&lt;=100,Norms!$G$7,IF(AK96&lt;=300,Norms!$H$7,Norms!$I$7))</f>
        <v>21670.5</v>
      </c>
      <c r="AV96" s="139">
        <f t="shared" si="16"/>
        <v>79214.704896812895</v>
      </c>
      <c r="AW96" s="132"/>
      <c r="AX96" s="132"/>
      <c r="AY96" s="134">
        <f t="shared" si="15"/>
        <v>151.33333333333334</v>
      </c>
      <c r="AZ96" s="134">
        <f>IF(AY96&lt;Snund!$B$5,Snund!$B$3*Snund!$B$4*$AX$3+Snund!$B$7*$AW$3*AY96/1000,AY96*Snund!$B$8*$AW$3/1000)</f>
        <v>3727.41</v>
      </c>
      <c r="BA96" s="134">
        <f t="shared" si="17"/>
        <v>0</v>
      </c>
      <c r="BB96" s="134">
        <f t="shared" si="18"/>
        <v>3727.41</v>
      </c>
      <c r="BC96" s="134">
        <f t="shared" si="19"/>
        <v>3559.36</v>
      </c>
      <c r="BD96" s="176">
        <f>AA96*0.1*'Dasagirq_10%'!$B$3/1000</f>
        <v>118.77760000000001</v>
      </c>
      <c r="BE96" s="176">
        <f>AI96*0.1*'Dasagirq_10%'!$B$4/1000</f>
        <v>71.133040000000008</v>
      </c>
      <c r="BF96" s="231">
        <f t="shared" si="20"/>
        <v>189.91064</v>
      </c>
      <c r="BG96" s="234">
        <f t="shared" si="21"/>
        <v>0</v>
      </c>
      <c r="BH96" s="234">
        <f t="shared" si="22"/>
        <v>27545.513236929102</v>
      </c>
      <c r="BI96" s="234">
        <f t="shared" si="23"/>
        <v>34871.397701393784</v>
      </c>
      <c r="BJ96" s="234">
        <f t="shared" si="24"/>
        <v>20715.114598490014</v>
      </c>
      <c r="BK96" s="237">
        <f t="shared" si="25"/>
        <v>83132.0255368129</v>
      </c>
    </row>
    <row r="97" spans="1:63" ht="27">
      <c r="A97" s="65">
        <v>89</v>
      </c>
      <c r="B97" s="66" t="s">
        <v>1192</v>
      </c>
      <c r="C97" s="55" t="s">
        <v>1100</v>
      </c>
      <c r="D97" s="3" t="s">
        <v>1095</v>
      </c>
      <c r="E97" s="159">
        <v>0</v>
      </c>
      <c r="F97" s="64">
        <v>1</v>
      </c>
      <c r="G97" s="64">
        <v>16.333333333333332</v>
      </c>
      <c r="H97" s="64">
        <v>1</v>
      </c>
      <c r="I97" s="64">
        <v>16</v>
      </c>
      <c r="J97" s="64">
        <v>1</v>
      </c>
      <c r="K97" s="64">
        <v>18</v>
      </c>
      <c r="L97" s="64">
        <v>1</v>
      </c>
      <c r="M97" s="64">
        <v>19.666666666666668</v>
      </c>
      <c r="N97" s="64">
        <v>4</v>
      </c>
      <c r="O97" s="64">
        <v>70</v>
      </c>
      <c r="P97" s="64">
        <v>1</v>
      </c>
      <c r="Q97" s="64">
        <v>18</v>
      </c>
      <c r="R97" s="64">
        <v>1</v>
      </c>
      <c r="S97" s="64">
        <v>20.333333333333332</v>
      </c>
      <c r="T97" s="64">
        <v>1</v>
      </c>
      <c r="U97" s="64">
        <v>18.666666666666668</v>
      </c>
      <c r="V97" s="64">
        <v>1</v>
      </c>
      <c r="W97" s="64">
        <v>11</v>
      </c>
      <c r="X97" s="64">
        <v>1</v>
      </c>
      <c r="Y97" s="64">
        <v>10</v>
      </c>
      <c r="Z97" s="64">
        <v>5</v>
      </c>
      <c r="AA97" s="64">
        <v>78</v>
      </c>
      <c r="AB97" s="64">
        <v>1</v>
      </c>
      <c r="AC97" s="64">
        <v>9.6666666666666661</v>
      </c>
      <c r="AD97" s="64">
        <v>1</v>
      </c>
      <c r="AE97" s="64">
        <v>9</v>
      </c>
      <c r="AF97" s="64">
        <v>1</v>
      </c>
      <c r="AG97" s="64">
        <v>7.666666666666667</v>
      </c>
      <c r="AH97" s="64">
        <v>3</v>
      </c>
      <c r="AI97" s="64">
        <v>26.333333333333332</v>
      </c>
      <c r="AJ97" s="64">
        <v>12</v>
      </c>
      <c r="AK97" s="64">
        <v>174.33333333333334</v>
      </c>
      <c r="AL97" s="3" t="str">
        <f t="shared" si="26"/>
        <v>k</v>
      </c>
      <c r="AM97" s="3">
        <f>IF(D97="հ",1,IF(D97="լ",Norms!$B$10,IF(D97="բլ",Norms!$B$11,IF(D97="Մ",Norms!$B$12))))</f>
        <v>1</v>
      </c>
      <c r="AN97" s="224">
        <f>E97*Norms!$E$36/1000</f>
        <v>0</v>
      </c>
      <c r="AO97" s="138">
        <f>AM97*IF(AL97="k",(O97*Norms!$H$40)*Norms!$E$36,0)/1000</f>
        <v>7500.061664195121</v>
      </c>
      <c r="AP97" s="138">
        <f>AM97*IF(AL97="k",(AA97*Norms!$H$41)*Norms!$E$36,0)/1000</f>
        <v>11188.430181735739</v>
      </c>
      <c r="AQ97" s="138">
        <f>AM97*IF(AL97="k",(AI97*Norms!$H$42)*Norms!$E$36,0)/1000</f>
        <v>4698.5809049628206</v>
      </c>
      <c r="AR97" s="229">
        <f>AM97*IF(AL97="t",(N97*Norms!$D$44)*Norms!$E$34*12+O97*Norms!$E$35,0)/1000</f>
        <v>0</v>
      </c>
      <c r="AS97" s="229">
        <f>AM97*IF(AL97="t",(Z97*Norms!$D$50*Norms!$E$34*12+AA97*Norms!$E$35),0)/1000</f>
        <v>0</v>
      </c>
      <c r="AT97" s="229">
        <f>AM97*IF(AL97="t",(AH97*Norms!$D$54)*Norms!$E$34*12+AI97*Norms!$E$35,0)/1000</f>
        <v>0</v>
      </c>
      <c r="AU97" s="138">
        <f>IF(AK97&lt;=100,Norms!$G$7,IF(AK97&lt;=300,Norms!$H$7,Norms!$I$7))</f>
        <v>16738.5</v>
      </c>
      <c r="AV97" s="139">
        <f t="shared" si="16"/>
        <v>40125.572750893683</v>
      </c>
      <c r="AW97" s="132"/>
      <c r="AX97" s="132"/>
      <c r="AY97" s="134">
        <f t="shared" si="15"/>
        <v>70</v>
      </c>
      <c r="AZ97" s="134">
        <f>IF(AY97&lt;Snund!$B$5,Snund!$B$3*Snund!$B$4*$AX$3+Snund!$B$7*$AW$3*AY97/1000,AY97*Snund!$B$8*$AW$3/1000)</f>
        <v>2087.73</v>
      </c>
      <c r="BA97" s="134">
        <f t="shared" si="17"/>
        <v>0</v>
      </c>
      <c r="BB97" s="134">
        <f t="shared" si="18"/>
        <v>2087.73</v>
      </c>
      <c r="BC97" s="134">
        <f t="shared" si="19"/>
        <v>1646.4</v>
      </c>
      <c r="BD97" s="176">
        <f>AA97*0.1*'Dasagirq_10%'!$B$3/1000</f>
        <v>51.854399999999998</v>
      </c>
      <c r="BE97" s="176">
        <f>AI97*0.1*'Dasagirq_10%'!$B$4/1000</f>
        <v>21.286023333333336</v>
      </c>
      <c r="BF97" s="231">
        <f t="shared" si="20"/>
        <v>73.140423333333331</v>
      </c>
      <c r="BG97" s="234">
        <f t="shared" si="21"/>
        <v>0</v>
      </c>
      <c r="BH97" s="234">
        <f t="shared" si="22"/>
        <v>15167.29166419512</v>
      </c>
      <c r="BI97" s="234">
        <f t="shared" si="23"/>
        <v>18214.659581735741</v>
      </c>
      <c r="BJ97" s="234">
        <f t="shared" si="24"/>
        <v>8904.4919282961546</v>
      </c>
      <c r="BK97" s="237">
        <f t="shared" si="25"/>
        <v>42286.443174227017</v>
      </c>
    </row>
    <row r="98" spans="1:63" ht="27">
      <c r="A98" s="65">
        <v>90</v>
      </c>
      <c r="B98" s="66" t="s">
        <v>1193</v>
      </c>
      <c r="C98" s="55" t="s">
        <v>1100</v>
      </c>
      <c r="D98" s="3" t="s">
        <v>1095</v>
      </c>
      <c r="E98" s="159">
        <v>20</v>
      </c>
      <c r="F98" s="64">
        <v>2</v>
      </c>
      <c r="G98" s="64">
        <v>34.333333333333336</v>
      </c>
      <c r="H98" s="64">
        <v>1.3333333333333333</v>
      </c>
      <c r="I98" s="64">
        <v>30</v>
      </c>
      <c r="J98" s="64">
        <v>1</v>
      </c>
      <c r="K98" s="64">
        <v>25.666666666666668</v>
      </c>
      <c r="L98" s="64">
        <v>1</v>
      </c>
      <c r="M98" s="64">
        <v>23.666666666666668</v>
      </c>
      <c r="N98" s="64">
        <v>5.333333333333333</v>
      </c>
      <c r="O98" s="64">
        <v>113.66666666666667</v>
      </c>
      <c r="P98" s="64">
        <v>1</v>
      </c>
      <c r="Q98" s="64">
        <v>31</v>
      </c>
      <c r="R98" s="64">
        <v>1</v>
      </c>
      <c r="S98" s="64">
        <v>29</v>
      </c>
      <c r="T98" s="64">
        <v>1</v>
      </c>
      <c r="U98" s="64">
        <v>25.333333333333332</v>
      </c>
      <c r="V98" s="64">
        <v>1</v>
      </c>
      <c r="W98" s="64">
        <v>22.333333333333332</v>
      </c>
      <c r="X98" s="64">
        <v>1</v>
      </c>
      <c r="Y98" s="64">
        <v>18.333333333333332</v>
      </c>
      <c r="Z98" s="64">
        <v>5</v>
      </c>
      <c r="AA98" s="64">
        <v>126</v>
      </c>
      <c r="AB98" s="64">
        <v>1</v>
      </c>
      <c r="AC98" s="64">
        <v>21</v>
      </c>
      <c r="AD98" s="64">
        <v>1</v>
      </c>
      <c r="AE98" s="64">
        <v>21.666666666666668</v>
      </c>
      <c r="AF98" s="64">
        <v>1</v>
      </c>
      <c r="AG98" s="64">
        <v>19.666666666666668</v>
      </c>
      <c r="AH98" s="64">
        <v>3</v>
      </c>
      <c r="AI98" s="64">
        <v>62.333333333333336</v>
      </c>
      <c r="AJ98" s="64">
        <v>13.333333333333334</v>
      </c>
      <c r="AK98" s="64">
        <v>302</v>
      </c>
      <c r="AL98" s="3" t="str">
        <f t="shared" si="26"/>
        <v>k</v>
      </c>
      <c r="AM98" s="3">
        <f>IF(D98="հ",1,IF(D98="լ",Norms!$B$10,IF(D98="բլ",Norms!$B$11,IF(D98="Մ",Norms!$B$12))))</f>
        <v>1</v>
      </c>
      <c r="AN98" s="224">
        <f>E98*Norms!$E$36/1000</f>
        <v>2142.8747611986059</v>
      </c>
      <c r="AO98" s="138">
        <f>AM98*IF(AL98="k",(O98*Norms!$H$40)*Norms!$E$36,0)/1000</f>
        <v>12178.671559478746</v>
      </c>
      <c r="AP98" s="138">
        <f>AM98*IF(AL98="k",(AA98*Norms!$H$41)*Norms!$E$36,0)/1000</f>
        <v>18073.617985880806</v>
      </c>
      <c r="AQ98" s="138">
        <f>AM98*IF(AL98="k",(AI98*Norms!$H$42)*Norms!$E$36,0)/1000</f>
        <v>11121.957332000602</v>
      </c>
      <c r="AR98" s="229">
        <f>AM98*IF(AL98="t",(N98*Norms!$D$44)*Norms!$E$34*12+O98*Norms!$E$35,0)/1000</f>
        <v>0</v>
      </c>
      <c r="AS98" s="229">
        <f>AM98*IF(AL98="t",(Z98*Norms!$D$50*Norms!$E$34*12+AA98*Norms!$E$35),0)/1000</f>
        <v>0</v>
      </c>
      <c r="AT98" s="229">
        <f>AM98*IF(AL98="t",(AH98*Norms!$D$54)*Norms!$E$34*12+AI98*Norms!$E$35,0)/1000</f>
        <v>0</v>
      </c>
      <c r="AU98" s="138">
        <f>IF(AK98&lt;=100,Norms!$G$7,IF(AK98&lt;=300,Norms!$H$7,Norms!$I$7))</f>
        <v>21670.5</v>
      </c>
      <c r="AV98" s="139">
        <f t="shared" si="16"/>
        <v>63044.746877360158</v>
      </c>
      <c r="AW98" s="132"/>
      <c r="AX98" s="132"/>
      <c r="AY98" s="134">
        <f t="shared" si="15"/>
        <v>133.66666666666669</v>
      </c>
      <c r="AZ98" s="134">
        <f>IF(AY98&lt;Snund!$B$5,Snund!$B$3*Snund!$B$4*$AX$3+Snund!$B$7*$AW$3*AY98/1000,AY98*Snund!$B$8*$AW$3/1000)</f>
        <v>3371.25</v>
      </c>
      <c r="BA98" s="134">
        <f t="shared" si="17"/>
        <v>504.42643391521187</v>
      </c>
      <c r="BB98" s="134">
        <f t="shared" si="18"/>
        <v>2866.8235660847877</v>
      </c>
      <c r="BC98" s="134">
        <f t="shared" si="19"/>
        <v>3143.8400000000006</v>
      </c>
      <c r="BD98" s="176">
        <f>AA98*0.1*'Dasagirq_10%'!$B$3/1000</f>
        <v>83.764800000000008</v>
      </c>
      <c r="BE98" s="176">
        <f>AI98*0.1*'Dasagirq_10%'!$B$4/1000</f>
        <v>50.385903333333346</v>
      </c>
      <c r="BF98" s="231">
        <f t="shared" si="20"/>
        <v>134.15070333333335</v>
      </c>
      <c r="BG98" s="234">
        <f t="shared" si="21"/>
        <v>2647.3011951138178</v>
      </c>
      <c r="BH98" s="234">
        <f t="shared" si="22"/>
        <v>23713.695125563529</v>
      </c>
      <c r="BI98" s="234">
        <f t="shared" si="23"/>
        <v>26283.820285880807</v>
      </c>
      <c r="BJ98" s="234">
        <f t="shared" si="24"/>
        <v>16048.205735333935</v>
      </c>
      <c r="BK98" s="237">
        <f t="shared" si="25"/>
        <v>66045.721146778276</v>
      </c>
    </row>
    <row r="99" spans="1:63" ht="27">
      <c r="A99" s="65">
        <v>91</v>
      </c>
      <c r="B99" s="66" t="s">
        <v>1194</v>
      </c>
      <c r="C99" s="55" t="s">
        <v>1100</v>
      </c>
      <c r="D99" s="3" t="s">
        <v>1095</v>
      </c>
      <c r="E99" s="159">
        <v>0</v>
      </c>
      <c r="F99" s="64">
        <v>1</v>
      </c>
      <c r="G99" s="64">
        <v>19.666666666666668</v>
      </c>
      <c r="H99" s="64">
        <v>1</v>
      </c>
      <c r="I99" s="64">
        <v>22</v>
      </c>
      <c r="J99" s="64">
        <v>1</v>
      </c>
      <c r="K99" s="64">
        <v>21</v>
      </c>
      <c r="L99" s="64">
        <v>1</v>
      </c>
      <c r="M99" s="64">
        <v>21.333333333333332</v>
      </c>
      <c r="N99" s="64">
        <v>4</v>
      </c>
      <c r="O99" s="64">
        <v>84</v>
      </c>
      <c r="P99" s="64">
        <v>1</v>
      </c>
      <c r="Q99" s="64">
        <v>20</v>
      </c>
      <c r="R99" s="64">
        <v>1</v>
      </c>
      <c r="S99" s="64">
        <v>19.666666666666668</v>
      </c>
      <c r="T99" s="64">
        <v>1</v>
      </c>
      <c r="U99" s="64">
        <v>19.333333333333332</v>
      </c>
      <c r="V99" s="64">
        <v>1</v>
      </c>
      <c r="W99" s="64">
        <v>21.666666666666668</v>
      </c>
      <c r="X99" s="64">
        <v>1</v>
      </c>
      <c r="Y99" s="64">
        <v>21.666666666666668</v>
      </c>
      <c r="Z99" s="64">
        <v>5</v>
      </c>
      <c r="AA99" s="64">
        <v>102.33333333333333</v>
      </c>
      <c r="AB99" s="64">
        <v>1</v>
      </c>
      <c r="AC99" s="64">
        <v>14.333333333333334</v>
      </c>
      <c r="AD99" s="64">
        <v>1</v>
      </c>
      <c r="AE99" s="64">
        <v>13.666666666666666</v>
      </c>
      <c r="AF99" s="64">
        <v>1</v>
      </c>
      <c r="AG99" s="64">
        <v>10.333333333333334</v>
      </c>
      <c r="AH99" s="64">
        <v>3</v>
      </c>
      <c r="AI99" s="64">
        <v>38.333333333333336</v>
      </c>
      <c r="AJ99" s="64">
        <v>12</v>
      </c>
      <c r="AK99" s="64">
        <v>224.66666666666666</v>
      </c>
      <c r="AL99" s="3" t="str">
        <f t="shared" si="26"/>
        <v>k</v>
      </c>
      <c r="AM99" s="3">
        <f>IF(D99="հ",1,IF(D99="լ",Norms!$B$10,IF(D99="բլ",Norms!$B$11,IF(D99="Մ",Norms!$B$12))))</f>
        <v>1</v>
      </c>
      <c r="AN99" s="224">
        <f>E99*Norms!$E$36/1000</f>
        <v>0</v>
      </c>
      <c r="AO99" s="138">
        <f>AM99*IF(AL99="k",(O99*Norms!$H$40)*Norms!$E$36,0)/1000</f>
        <v>9000.0739970341456</v>
      </c>
      <c r="AP99" s="138">
        <f>AM99*IF(AL99="k",(AA99*Norms!$H$41)*Norms!$E$36,0)/1000</f>
        <v>14678.837888003725</v>
      </c>
      <c r="AQ99" s="138">
        <f>AM99*IF(AL99="k",(AI99*Norms!$H$42)*Norms!$E$36,0)/1000</f>
        <v>6839.706380642082</v>
      </c>
      <c r="AR99" s="229">
        <f>AM99*IF(AL99="t",(N99*Norms!$D$44)*Norms!$E$34*12+O99*Norms!$E$35,0)/1000</f>
        <v>0</v>
      </c>
      <c r="AS99" s="229">
        <f>AM99*IF(AL99="t",(Z99*Norms!$D$50*Norms!$E$34*12+AA99*Norms!$E$35),0)/1000</f>
        <v>0</v>
      </c>
      <c r="AT99" s="229">
        <f>AM99*IF(AL99="t",(AH99*Norms!$D$54)*Norms!$E$34*12+AI99*Norms!$E$35,0)/1000</f>
        <v>0</v>
      </c>
      <c r="AU99" s="138">
        <f>IF(AK99&lt;=100,Norms!$G$7,IF(AK99&lt;=300,Norms!$H$7,Norms!$I$7))</f>
        <v>16738.5</v>
      </c>
      <c r="AV99" s="139">
        <f t="shared" si="16"/>
        <v>47257.11826567995</v>
      </c>
      <c r="AW99" s="132"/>
      <c r="AX99" s="132"/>
      <c r="AY99" s="134">
        <f t="shared" si="15"/>
        <v>84</v>
      </c>
      <c r="AZ99" s="134">
        <f>IF(AY99&lt;Snund!$B$5,Snund!$B$3*Snund!$B$4*$AX$3+Snund!$B$7*$AW$3*AY99/1000,AY99*Snund!$B$8*$AW$3/1000)</f>
        <v>2369.9700000000003</v>
      </c>
      <c r="BA99" s="134">
        <f t="shared" si="17"/>
        <v>0</v>
      </c>
      <c r="BB99" s="134">
        <f t="shared" si="18"/>
        <v>2369.9700000000003</v>
      </c>
      <c r="BC99" s="134">
        <f t="shared" si="19"/>
        <v>1975.68</v>
      </c>
      <c r="BD99" s="176">
        <f>AA99*0.1*'Dasagirq_10%'!$B$3/1000</f>
        <v>68.031200000000013</v>
      </c>
      <c r="BE99" s="176">
        <f>AI99*0.1*'Dasagirq_10%'!$B$4/1000</f>
        <v>30.985983333333337</v>
      </c>
      <c r="BF99" s="231">
        <f t="shared" si="20"/>
        <v>99.01718333333335</v>
      </c>
      <c r="BG99" s="234">
        <f t="shared" si="21"/>
        <v>0</v>
      </c>
      <c r="BH99" s="234">
        <f t="shared" si="22"/>
        <v>16949.543997034147</v>
      </c>
      <c r="BI99" s="234">
        <f t="shared" si="23"/>
        <v>21721.244088003728</v>
      </c>
      <c r="BJ99" s="234">
        <f t="shared" si="24"/>
        <v>11055.317363975415</v>
      </c>
      <c r="BK99" s="237">
        <f t="shared" si="25"/>
        <v>49726.105449013288</v>
      </c>
    </row>
    <row r="100" spans="1:63" ht="27">
      <c r="A100" s="65">
        <v>92</v>
      </c>
      <c r="B100" s="66" t="s">
        <v>1195</v>
      </c>
      <c r="C100" s="55" t="s">
        <v>1100</v>
      </c>
      <c r="D100" s="3" t="s">
        <v>1095</v>
      </c>
      <c r="E100" s="159">
        <v>0</v>
      </c>
      <c r="F100" s="64">
        <v>1</v>
      </c>
      <c r="G100" s="64">
        <v>20.666666666666668</v>
      </c>
      <c r="H100" s="64">
        <v>1</v>
      </c>
      <c r="I100" s="64">
        <v>16</v>
      </c>
      <c r="J100" s="64">
        <v>1</v>
      </c>
      <c r="K100" s="64">
        <v>18</v>
      </c>
      <c r="L100" s="64">
        <v>1</v>
      </c>
      <c r="M100" s="64">
        <v>21.333333333333332</v>
      </c>
      <c r="N100" s="64">
        <v>4</v>
      </c>
      <c r="O100" s="64">
        <v>76</v>
      </c>
      <c r="P100" s="64">
        <v>1</v>
      </c>
      <c r="Q100" s="64">
        <v>20</v>
      </c>
      <c r="R100" s="64">
        <v>1</v>
      </c>
      <c r="S100" s="64">
        <v>19</v>
      </c>
      <c r="T100" s="64">
        <v>1</v>
      </c>
      <c r="U100" s="64">
        <v>20.333333333333332</v>
      </c>
      <c r="V100" s="64">
        <v>1</v>
      </c>
      <c r="W100" s="64">
        <v>20.333333333333332</v>
      </c>
      <c r="X100" s="64">
        <v>1</v>
      </c>
      <c r="Y100" s="64">
        <v>14</v>
      </c>
      <c r="Z100" s="64">
        <v>5</v>
      </c>
      <c r="AA100" s="64">
        <v>93.666666666666671</v>
      </c>
      <c r="AB100" s="64">
        <v>1</v>
      </c>
      <c r="AC100" s="64">
        <v>11.666666666666666</v>
      </c>
      <c r="AD100" s="64">
        <v>1</v>
      </c>
      <c r="AE100" s="64">
        <v>13.333333333333334</v>
      </c>
      <c r="AF100" s="64">
        <v>1</v>
      </c>
      <c r="AG100" s="64">
        <v>12</v>
      </c>
      <c r="AH100" s="64">
        <v>3</v>
      </c>
      <c r="AI100" s="64">
        <v>37</v>
      </c>
      <c r="AJ100" s="64">
        <v>12</v>
      </c>
      <c r="AK100" s="64">
        <v>206.66666666666666</v>
      </c>
      <c r="AL100" s="3" t="str">
        <f t="shared" si="26"/>
        <v>k</v>
      </c>
      <c r="AM100" s="3">
        <f>IF(D100="հ",1,IF(D100="լ",Norms!$B$10,IF(D100="բլ",Norms!$B$11,IF(D100="Մ",Norms!$B$12))))</f>
        <v>1</v>
      </c>
      <c r="AN100" s="224">
        <f>E100*Norms!$E$36/1000</f>
        <v>0</v>
      </c>
      <c r="AO100" s="138">
        <f>AM100*IF(AL100="k",(O100*Norms!$H$40)*Norms!$E$36,0)/1000</f>
        <v>8142.9240925547028</v>
      </c>
      <c r="AP100" s="138">
        <f>AM100*IF(AL100="k",(AA100*Norms!$H$41)*Norms!$E$36,0)/1000</f>
        <v>13435.678978921978</v>
      </c>
      <c r="AQ100" s="138">
        <f>AM100*IF(AL100="k",(AI100*Norms!$H$42)*Norms!$E$36,0)/1000</f>
        <v>6601.8035500110518</v>
      </c>
      <c r="AR100" s="229">
        <f>AM100*IF(AL100="t",(N100*Norms!$D$44)*Norms!$E$34*12+O100*Norms!$E$35,0)/1000</f>
        <v>0</v>
      </c>
      <c r="AS100" s="229">
        <f>AM100*IF(AL100="t",(Z100*Norms!$D$50*Norms!$E$34*12+AA100*Norms!$E$35),0)/1000</f>
        <v>0</v>
      </c>
      <c r="AT100" s="229">
        <f>AM100*IF(AL100="t",(AH100*Norms!$D$54)*Norms!$E$34*12+AI100*Norms!$E$35,0)/1000</f>
        <v>0</v>
      </c>
      <c r="AU100" s="138">
        <f>IF(AK100&lt;=100,Norms!$G$7,IF(AK100&lt;=300,Norms!$H$7,Norms!$I$7))</f>
        <v>16738.5</v>
      </c>
      <c r="AV100" s="139">
        <f t="shared" si="16"/>
        <v>44918.906621487738</v>
      </c>
      <c r="AW100" s="132"/>
      <c r="AX100" s="132"/>
      <c r="AY100" s="134">
        <f t="shared" si="15"/>
        <v>76</v>
      </c>
      <c r="AZ100" s="134">
        <f>IF(AY100&lt;Snund!$B$5,Snund!$B$3*Snund!$B$4*$AX$3+Snund!$B$7*$AW$3*AY100/1000,AY100*Snund!$B$8*$AW$3/1000)</f>
        <v>2208.69</v>
      </c>
      <c r="BA100" s="134">
        <f t="shared" si="17"/>
        <v>0</v>
      </c>
      <c r="BB100" s="134">
        <f t="shared" si="18"/>
        <v>2208.69</v>
      </c>
      <c r="BC100" s="134">
        <f t="shared" si="19"/>
        <v>1787.52</v>
      </c>
      <c r="BD100" s="176">
        <f>AA100*0.1*'Dasagirq_10%'!$B$3/1000</f>
        <v>62.269600000000004</v>
      </c>
      <c r="BE100" s="176">
        <f>AI100*0.1*'Dasagirq_10%'!$B$4/1000</f>
        <v>29.908210000000004</v>
      </c>
      <c r="BF100" s="231">
        <f t="shared" si="20"/>
        <v>92.177810000000008</v>
      </c>
      <c r="BG100" s="234">
        <f t="shared" si="21"/>
        <v>0</v>
      </c>
      <c r="BH100" s="234">
        <f t="shared" si="22"/>
        <v>15931.114092554702</v>
      </c>
      <c r="BI100" s="234">
        <f t="shared" si="23"/>
        <v>20472.323578921976</v>
      </c>
      <c r="BJ100" s="234">
        <f t="shared" si="24"/>
        <v>10816.336760011052</v>
      </c>
      <c r="BK100" s="237">
        <f t="shared" si="25"/>
        <v>47219.774431487727</v>
      </c>
    </row>
    <row r="101" spans="1:63" ht="27">
      <c r="A101" s="65">
        <v>93</v>
      </c>
      <c r="B101" s="66" t="s">
        <v>1196</v>
      </c>
      <c r="C101" s="55" t="s">
        <v>1100</v>
      </c>
      <c r="D101" s="3" t="s">
        <v>1095</v>
      </c>
      <c r="E101" s="159">
        <v>29</v>
      </c>
      <c r="F101" s="64">
        <v>2</v>
      </c>
      <c r="G101" s="64">
        <v>38.666666666666664</v>
      </c>
      <c r="H101" s="64">
        <v>1.3333333333333333</v>
      </c>
      <c r="I101" s="64">
        <v>27.333333333333332</v>
      </c>
      <c r="J101" s="64">
        <v>1</v>
      </c>
      <c r="K101" s="64">
        <v>28</v>
      </c>
      <c r="L101" s="64">
        <v>1.6666666666666667</v>
      </c>
      <c r="M101" s="64">
        <v>35.666666666666664</v>
      </c>
      <c r="N101" s="64">
        <v>6</v>
      </c>
      <c r="O101" s="64">
        <v>129.66666666666666</v>
      </c>
      <c r="P101" s="64">
        <v>2</v>
      </c>
      <c r="Q101" s="64">
        <v>38</v>
      </c>
      <c r="R101" s="64">
        <v>1.3333333333333333</v>
      </c>
      <c r="S101" s="64">
        <v>31.333333333333332</v>
      </c>
      <c r="T101" s="64">
        <v>1</v>
      </c>
      <c r="U101" s="64">
        <v>23.333333333333332</v>
      </c>
      <c r="V101" s="64">
        <v>1</v>
      </c>
      <c r="W101" s="64">
        <v>29</v>
      </c>
      <c r="X101" s="64">
        <v>1</v>
      </c>
      <c r="Y101" s="64">
        <v>29.666666666666668</v>
      </c>
      <c r="Z101" s="64">
        <v>6.333333333333333</v>
      </c>
      <c r="AA101" s="64">
        <v>151.33333333333334</v>
      </c>
      <c r="AB101" s="64">
        <v>1</v>
      </c>
      <c r="AC101" s="64">
        <v>25.333333333333332</v>
      </c>
      <c r="AD101" s="64">
        <v>1</v>
      </c>
      <c r="AE101" s="64">
        <v>28</v>
      </c>
      <c r="AF101" s="64">
        <v>1</v>
      </c>
      <c r="AG101" s="64">
        <v>19.333333333333332</v>
      </c>
      <c r="AH101" s="64">
        <v>3</v>
      </c>
      <c r="AI101" s="64">
        <v>72.666666666666671</v>
      </c>
      <c r="AJ101" s="64">
        <v>15.333333333333334</v>
      </c>
      <c r="AK101" s="64">
        <v>353.66666666666669</v>
      </c>
      <c r="AL101" s="3" t="str">
        <f t="shared" si="26"/>
        <v>k</v>
      </c>
      <c r="AM101" s="3">
        <v>1</v>
      </c>
      <c r="AN101" s="224">
        <f>E101*Norms!$E$36/1000</f>
        <v>3107.1684037379787</v>
      </c>
      <c r="AO101" s="138">
        <f>AM101*IF(AL101="k",(O101*Norms!$H$40)*Norms!$E$36,0)/1000</f>
        <v>13892.971368437627</v>
      </c>
      <c r="AP101" s="138">
        <f>AM101*IF(AL101="k",(AA101*Norms!$H$41)*Norms!$E$36,0)/1000</f>
        <v>21707.467104735151</v>
      </c>
      <c r="AQ101" s="138">
        <f>AM101*IF(AL101="k",(AI101*Norms!$H$42)*Norms!$E$36,0)/1000</f>
        <v>12965.704269391077</v>
      </c>
      <c r="AR101" s="229">
        <f>AM101*IF(AL101="t",(N101*Norms!$D$44)*Norms!$E$34*12+O101*Norms!$E$35,0)/1000</f>
        <v>0</v>
      </c>
      <c r="AS101" s="229">
        <f>AM101*IF(AL101="t",(Z101*Norms!$D$50*Norms!$E$34*12+AA101*Norms!$E$35),0)/1000</f>
        <v>0</v>
      </c>
      <c r="AT101" s="229">
        <f>AM101*IF(AL101="t",(AH101*Norms!$D$54)*Norms!$E$34*12+AI101*Norms!$E$35,0)/1000</f>
        <v>0</v>
      </c>
      <c r="AU101" s="138">
        <f>IF(AK101&lt;=100,Norms!$G$7,IF(AK101&lt;=300,Norms!$H$7,Norms!$I$7))</f>
        <v>21670.5</v>
      </c>
      <c r="AV101" s="139">
        <f t="shared" si="16"/>
        <v>70236.642742563854</v>
      </c>
      <c r="AW101" s="132"/>
      <c r="AX101" s="132"/>
      <c r="AY101" s="134">
        <f t="shared" ref="AY101:AY111" si="27">E101+O101</f>
        <v>158.66666666666666</v>
      </c>
      <c r="AZ101" s="134">
        <f>IF(AY101&lt;Snund!$B$5,Snund!$B$3*Snund!$B$4*$AX$3+Snund!$B$7*$AW$3*AY101/1000,AY101*Snund!$B$8*$AW$3/1000)</f>
        <v>3875.25</v>
      </c>
      <c r="BA101" s="134">
        <f t="shared" si="17"/>
        <v>708.29149159663871</v>
      </c>
      <c r="BB101" s="134">
        <f t="shared" si="18"/>
        <v>3166.9585084033615</v>
      </c>
      <c r="BC101" s="134">
        <f t="shared" si="19"/>
        <v>3731.84</v>
      </c>
      <c r="BD101" s="176">
        <f>AA101*0.1*'Dasagirq_10%'!$B$3/1000</f>
        <v>100.60640000000001</v>
      </c>
      <c r="BE101" s="176">
        <f>AI101*0.1*'Dasagirq_10%'!$B$4/1000</f>
        <v>58.738646666666675</v>
      </c>
      <c r="BF101" s="231">
        <f t="shared" si="20"/>
        <v>159.34504666666669</v>
      </c>
      <c r="BG101" s="234">
        <f t="shared" si="21"/>
        <v>3815.4598953346176</v>
      </c>
      <c r="BH101" s="234">
        <f t="shared" si="22"/>
        <v>25539.690746406202</v>
      </c>
      <c r="BI101" s="234">
        <f t="shared" si="23"/>
        <v>30758.932200387328</v>
      </c>
      <c r="BJ101" s="234">
        <f t="shared" si="24"/>
        <v>17264.32335084035</v>
      </c>
      <c r="BK101" s="237">
        <f t="shared" si="25"/>
        <v>73562.946297633884</v>
      </c>
    </row>
    <row r="102" spans="1:63" ht="27">
      <c r="A102" s="65">
        <v>95</v>
      </c>
      <c r="B102" s="66" t="s">
        <v>1197</v>
      </c>
      <c r="C102" s="55" t="s">
        <v>1100</v>
      </c>
      <c r="D102" s="3" t="s">
        <v>1095</v>
      </c>
      <c r="E102" s="159">
        <v>0</v>
      </c>
      <c r="F102" s="64">
        <v>1</v>
      </c>
      <c r="G102" s="64">
        <v>27.333333333333332</v>
      </c>
      <c r="H102" s="64">
        <v>1</v>
      </c>
      <c r="I102" s="64">
        <v>27.333333333333332</v>
      </c>
      <c r="J102" s="64">
        <v>1</v>
      </c>
      <c r="K102" s="64">
        <v>22.666666666666668</v>
      </c>
      <c r="L102" s="64">
        <v>1</v>
      </c>
      <c r="M102" s="64">
        <v>26</v>
      </c>
      <c r="N102" s="64">
        <v>4</v>
      </c>
      <c r="O102" s="64">
        <v>103.33333333333333</v>
      </c>
      <c r="P102" s="64">
        <v>1</v>
      </c>
      <c r="Q102" s="64">
        <v>23</v>
      </c>
      <c r="R102" s="64">
        <v>1</v>
      </c>
      <c r="S102" s="64">
        <v>25.333333333333332</v>
      </c>
      <c r="T102" s="64">
        <v>1</v>
      </c>
      <c r="U102" s="64">
        <v>32</v>
      </c>
      <c r="V102" s="64">
        <v>1</v>
      </c>
      <c r="W102" s="64">
        <v>28.666666666666668</v>
      </c>
      <c r="X102" s="64">
        <v>1</v>
      </c>
      <c r="Y102" s="64">
        <v>26</v>
      </c>
      <c r="Z102" s="64">
        <v>5</v>
      </c>
      <c r="AA102" s="64">
        <v>135</v>
      </c>
      <c r="AB102" s="64">
        <v>1</v>
      </c>
      <c r="AC102" s="64">
        <v>22.666666666666668</v>
      </c>
      <c r="AD102" s="64">
        <v>1</v>
      </c>
      <c r="AE102" s="64">
        <v>24.333333333333332</v>
      </c>
      <c r="AF102" s="64">
        <v>1</v>
      </c>
      <c r="AG102" s="64">
        <v>17.333333333333332</v>
      </c>
      <c r="AH102" s="64">
        <v>3</v>
      </c>
      <c r="AI102" s="64">
        <v>64.333333333333329</v>
      </c>
      <c r="AJ102" s="64">
        <v>12</v>
      </c>
      <c r="AK102" s="64">
        <v>302.66666666666669</v>
      </c>
      <c r="AL102" s="3" t="str">
        <f t="shared" si="26"/>
        <v>k</v>
      </c>
      <c r="AM102" s="3">
        <f>IF(D102="հ",1,IF(D102="լ",Norms!$B$10,IF(D102="բլ",Norms!$B$11,IF(D102="Մ",Norms!$B$12))))</f>
        <v>1</v>
      </c>
      <c r="AN102" s="224">
        <f>E102*Norms!$E$36/1000</f>
        <v>0</v>
      </c>
      <c r="AO102" s="138">
        <f>AM102*IF(AL102="k",(O102*Norms!$H$40)*Norms!$E$36,0)/1000</f>
        <v>11071.519599526129</v>
      </c>
      <c r="AP102" s="138">
        <f>AM102*IF(AL102="k",(AA102*Norms!$H$41)*Norms!$E$36,0)/1000</f>
        <v>19364.590699158009</v>
      </c>
      <c r="AQ102" s="138">
        <f>AM102*IF(AL102="k",(AI102*Norms!$H$42)*Norms!$E$36,0)/1000</f>
        <v>11478.811577947143</v>
      </c>
      <c r="AR102" s="229">
        <f>AM102*IF(AL102="t",(N102*Norms!$D$44)*Norms!$E$34*12+O102*Norms!$E$35,0)/1000</f>
        <v>0</v>
      </c>
      <c r="AS102" s="229">
        <f>AM102*IF(AL102="t",(Z102*Norms!$D$50*Norms!$E$34*12+AA102*Norms!$E$35),0)/1000</f>
        <v>0</v>
      </c>
      <c r="AT102" s="229">
        <f>AM102*IF(AL102="t",(AH102*Norms!$D$54)*Norms!$E$34*12+AI102*Norms!$E$35,0)/1000</f>
        <v>0</v>
      </c>
      <c r="AU102" s="138">
        <f>IF(AK102&lt;=100,Norms!$G$7,IF(AK102&lt;=300,Norms!$H$7,Norms!$I$7))</f>
        <v>21670.5</v>
      </c>
      <c r="AV102" s="139">
        <f t="shared" si="16"/>
        <v>63585.421876631277</v>
      </c>
      <c r="AW102" s="132"/>
      <c r="AX102" s="132"/>
      <c r="AY102" s="134">
        <f t="shared" si="27"/>
        <v>103.33333333333333</v>
      </c>
      <c r="AZ102" s="134">
        <f>IF(AY102&lt;Snund!$B$5,Snund!$B$3*Snund!$B$4*$AX$3+Snund!$B$7*$AW$3*AY102/1000,AY102*Snund!$B$8*$AW$3/1000)</f>
        <v>2759.7299999999996</v>
      </c>
      <c r="BA102" s="134">
        <f t="shared" si="17"/>
        <v>0</v>
      </c>
      <c r="BB102" s="134">
        <f t="shared" si="18"/>
        <v>2759.7299999999996</v>
      </c>
      <c r="BC102" s="134">
        <f t="shared" si="19"/>
        <v>2430.4</v>
      </c>
      <c r="BD102" s="176">
        <f>AA102*0.1*'Dasagirq_10%'!$B$3/1000</f>
        <v>89.748000000000005</v>
      </c>
      <c r="BE102" s="176">
        <f>AI102*0.1*'Dasagirq_10%'!$B$4/1000</f>
        <v>52.002563333333342</v>
      </c>
      <c r="BF102" s="231">
        <f t="shared" si="20"/>
        <v>141.75056333333333</v>
      </c>
      <c r="BG102" s="234">
        <f t="shared" si="21"/>
        <v>0</v>
      </c>
      <c r="BH102" s="234">
        <f t="shared" si="22"/>
        <v>21054.749599526131</v>
      </c>
      <c r="BI102" s="234">
        <f t="shared" si="23"/>
        <v>28483.713699158008</v>
      </c>
      <c r="BJ102" s="234">
        <f t="shared" si="24"/>
        <v>16948.439141280473</v>
      </c>
      <c r="BK102" s="237">
        <f t="shared" si="25"/>
        <v>66486.902439964615</v>
      </c>
    </row>
    <row r="103" spans="1:63" ht="27">
      <c r="A103" s="65">
        <v>97</v>
      </c>
      <c r="B103" s="66" t="s">
        <v>1198</v>
      </c>
      <c r="C103" s="55" t="s">
        <v>1100</v>
      </c>
      <c r="D103" s="3" t="s">
        <v>1095</v>
      </c>
      <c r="E103" s="159">
        <v>0</v>
      </c>
      <c r="F103" s="64">
        <v>2</v>
      </c>
      <c r="G103" s="64">
        <v>37.333333333333336</v>
      </c>
      <c r="H103" s="64">
        <v>2</v>
      </c>
      <c r="I103" s="64">
        <v>36.333333333333336</v>
      </c>
      <c r="J103" s="64">
        <v>2</v>
      </c>
      <c r="K103" s="64">
        <v>44</v>
      </c>
      <c r="L103" s="64">
        <v>1.3333333333333333</v>
      </c>
      <c r="M103" s="64">
        <v>36.333333333333336</v>
      </c>
      <c r="N103" s="64">
        <v>7.333333333333333</v>
      </c>
      <c r="O103" s="64">
        <v>154</v>
      </c>
      <c r="P103" s="64">
        <v>1.6666666666666667</v>
      </c>
      <c r="Q103" s="64">
        <v>42</v>
      </c>
      <c r="R103" s="64">
        <v>2</v>
      </c>
      <c r="S103" s="64">
        <v>37.333333333333336</v>
      </c>
      <c r="T103" s="64">
        <v>2</v>
      </c>
      <c r="U103" s="64">
        <v>34.666666666666664</v>
      </c>
      <c r="V103" s="64">
        <v>1.3333333333333333</v>
      </c>
      <c r="W103" s="64">
        <v>29.333333333333332</v>
      </c>
      <c r="X103" s="64">
        <v>1</v>
      </c>
      <c r="Y103" s="64">
        <v>26.666666666666668</v>
      </c>
      <c r="Z103" s="64">
        <v>8</v>
      </c>
      <c r="AA103" s="64">
        <v>170</v>
      </c>
      <c r="AB103" s="64">
        <v>1</v>
      </c>
      <c r="AC103" s="64">
        <v>28.333333333333332</v>
      </c>
      <c r="AD103" s="64">
        <v>1</v>
      </c>
      <c r="AE103" s="64">
        <v>21.666666666666668</v>
      </c>
      <c r="AF103" s="64">
        <v>1</v>
      </c>
      <c r="AG103" s="64">
        <v>16.666666666666668</v>
      </c>
      <c r="AH103" s="64">
        <v>3</v>
      </c>
      <c r="AI103" s="64">
        <v>66.666666666666671</v>
      </c>
      <c r="AJ103" s="64">
        <v>18.333333333333332</v>
      </c>
      <c r="AK103" s="64">
        <v>390.66666666666669</v>
      </c>
      <c r="AL103" s="3" t="str">
        <f t="shared" si="26"/>
        <v>k</v>
      </c>
      <c r="AM103" s="3">
        <f>IF(D103="հ",1,IF(D103="լ",Norms!$B$10,IF(D103="բլ",Norms!$B$11,IF(D103="Մ",Norms!$B$12))))</f>
        <v>1</v>
      </c>
      <c r="AN103" s="224">
        <f>E103*Norms!$E$36/1000</f>
        <v>0</v>
      </c>
      <c r="AO103" s="138">
        <f>AM103*IF(AL103="k",(O103*Norms!$H$40)*Norms!$E$36,0)/1000</f>
        <v>16500.135661229266</v>
      </c>
      <c r="AP103" s="138">
        <f>AM103*IF(AL103="k",(AA103*Norms!$H$41)*Norms!$E$36,0)/1000</f>
        <v>24385.040139680455</v>
      </c>
      <c r="AQ103" s="138">
        <f>AM103*IF(AL103="k",(AI103*Norms!$H$42)*Norms!$E$36,0)/1000</f>
        <v>11895.141531551446</v>
      </c>
      <c r="AR103" s="229">
        <f>AM103*IF(AL103="t",(N103*Norms!$D$44)*Norms!$E$34*12+O103*Norms!$E$35,0)/1000</f>
        <v>0</v>
      </c>
      <c r="AS103" s="229">
        <f>AM103*IF(AL103="t",(Z103*Norms!$D$50*Norms!$E$34*12+AA103*Norms!$E$35),0)/1000</f>
        <v>0</v>
      </c>
      <c r="AT103" s="229">
        <f>AM103*IF(AL103="t",(AH103*Norms!$D$54)*Norms!$E$34*12+AI103*Norms!$E$35,0)/1000</f>
        <v>0</v>
      </c>
      <c r="AU103" s="138">
        <f>IF(AK103&lt;=100,Norms!$G$7,IF(AK103&lt;=300,Norms!$H$7,Norms!$I$7))</f>
        <v>21670.5</v>
      </c>
      <c r="AV103" s="139">
        <f t="shared" si="16"/>
        <v>74450.817332461171</v>
      </c>
      <c r="AW103" s="132"/>
      <c r="AX103" s="132"/>
      <c r="AY103" s="134">
        <f t="shared" si="27"/>
        <v>154</v>
      </c>
      <c r="AZ103" s="134">
        <f>IF(AY103&lt;Snund!$B$5,Snund!$B$3*Snund!$B$4*$AX$3+Snund!$B$7*$AW$3*AY103/1000,AY103*Snund!$B$8*$AW$3/1000)</f>
        <v>3781.17</v>
      </c>
      <c r="BA103" s="134">
        <f t="shared" si="17"/>
        <v>0</v>
      </c>
      <c r="BB103" s="134">
        <f t="shared" si="18"/>
        <v>3781.17</v>
      </c>
      <c r="BC103" s="134">
        <f t="shared" si="19"/>
        <v>3622.08</v>
      </c>
      <c r="BD103" s="176">
        <f>AA103*0.1*'Dasagirq_10%'!$B$3/1000</f>
        <v>113.01600000000001</v>
      </c>
      <c r="BE103" s="176">
        <f>AI103*0.1*'Dasagirq_10%'!$B$4/1000</f>
        <v>53.88866666666668</v>
      </c>
      <c r="BF103" s="231">
        <f t="shared" si="20"/>
        <v>166.90466666666669</v>
      </c>
      <c r="BG103" s="234">
        <f t="shared" si="21"/>
        <v>0</v>
      </c>
      <c r="BH103" s="234">
        <f t="shared" si="22"/>
        <v>28949.505661229261</v>
      </c>
      <c r="BI103" s="234">
        <f t="shared" si="23"/>
        <v>33954.27432149864</v>
      </c>
      <c r="BJ103" s="234">
        <f t="shared" si="24"/>
        <v>15495.112016399929</v>
      </c>
      <c r="BK103" s="237">
        <f t="shared" si="25"/>
        <v>78398.891999127838</v>
      </c>
    </row>
    <row r="104" spans="1:63" ht="27">
      <c r="A104" s="65">
        <v>98</v>
      </c>
      <c r="B104" s="66" t="s">
        <v>1199</v>
      </c>
      <c r="C104" s="55" t="s">
        <v>1100</v>
      </c>
      <c r="D104" s="3" t="s">
        <v>1095</v>
      </c>
      <c r="E104" s="159">
        <v>0</v>
      </c>
      <c r="F104" s="64">
        <v>1</v>
      </c>
      <c r="G104" s="64">
        <v>29.333333333333332</v>
      </c>
      <c r="H104" s="64">
        <v>1</v>
      </c>
      <c r="I104" s="64">
        <v>30.333333333333332</v>
      </c>
      <c r="J104" s="64">
        <v>1</v>
      </c>
      <c r="K104" s="64">
        <v>28.333333333333332</v>
      </c>
      <c r="L104" s="64">
        <v>1</v>
      </c>
      <c r="M104" s="64">
        <v>22.333333333333332</v>
      </c>
      <c r="N104" s="64">
        <v>4</v>
      </c>
      <c r="O104" s="64">
        <v>110.33333333333333</v>
      </c>
      <c r="P104" s="64">
        <v>1</v>
      </c>
      <c r="Q104" s="64">
        <v>24</v>
      </c>
      <c r="R104" s="64">
        <v>1</v>
      </c>
      <c r="S104" s="64">
        <v>26.666666666666668</v>
      </c>
      <c r="T104" s="64">
        <v>1</v>
      </c>
      <c r="U104" s="64">
        <v>25.666666666666668</v>
      </c>
      <c r="V104" s="64">
        <v>1</v>
      </c>
      <c r="W104" s="64">
        <v>26.333333333333332</v>
      </c>
      <c r="X104" s="64">
        <v>1</v>
      </c>
      <c r="Y104" s="64">
        <v>25.666666666666668</v>
      </c>
      <c r="Z104" s="64">
        <v>5</v>
      </c>
      <c r="AA104" s="64">
        <v>128.33333333333334</v>
      </c>
      <c r="AB104" s="64">
        <v>1</v>
      </c>
      <c r="AC104" s="64">
        <v>21.666666666666668</v>
      </c>
      <c r="AD104" s="64">
        <v>1</v>
      </c>
      <c r="AE104" s="64">
        <v>16.666666666666668</v>
      </c>
      <c r="AF104" s="64">
        <v>1</v>
      </c>
      <c r="AG104" s="64">
        <v>15.666666666666666</v>
      </c>
      <c r="AH104" s="64">
        <v>3</v>
      </c>
      <c r="AI104" s="64">
        <v>54</v>
      </c>
      <c r="AJ104" s="64">
        <v>12</v>
      </c>
      <c r="AK104" s="64">
        <v>292.66666666666669</v>
      </c>
      <c r="AL104" s="3" t="str">
        <f t="shared" si="26"/>
        <v>k</v>
      </c>
      <c r="AM104" s="3">
        <f>IF(D104="հ",1,IF(D104="լ",Norms!$B$10,IF(D104="բլ",Norms!$B$11,IF(D104="Մ",Norms!$B$12))))</f>
        <v>1</v>
      </c>
      <c r="AN104" s="224">
        <f>E104*Norms!$E$36/1000</f>
        <v>0</v>
      </c>
      <c r="AO104" s="138">
        <f>AM104*IF(AL104="k",(O104*Norms!$H$40)*Norms!$E$36,0)/1000</f>
        <v>11821.525765945644</v>
      </c>
      <c r="AP104" s="138">
        <f>AM104*IF(AL104="k",(AA104*Norms!$H$41)*Norms!$E$36,0)/1000</f>
        <v>18408.314615248975</v>
      </c>
      <c r="AQ104" s="138">
        <f>AM104*IF(AL104="k",(AI104*Norms!$H$42)*Norms!$E$36,0)/1000</f>
        <v>9635.0646405566713</v>
      </c>
      <c r="AR104" s="229">
        <f>AM104*IF(AL104="t",(N104*Norms!$D$44)*Norms!$E$34*12+O104*Norms!$E$35,0)/1000</f>
        <v>0</v>
      </c>
      <c r="AS104" s="229">
        <f>AM104*IF(AL104="t",(Z104*Norms!$D$50*Norms!$E$34*12+AA104*Norms!$E$35),0)/1000</f>
        <v>0</v>
      </c>
      <c r="AT104" s="229">
        <f>AM104*IF(AL104="t",(AH104*Norms!$D$54)*Norms!$E$34*12+AI104*Norms!$E$35,0)/1000</f>
        <v>0</v>
      </c>
      <c r="AU104" s="138">
        <f>IF(AK104&lt;=100,Norms!$G$7,IF(AK104&lt;=300,Norms!$H$7,Norms!$I$7))</f>
        <v>16738.5</v>
      </c>
      <c r="AV104" s="139">
        <f t="shared" si="16"/>
        <v>56603.405021751292</v>
      </c>
      <c r="AW104" s="132"/>
      <c r="AX104" s="132"/>
      <c r="AY104" s="134">
        <f t="shared" si="27"/>
        <v>110.33333333333333</v>
      </c>
      <c r="AZ104" s="134">
        <f>IF(AY104&lt;Snund!$B$5,Snund!$B$3*Snund!$B$4*$AX$3+Snund!$B$7*$AW$3*AY104/1000,AY104*Snund!$B$8*$AW$3/1000)</f>
        <v>2900.8500000000004</v>
      </c>
      <c r="BA104" s="134">
        <f t="shared" si="17"/>
        <v>0</v>
      </c>
      <c r="BB104" s="134">
        <f t="shared" si="18"/>
        <v>2900.8500000000004</v>
      </c>
      <c r="BC104" s="134">
        <f t="shared" si="19"/>
        <v>2595.04</v>
      </c>
      <c r="BD104" s="176">
        <f>AA104*0.1*'Dasagirq_10%'!$B$3/1000</f>
        <v>85.316000000000017</v>
      </c>
      <c r="BE104" s="176">
        <f>AI104*0.1*'Dasagirq_10%'!$B$4/1000</f>
        <v>43.649820000000005</v>
      </c>
      <c r="BF104" s="231">
        <f t="shared" si="20"/>
        <v>128.96582000000001</v>
      </c>
      <c r="BG104" s="234">
        <f t="shared" si="21"/>
        <v>0</v>
      </c>
      <c r="BH104" s="234">
        <f t="shared" si="22"/>
        <v>20301.875765945646</v>
      </c>
      <c r="BI104" s="234">
        <f t="shared" si="23"/>
        <v>25468.005615248974</v>
      </c>
      <c r="BJ104" s="234">
        <f t="shared" si="24"/>
        <v>13863.339460556672</v>
      </c>
      <c r="BK104" s="237">
        <f t="shared" si="25"/>
        <v>59633.220841751288</v>
      </c>
    </row>
    <row r="105" spans="1:63" ht="27">
      <c r="A105" s="65">
        <v>99</v>
      </c>
      <c r="B105" s="66" t="s">
        <v>1200</v>
      </c>
      <c r="C105" s="55" t="s">
        <v>1100</v>
      </c>
      <c r="D105" s="3" t="s">
        <v>1095</v>
      </c>
      <c r="E105" s="159">
        <v>0</v>
      </c>
      <c r="F105" s="64">
        <v>1</v>
      </c>
      <c r="G105" s="64">
        <v>16.666666666666668</v>
      </c>
      <c r="H105" s="64">
        <v>1</v>
      </c>
      <c r="I105" s="64">
        <v>13.666666666666666</v>
      </c>
      <c r="J105" s="64">
        <v>1</v>
      </c>
      <c r="K105" s="64">
        <v>15.666666666666666</v>
      </c>
      <c r="L105" s="64">
        <v>1</v>
      </c>
      <c r="M105" s="64">
        <v>27.666666666666668</v>
      </c>
      <c r="N105" s="64">
        <v>4</v>
      </c>
      <c r="O105" s="64">
        <v>73.666666666666671</v>
      </c>
      <c r="P105" s="64">
        <v>1</v>
      </c>
      <c r="Q105" s="64">
        <v>23</v>
      </c>
      <c r="R105" s="64">
        <v>1</v>
      </c>
      <c r="S105" s="64">
        <v>19.333333333333332</v>
      </c>
      <c r="T105" s="64">
        <v>1</v>
      </c>
      <c r="U105" s="64">
        <v>14.666666666666666</v>
      </c>
      <c r="V105" s="64">
        <v>1</v>
      </c>
      <c r="W105" s="64">
        <v>12</v>
      </c>
      <c r="X105" s="64">
        <v>1</v>
      </c>
      <c r="Y105" s="64">
        <v>7.333333333333333</v>
      </c>
      <c r="Z105" s="64">
        <v>5</v>
      </c>
      <c r="AA105" s="64">
        <v>76.333333333333329</v>
      </c>
      <c r="AB105" s="64">
        <v>1</v>
      </c>
      <c r="AC105" s="64">
        <v>10.333333333333334</v>
      </c>
      <c r="AD105" s="64">
        <v>1</v>
      </c>
      <c r="AE105" s="64">
        <v>7.666666666666667</v>
      </c>
      <c r="AF105" s="64">
        <v>1</v>
      </c>
      <c r="AG105" s="64">
        <v>9</v>
      </c>
      <c r="AH105" s="64">
        <v>3</v>
      </c>
      <c r="AI105" s="64">
        <v>27</v>
      </c>
      <c r="AJ105" s="64">
        <v>12</v>
      </c>
      <c r="AK105" s="64">
        <v>177</v>
      </c>
      <c r="AL105" s="3" t="str">
        <f t="shared" si="26"/>
        <v>k</v>
      </c>
      <c r="AM105" s="3">
        <f>IF(D105="հ",1,IF(D105="լ",Norms!$B$10,IF(D105="բլ",Norms!$B$11,IF(D105="Մ",Norms!$B$12))))</f>
        <v>1</v>
      </c>
      <c r="AN105" s="224">
        <f>E105*Norms!$E$36/1000</f>
        <v>0</v>
      </c>
      <c r="AO105" s="138">
        <f>AM105*IF(AL105="k",(O105*Norms!$H$40)*Norms!$E$36,0)/1000</f>
        <v>7892.9220370815319</v>
      </c>
      <c r="AP105" s="138">
        <f>AM105*IF(AL105="k",(AA105*Norms!$H$41)*Norms!$E$36,0)/1000</f>
        <v>10949.361160758479</v>
      </c>
      <c r="AQ105" s="138">
        <f>AM105*IF(AL105="k",(AI105*Norms!$H$42)*Norms!$E$36,0)/1000</f>
        <v>4817.5323202783356</v>
      </c>
      <c r="AR105" s="229">
        <f>AM105*IF(AL105="t",(N105*Norms!$D$44)*Norms!$E$34*12+O105*Norms!$E$35,0)/1000</f>
        <v>0</v>
      </c>
      <c r="AS105" s="229">
        <f>AM105*IF(AL105="t",(Z105*Norms!$D$50*Norms!$E$34*12+AA105*Norms!$E$35),0)/1000</f>
        <v>0</v>
      </c>
      <c r="AT105" s="229">
        <f>AM105*IF(AL105="t",(AH105*Norms!$D$54)*Norms!$E$34*12+AI105*Norms!$E$35,0)/1000</f>
        <v>0</v>
      </c>
      <c r="AU105" s="138">
        <f>IF(AK105&lt;=100,Norms!$G$7,IF(AK105&lt;=300,Norms!$H$7,Norms!$I$7))</f>
        <v>16738.5</v>
      </c>
      <c r="AV105" s="139">
        <f t="shared" si="16"/>
        <v>40398.315518118347</v>
      </c>
      <c r="AW105" s="132"/>
      <c r="AX105" s="132"/>
      <c r="AY105" s="134">
        <f t="shared" si="27"/>
        <v>73.666666666666671</v>
      </c>
      <c r="AZ105" s="134">
        <f>IF(AY105&lt;Snund!$B$5,Snund!$B$3*Snund!$B$4*$AX$3+Snund!$B$7*$AW$3*AY105/1000,AY105*Snund!$B$8*$AW$3/1000)</f>
        <v>2161.6499999999996</v>
      </c>
      <c r="BA105" s="134">
        <f t="shared" si="17"/>
        <v>0</v>
      </c>
      <c r="BB105" s="134">
        <f t="shared" si="18"/>
        <v>2161.6499999999996</v>
      </c>
      <c r="BC105" s="134">
        <f t="shared" si="19"/>
        <v>1732.64</v>
      </c>
      <c r="BD105" s="176">
        <f>AA105*0.1*'Dasagirq_10%'!$B$3/1000</f>
        <v>50.746399999999994</v>
      </c>
      <c r="BE105" s="176">
        <f>AI105*0.1*'Dasagirq_10%'!$B$4/1000</f>
        <v>21.824910000000003</v>
      </c>
      <c r="BF105" s="231">
        <f t="shared" si="20"/>
        <v>72.571309999999997</v>
      </c>
      <c r="BG105" s="234">
        <f t="shared" si="21"/>
        <v>0</v>
      </c>
      <c r="BH105" s="234">
        <f t="shared" si="22"/>
        <v>15634.072037081531</v>
      </c>
      <c r="BI105" s="234">
        <f t="shared" si="23"/>
        <v>17974.482560758479</v>
      </c>
      <c r="BJ105" s="234">
        <f t="shared" si="24"/>
        <v>9023.9822302783359</v>
      </c>
      <c r="BK105" s="237">
        <f t="shared" si="25"/>
        <v>42632.536828118347</v>
      </c>
    </row>
    <row r="106" spans="1:63" ht="27">
      <c r="A106" s="65">
        <v>102</v>
      </c>
      <c r="B106" s="66" t="s">
        <v>1201</v>
      </c>
      <c r="C106" s="55" t="s">
        <v>1100</v>
      </c>
      <c r="D106" s="3" t="s">
        <v>1095</v>
      </c>
      <c r="E106" s="159">
        <v>0</v>
      </c>
      <c r="F106" s="64">
        <v>1</v>
      </c>
      <c r="G106" s="64">
        <v>13.666666666666666</v>
      </c>
      <c r="H106" s="64">
        <v>1</v>
      </c>
      <c r="I106" s="64">
        <v>10.666666666666666</v>
      </c>
      <c r="J106" s="64">
        <v>1</v>
      </c>
      <c r="K106" s="64">
        <v>8.3333333333333339</v>
      </c>
      <c r="L106" s="64">
        <v>1</v>
      </c>
      <c r="M106" s="64">
        <v>10</v>
      </c>
      <c r="N106" s="64">
        <v>4</v>
      </c>
      <c r="O106" s="64">
        <v>42.666666666666664</v>
      </c>
      <c r="P106" s="64">
        <v>1</v>
      </c>
      <c r="Q106" s="64">
        <v>11</v>
      </c>
      <c r="R106" s="64">
        <v>1</v>
      </c>
      <c r="S106" s="64">
        <v>6.333333333333333</v>
      </c>
      <c r="T106" s="64">
        <v>1</v>
      </c>
      <c r="U106" s="64">
        <v>6.666666666666667</v>
      </c>
      <c r="V106" s="64">
        <v>1</v>
      </c>
      <c r="W106" s="64">
        <v>9.3333333333333339</v>
      </c>
      <c r="X106" s="64">
        <v>1</v>
      </c>
      <c r="Y106" s="64">
        <v>8.6666666666666661</v>
      </c>
      <c r="Z106" s="64">
        <v>5</v>
      </c>
      <c r="AA106" s="64">
        <v>42</v>
      </c>
      <c r="AB106" s="64">
        <v>1</v>
      </c>
      <c r="AC106" s="64">
        <v>7.333333333333333</v>
      </c>
      <c r="AD106" s="64">
        <v>1</v>
      </c>
      <c r="AE106" s="64">
        <v>9.6666666666666661</v>
      </c>
      <c r="AF106" s="64">
        <v>1</v>
      </c>
      <c r="AG106" s="64">
        <v>4.333333333333333</v>
      </c>
      <c r="AH106" s="64">
        <v>3</v>
      </c>
      <c r="AI106" s="64">
        <v>21.333333333333332</v>
      </c>
      <c r="AJ106" s="64">
        <v>12</v>
      </c>
      <c r="AK106" s="64">
        <v>106</v>
      </c>
      <c r="AL106" s="3" t="str">
        <f t="shared" si="26"/>
        <v>k</v>
      </c>
      <c r="AM106" s="3">
        <f>IF(D106="հ",1,IF(D106="լ",Norms!$B$10,IF(D106="բլ",Norms!$B$11,IF(D106="Մ",Norms!$B$12))))</f>
        <v>1</v>
      </c>
      <c r="AN106" s="224">
        <f>E106*Norms!$E$36/1000</f>
        <v>0</v>
      </c>
      <c r="AO106" s="138">
        <f>AM106*IF(AL106="k",(O106*Norms!$H$40)*Norms!$E$36,0)/1000</f>
        <v>4571.4661572236919</v>
      </c>
      <c r="AP106" s="138">
        <f>AM106*IF(AL106="k",(AA106*Norms!$H$41)*Norms!$E$36,0)/1000</f>
        <v>6024.5393286269364</v>
      </c>
      <c r="AQ106" s="138">
        <f>AM106*IF(AL106="k",(AI106*Norms!$H$42)*Norms!$E$36,0)/1000</f>
        <v>3806.4452900964625</v>
      </c>
      <c r="AR106" s="229">
        <f>AM106*IF(AL106="t",(N106*Norms!$D$44)*Norms!$E$34*12+O106*Norms!$E$35,0)/1000</f>
        <v>0</v>
      </c>
      <c r="AS106" s="229">
        <f>AM106*IF(AL106="t",(Z106*Norms!$D$50*Norms!$E$34*12+AA106*Norms!$E$35),0)/1000</f>
        <v>0</v>
      </c>
      <c r="AT106" s="229">
        <f>AM106*IF(AL106="t",(AH106*Norms!$D$54)*Norms!$E$34*12+AI106*Norms!$E$35,0)/1000</f>
        <v>0</v>
      </c>
      <c r="AU106" s="138">
        <f>IF(AK106&lt;=100,Norms!$G$7,IF(AK106&lt;=300,Norms!$H$7,Norms!$I$7))</f>
        <v>16738.5</v>
      </c>
      <c r="AV106" s="139">
        <f t="shared" si="16"/>
        <v>31140.950775947091</v>
      </c>
      <c r="AW106" s="132"/>
      <c r="AX106" s="132"/>
      <c r="AY106" s="134">
        <f t="shared" si="27"/>
        <v>42.666666666666664</v>
      </c>
      <c r="AZ106" s="134">
        <f>IF(AY106&lt;Snund!$B$5,Snund!$B$3*Snund!$B$4*$AX$3+Snund!$B$7*$AW$3*AY106/1000,AY106*Snund!$B$8*$AW$3/1000)</f>
        <v>1536.69</v>
      </c>
      <c r="BA106" s="134">
        <f t="shared" si="17"/>
        <v>0</v>
      </c>
      <c r="BB106" s="134">
        <f t="shared" si="18"/>
        <v>1536.69</v>
      </c>
      <c r="BC106" s="134">
        <f t="shared" si="19"/>
        <v>1003.52</v>
      </c>
      <c r="BD106" s="176">
        <f>AA106*0.1*'Dasagirq_10%'!$B$3/1000</f>
        <v>27.921600000000002</v>
      </c>
      <c r="BE106" s="176">
        <f>AI106*0.1*'Dasagirq_10%'!$B$4/1000</f>
        <v>17.244373333333332</v>
      </c>
      <c r="BF106" s="231">
        <f t="shared" si="20"/>
        <v>45.165973333333334</v>
      </c>
      <c r="BG106" s="234">
        <f t="shared" si="21"/>
        <v>0</v>
      </c>
      <c r="BH106" s="234">
        <f t="shared" si="22"/>
        <v>11687.656157223691</v>
      </c>
      <c r="BI106" s="234">
        <f t="shared" si="23"/>
        <v>13026.835928626935</v>
      </c>
      <c r="BJ106" s="234">
        <f t="shared" si="24"/>
        <v>8008.3146634297955</v>
      </c>
      <c r="BK106" s="237">
        <f t="shared" si="25"/>
        <v>32722.806749280422</v>
      </c>
    </row>
    <row r="107" spans="1:63" ht="27">
      <c r="A107" s="65">
        <v>103</v>
      </c>
      <c r="B107" s="66" t="s">
        <v>1202</v>
      </c>
      <c r="C107" s="55" t="s">
        <v>1100</v>
      </c>
      <c r="D107" s="3" t="s">
        <v>1095</v>
      </c>
      <c r="E107" s="159">
        <v>11.333333333333334</v>
      </c>
      <c r="F107" s="64">
        <v>1</v>
      </c>
      <c r="G107" s="64">
        <v>13.333333333333334</v>
      </c>
      <c r="H107" s="64">
        <v>1</v>
      </c>
      <c r="I107" s="64">
        <v>12.666666666666666</v>
      </c>
      <c r="J107" s="64">
        <v>1</v>
      </c>
      <c r="K107" s="64">
        <v>15.666666666666666</v>
      </c>
      <c r="L107" s="64">
        <v>1</v>
      </c>
      <c r="M107" s="64">
        <v>9.6666666666666661</v>
      </c>
      <c r="N107" s="64">
        <v>4</v>
      </c>
      <c r="O107" s="64">
        <v>51.333333333333336</v>
      </c>
      <c r="P107" s="64">
        <v>1</v>
      </c>
      <c r="Q107" s="64">
        <v>12.666666666666666</v>
      </c>
      <c r="R107" s="64">
        <v>1</v>
      </c>
      <c r="S107" s="64">
        <v>14</v>
      </c>
      <c r="T107" s="64">
        <v>1</v>
      </c>
      <c r="U107" s="64">
        <v>16.333333333333332</v>
      </c>
      <c r="V107" s="64">
        <v>1</v>
      </c>
      <c r="W107" s="64">
        <v>12.666666666666666</v>
      </c>
      <c r="X107" s="64">
        <v>1</v>
      </c>
      <c r="Y107" s="64">
        <v>12.666666666666666</v>
      </c>
      <c r="Z107" s="64">
        <v>5</v>
      </c>
      <c r="AA107" s="64">
        <v>68.333333333333329</v>
      </c>
      <c r="AB107" s="64">
        <v>1</v>
      </c>
      <c r="AC107" s="64">
        <v>14.666666666666666</v>
      </c>
      <c r="AD107" s="64">
        <v>1</v>
      </c>
      <c r="AE107" s="64">
        <v>14.333333333333334</v>
      </c>
      <c r="AF107" s="64">
        <v>1</v>
      </c>
      <c r="AG107" s="64">
        <v>9.3333333333333339</v>
      </c>
      <c r="AH107" s="64">
        <v>3</v>
      </c>
      <c r="AI107" s="64">
        <v>38.333333333333336</v>
      </c>
      <c r="AJ107" s="64">
        <v>12</v>
      </c>
      <c r="AK107" s="64">
        <v>158</v>
      </c>
      <c r="AL107" s="3" t="str">
        <f t="shared" si="26"/>
        <v>k</v>
      </c>
      <c r="AM107" s="3">
        <f>IF(D107="հ",1,IF(D107="լ",Norms!$B$10,IF(D107="բլ",Norms!$B$11,IF(D107="Մ",Norms!$B$12))))</f>
        <v>1</v>
      </c>
      <c r="AN107" s="224">
        <f>E107*Norms!$E$36/1000</f>
        <v>1214.2956980125434</v>
      </c>
      <c r="AO107" s="138">
        <f>AM107*IF(AL107="k",(O107*Norms!$H$40)*Norms!$E$36,0)/1000</f>
        <v>5500.0452204097555</v>
      </c>
      <c r="AP107" s="138">
        <f>AM107*IF(AL107="k",(AA107*Norms!$H$41)*Norms!$E$36,0)/1000</f>
        <v>9801.8298600676335</v>
      </c>
      <c r="AQ107" s="138">
        <f>AM107*IF(AL107="k",(AI107*Norms!$H$42)*Norms!$E$36,0)/1000</f>
        <v>6839.706380642082</v>
      </c>
      <c r="AR107" s="229">
        <f>AM107*IF(AL107="t",(N107*Norms!$D$44)*Norms!$E$34*12+O107*Norms!$E$35,0)/1000</f>
        <v>0</v>
      </c>
      <c r="AS107" s="229">
        <f>AM107*IF(AL107="t",(Z107*Norms!$D$50*Norms!$E$34*12+AA107*Norms!$E$35),0)/1000</f>
        <v>0</v>
      </c>
      <c r="AT107" s="229">
        <f>AM107*IF(AL107="t",(AH107*Norms!$D$54)*Norms!$E$34*12+AI107*Norms!$E$35,0)/1000</f>
        <v>0</v>
      </c>
      <c r="AU107" s="138">
        <f>IF(AK107&lt;=100,Norms!$G$7,IF(AK107&lt;=300,Norms!$H$7,Norms!$I$7))</f>
        <v>16738.5</v>
      </c>
      <c r="AV107" s="139">
        <f t="shared" si="16"/>
        <v>38880.081461119466</v>
      </c>
      <c r="AW107" s="132"/>
      <c r="AX107" s="132"/>
      <c r="AY107" s="134">
        <f t="shared" si="27"/>
        <v>62.666666666666671</v>
      </c>
      <c r="AZ107" s="134">
        <f>IF(AY107&lt;Snund!$B$5,Snund!$B$3*Snund!$B$4*$AX$3+Snund!$B$7*$AW$3*AY107/1000,AY107*Snund!$B$8*$AW$3/1000)</f>
        <v>1939.8899999999999</v>
      </c>
      <c r="BA107" s="134">
        <f t="shared" si="17"/>
        <v>350.83117021276593</v>
      </c>
      <c r="BB107" s="134">
        <f t="shared" si="18"/>
        <v>1589.0588297872339</v>
      </c>
      <c r="BC107" s="134">
        <f t="shared" si="19"/>
        <v>1473.92</v>
      </c>
      <c r="BD107" s="176">
        <f>AA107*0.1*'Dasagirq_10%'!$B$3/1000</f>
        <v>45.427999999999997</v>
      </c>
      <c r="BE107" s="176">
        <f>AI107*0.1*'Dasagirq_10%'!$B$4/1000</f>
        <v>30.985983333333337</v>
      </c>
      <c r="BF107" s="231">
        <f t="shared" si="20"/>
        <v>76.413983333333334</v>
      </c>
      <c r="BG107" s="234">
        <f t="shared" si="21"/>
        <v>1565.1268682253094</v>
      </c>
      <c r="BH107" s="234">
        <f t="shared" si="22"/>
        <v>12668.604050196991</v>
      </c>
      <c r="BI107" s="234">
        <f t="shared" si="23"/>
        <v>16821.632860067635</v>
      </c>
      <c r="BJ107" s="234">
        <f t="shared" si="24"/>
        <v>11055.317363975415</v>
      </c>
      <c r="BK107" s="237">
        <f t="shared" si="25"/>
        <v>40545.554274240043</v>
      </c>
    </row>
    <row r="108" spans="1:63" ht="27">
      <c r="A108" s="65">
        <v>104</v>
      </c>
      <c r="B108" s="66" t="s">
        <v>1203</v>
      </c>
      <c r="C108" s="55" t="s">
        <v>1100</v>
      </c>
      <c r="D108" s="3" t="s">
        <v>1095</v>
      </c>
      <c r="E108" s="159">
        <v>0</v>
      </c>
      <c r="F108" s="64">
        <v>1</v>
      </c>
      <c r="G108" s="64">
        <v>7.333333333333333</v>
      </c>
      <c r="H108" s="64">
        <v>1</v>
      </c>
      <c r="I108" s="64">
        <v>13</v>
      </c>
      <c r="J108" s="64">
        <v>1</v>
      </c>
      <c r="K108" s="64">
        <v>12.666666666666666</v>
      </c>
      <c r="L108" s="64">
        <v>1</v>
      </c>
      <c r="M108" s="64">
        <v>12.333333333333334</v>
      </c>
      <c r="N108" s="64">
        <v>4</v>
      </c>
      <c r="O108" s="64">
        <v>45.333333333333336</v>
      </c>
      <c r="P108" s="64">
        <v>1</v>
      </c>
      <c r="Q108" s="64">
        <v>13.666666666666666</v>
      </c>
      <c r="R108" s="64">
        <v>1</v>
      </c>
      <c r="S108" s="64">
        <v>14</v>
      </c>
      <c r="T108" s="64">
        <v>1</v>
      </c>
      <c r="U108" s="64">
        <v>10</v>
      </c>
      <c r="V108" s="64">
        <v>1</v>
      </c>
      <c r="W108" s="64">
        <v>12</v>
      </c>
      <c r="X108" s="64">
        <v>1</v>
      </c>
      <c r="Y108" s="64">
        <v>14</v>
      </c>
      <c r="Z108" s="64">
        <v>5</v>
      </c>
      <c r="AA108" s="64">
        <v>63.666666666666664</v>
      </c>
      <c r="AB108" s="64">
        <v>1</v>
      </c>
      <c r="AC108" s="64">
        <v>12</v>
      </c>
      <c r="AD108" s="64">
        <v>1</v>
      </c>
      <c r="AE108" s="64">
        <v>12.333333333333334</v>
      </c>
      <c r="AF108" s="64">
        <v>1</v>
      </c>
      <c r="AG108" s="64">
        <v>9.6666666666666661</v>
      </c>
      <c r="AH108" s="64">
        <v>3</v>
      </c>
      <c r="AI108" s="64">
        <v>34</v>
      </c>
      <c r="AJ108" s="64">
        <v>12</v>
      </c>
      <c r="AK108" s="64">
        <v>143</v>
      </c>
      <c r="AL108" s="3" t="str">
        <f t="shared" si="26"/>
        <v>k</v>
      </c>
      <c r="AM108" s="3">
        <f>IF(D108="հ",1,IF(D108="լ",Norms!$B$10,IF(D108="բլ",Norms!$B$11,IF(D108="Մ",Norms!$B$12))))</f>
        <v>1</v>
      </c>
      <c r="AN108" s="224">
        <f>E108*Norms!$E$36/1000</f>
        <v>0</v>
      </c>
      <c r="AO108" s="138">
        <f>AM108*IF(AL108="k",(O108*Norms!$H$40)*Norms!$E$36,0)/1000</f>
        <v>4857.1827920501737</v>
      </c>
      <c r="AP108" s="138">
        <f>AM108*IF(AL108="k",(AA108*Norms!$H$41)*Norms!$E$36,0)/1000</f>
        <v>9132.4366013313065</v>
      </c>
      <c r="AQ108" s="138">
        <f>AM108*IF(AL108="k",(AI108*Norms!$H$42)*Norms!$E$36,0)/1000</f>
        <v>6066.5221810912371</v>
      </c>
      <c r="AR108" s="229">
        <f>AM108*IF(AL108="t",(N108*Norms!$D$44)*Norms!$E$34*12+O108*Norms!$E$35,0)/1000</f>
        <v>0</v>
      </c>
      <c r="AS108" s="229">
        <f>AM108*IF(AL108="t",(Z108*Norms!$D$50*Norms!$E$34*12+AA108*Norms!$E$35),0)/1000</f>
        <v>0</v>
      </c>
      <c r="AT108" s="229">
        <f>AM108*IF(AL108="t",(AH108*Norms!$D$54)*Norms!$E$34*12+AI108*Norms!$E$35,0)/1000</f>
        <v>0</v>
      </c>
      <c r="AU108" s="138">
        <f>IF(AK108&lt;=100,Norms!$G$7,IF(AK108&lt;=300,Norms!$H$7,Norms!$I$7))</f>
        <v>16738.5</v>
      </c>
      <c r="AV108" s="139">
        <f t="shared" si="16"/>
        <v>36794.641574472713</v>
      </c>
      <c r="AW108" s="132"/>
      <c r="AX108" s="132"/>
      <c r="AY108" s="134">
        <f t="shared" si="27"/>
        <v>45.333333333333336</v>
      </c>
      <c r="AZ108" s="134">
        <f>IF(AY108&lt;Snund!$B$5,Snund!$B$3*Snund!$B$4*$AX$3+Snund!$B$7*$AW$3*AY108/1000,AY108*Snund!$B$8*$AW$3/1000)</f>
        <v>1590.4499999999998</v>
      </c>
      <c r="BA108" s="134">
        <f t="shared" si="17"/>
        <v>0</v>
      </c>
      <c r="BB108" s="134">
        <f t="shared" si="18"/>
        <v>1590.4499999999998</v>
      </c>
      <c r="BC108" s="134">
        <f t="shared" si="19"/>
        <v>1066.24</v>
      </c>
      <c r="BD108" s="176">
        <f>AA108*0.1*'Dasagirq_10%'!$B$3/1000</f>
        <v>42.325600000000009</v>
      </c>
      <c r="BE108" s="176">
        <f>AI108*0.1*'Dasagirq_10%'!$B$4/1000</f>
        <v>27.483220000000006</v>
      </c>
      <c r="BF108" s="231">
        <f t="shared" si="20"/>
        <v>69.808820000000011</v>
      </c>
      <c r="BG108" s="234">
        <f t="shared" si="21"/>
        <v>0</v>
      </c>
      <c r="BH108" s="234">
        <f t="shared" si="22"/>
        <v>12027.132792050175</v>
      </c>
      <c r="BI108" s="234">
        <f t="shared" si="23"/>
        <v>16149.137201331307</v>
      </c>
      <c r="BJ108" s="234">
        <f t="shared" si="24"/>
        <v>10278.630401091237</v>
      </c>
      <c r="BK108" s="237">
        <f t="shared" si="25"/>
        <v>38454.900394472716</v>
      </c>
    </row>
    <row r="109" spans="1:63" ht="27">
      <c r="A109" s="65">
        <v>105</v>
      </c>
      <c r="B109" s="66" t="s">
        <v>1204</v>
      </c>
      <c r="C109" s="55" t="s">
        <v>1100</v>
      </c>
      <c r="D109" s="3" t="s">
        <v>1095</v>
      </c>
      <c r="E109" s="159">
        <v>0</v>
      </c>
      <c r="F109" s="64">
        <v>1</v>
      </c>
      <c r="G109" s="64">
        <v>27.666666666666668</v>
      </c>
      <c r="H109" s="64">
        <v>1</v>
      </c>
      <c r="I109" s="64">
        <v>28.333333333333332</v>
      </c>
      <c r="J109" s="64">
        <v>1</v>
      </c>
      <c r="K109" s="64">
        <v>30.666666666666668</v>
      </c>
      <c r="L109" s="64">
        <v>1</v>
      </c>
      <c r="M109" s="64">
        <v>26.333333333333332</v>
      </c>
      <c r="N109" s="64">
        <v>4</v>
      </c>
      <c r="O109" s="64">
        <v>113</v>
      </c>
      <c r="P109" s="64">
        <v>1</v>
      </c>
      <c r="Q109" s="64">
        <v>23.333333333333332</v>
      </c>
      <c r="R109" s="64">
        <v>1</v>
      </c>
      <c r="S109" s="64">
        <v>28.333333333333332</v>
      </c>
      <c r="T109" s="64">
        <v>1</v>
      </c>
      <c r="U109" s="64">
        <v>29.666666666666668</v>
      </c>
      <c r="V109" s="64">
        <v>1</v>
      </c>
      <c r="W109" s="64">
        <v>25</v>
      </c>
      <c r="X109" s="64">
        <v>1</v>
      </c>
      <c r="Y109" s="64">
        <v>24.333333333333332</v>
      </c>
      <c r="Z109" s="64">
        <v>5</v>
      </c>
      <c r="AA109" s="64">
        <v>130.66666666666666</v>
      </c>
      <c r="AB109" s="64">
        <v>1</v>
      </c>
      <c r="AC109" s="64">
        <v>23</v>
      </c>
      <c r="AD109" s="64">
        <v>1</v>
      </c>
      <c r="AE109" s="64">
        <v>19.333333333333332</v>
      </c>
      <c r="AF109" s="64">
        <v>1</v>
      </c>
      <c r="AG109" s="64">
        <v>14</v>
      </c>
      <c r="AH109" s="64">
        <v>3</v>
      </c>
      <c r="AI109" s="64">
        <v>56.333333333333336</v>
      </c>
      <c r="AJ109" s="64">
        <v>12</v>
      </c>
      <c r="AK109" s="64">
        <v>300</v>
      </c>
      <c r="AL109" s="3" t="str">
        <f t="shared" si="26"/>
        <v>k</v>
      </c>
      <c r="AM109" s="3">
        <f>IF(D109="հ",1,IF(D109="լ",Norms!$B$10,IF(D109="բլ",Norms!$B$11,IF(D109="Մ",Norms!$B$12))))</f>
        <v>1</v>
      </c>
      <c r="AN109" s="224">
        <f>E109*Norms!$E$36/1000</f>
        <v>0</v>
      </c>
      <c r="AO109" s="138">
        <f>AM109*IF(AL109="k",(O109*Norms!$H$40)*Norms!$E$36,0)/1000</f>
        <v>12107.242400772124</v>
      </c>
      <c r="AP109" s="138">
        <f>AM109*IF(AL109="k",(AA109*Norms!$H$41)*Norms!$E$36,0)/1000</f>
        <v>18743.011244617133</v>
      </c>
      <c r="AQ109" s="138">
        <f>AM109*IF(AL109="k",(AI109*Norms!$H$42)*Norms!$E$36,0)/1000</f>
        <v>10051.394594160973</v>
      </c>
      <c r="AR109" s="229">
        <f>AM109*IF(AL109="t",(N109*Norms!$D$44)*Norms!$E$34*12+O109*Norms!$E$35,0)/1000</f>
        <v>0</v>
      </c>
      <c r="AS109" s="229">
        <f>AM109*IF(AL109="t",(Z109*Norms!$D$50*Norms!$E$34*12+AA109*Norms!$E$35),0)/1000</f>
        <v>0</v>
      </c>
      <c r="AT109" s="229">
        <f>AM109*IF(AL109="t",(AH109*Norms!$D$54)*Norms!$E$34*12+AI109*Norms!$E$35,0)/1000</f>
        <v>0</v>
      </c>
      <c r="AU109" s="138">
        <f>IF(AK109&lt;=100,Norms!$G$7,IF(AK109&lt;=300,Norms!$H$7,Norms!$I$7))</f>
        <v>16738.5</v>
      </c>
      <c r="AV109" s="139">
        <f t="shared" si="16"/>
        <v>57640.148239550232</v>
      </c>
      <c r="AW109" s="132"/>
      <c r="AX109" s="132"/>
      <c r="AY109" s="134">
        <f t="shared" si="27"/>
        <v>113</v>
      </c>
      <c r="AZ109" s="134">
        <f>IF(AY109&lt;Snund!$B$5,Snund!$B$3*Snund!$B$4*$AX$3+Snund!$B$7*$AW$3*AY109/1000,AY109*Snund!$B$8*$AW$3/1000)</f>
        <v>2954.6099999999997</v>
      </c>
      <c r="BA109" s="134">
        <f t="shared" si="17"/>
        <v>0</v>
      </c>
      <c r="BB109" s="134">
        <f t="shared" si="18"/>
        <v>2954.6099999999997</v>
      </c>
      <c r="BC109" s="134">
        <f t="shared" si="19"/>
        <v>2657.76</v>
      </c>
      <c r="BD109" s="176">
        <f>AA109*0.1*'Dasagirq_10%'!$B$3/1000</f>
        <v>86.867199999999997</v>
      </c>
      <c r="BE109" s="176">
        <f>AI109*0.1*'Dasagirq_10%'!$B$4/1000</f>
        <v>45.535923333333336</v>
      </c>
      <c r="BF109" s="231">
        <f t="shared" si="20"/>
        <v>132.40312333333333</v>
      </c>
      <c r="BG109" s="234">
        <f t="shared" si="21"/>
        <v>0</v>
      </c>
      <c r="BH109" s="234">
        <f t="shared" si="22"/>
        <v>20641.352400772124</v>
      </c>
      <c r="BI109" s="234">
        <f t="shared" si="23"/>
        <v>25804.253444617134</v>
      </c>
      <c r="BJ109" s="234">
        <f t="shared" si="24"/>
        <v>14281.555517494306</v>
      </c>
      <c r="BK109" s="237">
        <f t="shared" si="25"/>
        <v>60727.161362883569</v>
      </c>
    </row>
    <row r="110" spans="1:63">
      <c r="A110" s="65">
        <v>106</v>
      </c>
      <c r="B110" s="66" t="s">
        <v>1205</v>
      </c>
      <c r="C110" s="55" t="s">
        <v>1100</v>
      </c>
      <c r="D110" s="3" t="s">
        <v>1095</v>
      </c>
      <c r="E110" s="159">
        <v>14.333333333333334</v>
      </c>
      <c r="F110" s="64">
        <v>1</v>
      </c>
      <c r="G110" s="64">
        <v>16.333333333333332</v>
      </c>
      <c r="H110" s="64">
        <v>1</v>
      </c>
      <c r="I110" s="64">
        <v>14</v>
      </c>
      <c r="J110" s="64">
        <v>1</v>
      </c>
      <c r="K110" s="64">
        <v>16</v>
      </c>
      <c r="L110" s="64">
        <v>1</v>
      </c>
      <c r="M110" s="64">
        <v>17</v>
      </c>
      <c r="N110" s="64">
        <v>4</v>
      </c>
      <c r="O110" s="64">
        <v>63.333333333333336</v>
      </c>
      <c r="P110" s="64">
        <v>1</v>
      </c>
      <c r="Q110" s="64">
        <v>19</v>
      </c>
      <c r="R110" s="64">
        <v>1</v>
      </c>
      <c r="S110" s="64">
        <v>18.666666666666668</v>
      </c>
      <c r="T110" s="64">
        <v>1</v>
      </c>
      <c r="U110" s="64">
        <v>18</v>
      </c>
      <c r="V110" s="64">
        <v>1</v>
      </c>
      <c r="W110" s="64">
        <v>21.333333333333332</v>
      </c>
      <c r="X110" s="64">
        <v>1</v>
      </c>
      <c r="Y110" s="64">
        <v>20.333333333333332</v>
      </c>
      <c r="Z110" s="64">
        <v>5</v>
      </c>
      <c r="AA110" s="64">
        <v>97.333333333333329</v>
      </c>
      <c r="AB110" s="64">
        <v>1</v>
      </c>
      <c r="AC110" s="64">
        <v>13.666666666666666</v>
      </c>
      <c r="AD110" s="64">
        <v>1</v>
      </c>
      <c r="AE110" s="64">
        <v>13.666666666666666</v>
      </c>
      <c r="AF110" s="64">
        <v>1</v>
      </c>
      <c r="AG110" s="64">
        <v>11.666666666666666</v>
      </c>
      <c r="AH110" s="64">
        <v>3</v>
      </c>
      <c r="AI110" s="64">
        <v>39</v>
      </c>
      <c r="AJ110" s="64">
        <v>12</v>
      </c>
      <c r="AK110" s="64">
        <v>199.66666666666666</v>
      </c>
      <c r="AL110" s="3" t="str">
        <f t="shared" si="26"/>
        <v>k</v>
      </c>
      <c r="AM110" s="3">
        <f>IF(D110="հ",1,IF(D110="լ",Norms!$B$10,IF(D110="բլ",Norms!$B$11,IF(D110="Մ",Norms!$B$12))))</f>
        <v>1</v>
      </c>
      <c r="AN110" s="224">
        <f>E110*Norms!$E$36/1000</f>
        <v>1535.7269121923343</v>
      </c>
      <c r="AO110" s="138">
        <f>AM110*IF(AL110="k",(O110*Norms!$H$40)*Norms!$E$36,0)/1000</f>
        <v>6785.7700771289192</v>
      </c>
      <c r="AP110" s="138">
        <f>AM110*IF(AL110="k",(AA110*Norms!$H$41)*Norms!$E$36,0)/1000</f>
        <v>13961.630825071947</v>
      </c>
      <c r="AQ110" s="138">
        <f>AM110*IF(AL110="k",(AI110*Norms!$H$42)*Norms!$E$36,0)/1000</f>
        <v>6958.6577959575961</v>
      </c>
      <c r="AR110" s="229">
        <f>AM110*IF(AL110="t",(N110*Norms!$D$44)*Norms!$E$34*12+O110*Norms!$E$35,0)/1000</f>
        <v>0</v>
      </c>
      <c r="AS110" s="229">
        <f>AM110*IF(AL110="t",(Z110*Norms!$D$50*Norms!$E$34*12+AA110*Norms!$E$35),0)/1000</f>
        <v>0</v>
      </c>
      <c r="AT110" s="229">
        <f>AM110*IF(AL110="t",(AH110*Norms!$D$54)*Norms!$E$34*12+AI110*Norms!$E$35,0)/1000</f>
        <v>0</v>
      </c>
      <c r="AU110" s="138">
        <f>IF(AK110&lt;=100,Norms!$G$7,IF(AK110&lt;=300,Norms!$H$7,Norms!$I$7))</f>
        <v>16738.5</v>
      </c>
      <c r="AV110" s="139">
        <f t="shared" si="16"/>
        <v>44444.558698158464</v>
      </c>
      <c r="AW110" s="132"/>
      <c r="AX110" s="132"/>
      <c r="AY110" s="134">
        <f t="shared" si="27"/>
        <v>77.666666666666671</v>
      </c>
      <c r="AZ110" s="134">
        <f>IF(AY110&lt;Snund!$B$5,Snund!$B$3*Snund!$B$4*$AX$3+Snund!$B$7*$AW$3*AY110/1000,AY110*Snund!$B$8*$AW$3/1000)</f>
        <v>2242.29</v>
      </c>
      <c r="BA110" s="134">
        <f t="shared" si="17"/>
        <v>413.81317596566521</v>
      </c>
      <c r="BB110" s="134">
        <f t="shared" si="18"/>
        <v>1828.4768240343346</v>
      </c>
      <c r="BC110" s="134">
        <f t="shared" si="19"/>
        <v>1826.72</v>
      </c>
      <c r="BD110" s="176">
        <f>AA110*0.1*'Dasagirq_10%'!$B$3/1000</f>
        <v>64.7072</v>
      </c>
      <c r="BE110" s="176">
        <f>AI110*0.1*'Dasagirq_10%'!$B$4/1000</f>
        <v>31.524870000000004</v>
      </c>
      <c r="BF110" s="231">
        <f t="shared" si="20"/>
        <v>96.232070000000007</v>
      </c>
      <c r="BG110" s="234">
        <f t="shared" si="21"/>
        <v>1949.5400881579994</v>
      </c>
      <c r="BH110" s="234">
        <f t="shared" si="22"/>
        <v>14193.746901163255</v>
      </c>
      <c r="BI110" s="234">
        <f t="shared" si="23"/>
        <v>21000.713025071946</v>
      </c>
      <c r="BJ110" s="234">
        <f t="shared" si="24"/>
        <v>11174.807665957595</v>
      </c>
      <c r="BK110" s="237">
        <f t="shared" si="25"/>
        <v>46369.267592192795</v>
      </c>
    </row>
    <row r="111" spans="1:63" ht="27">
      <c r="A111" s="65">
        <v>107</v>
      </c>
      <c r="B111" s="66" t="s">
        <v>1206</v>
      </c>
      <c r="C111" s="55" t="s">
        <v>1100</v>
      </c>
      <c r="D111" s="3" t="s">
        <v>1095</v>
      </c>
      <c r="E111" s="159">
        <v>0</v>
      </c>
      <c r="F111" s="64">
        <v>1</v>
      </c>
      <c r="G111" s="64">
        <v>12.333333333333334</v>
      </c>
      <c r="H111" s="64">
        <v>1</v>
      </c>
      <c r="I111" s="64">
        <v>11.333333333333334</v>
      </c>
      <c r="J111" s="64">
        <v>1</v>
      </c>
      <c r="K111" s="64">
        <v>13.666666666666666</v>
      </c>
      <c r="L111" s="64">
        <v>1</v>
      </c>
      <c r="M111" s="64">
        <v>15.666666666666666</v>
      </c>
      <c r="N111" s="64">
        <v>4</v>
      </c>
      <c r="O111" s="64">
        <v>53</v>
      </c>
      <c r="P111" s="64">
        <v>1</v>
      </c>
      <c r="Q111" s="64">
        <v>12.666666666666666</v>
      </c>
      <c r="R111" s="64">
        <v>1</v>
      </c>
      <c r="S111" s="64">
        <v>11.666666666666666</v>
      </c>
      <c r="T111" s="64">
        <v>1</v>
      </c>
      <c r="U111" s="64">
        <v>10.666666666666666</v>
      </c>
      <c r="V111" s="64">
        <v>1</v>
      </c>
      <c r="W111" s="64">
        <v>6</v>
      </c>
      <c r="X111" s="64">
        <v>1</v>
      </c>
      <c r="Y111" s="64">
        <v>7.333333333333333</v>
      </c>
      <c r="Z111" s="64">
        <v>5</v>
      </c>
      <c r="AA111" s="64">
        <v>48.333333333333336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  <c r="AJ111" s="64">
        <v>9</v>
      </c>
      <c r="AK111" s="64">
        <v>101.33333333333333</v>
      </c>
      <c r="AL111" s="3" t="str">
        <f t="shared" si="26"/>
        <v>k</v>
      </c>
      <c r="AM111" s="3">
        <f>IF(D111="հ",1,IF(D111="լ",Norms!$B$10,IF(D111="բլ",Norms!$B$11,IF(D111="Մ",Norms!$B$12))))</f>
        <v>1</v>
      </c>
      <c r="AN111" s="224">
        <f>E111*Norms!$E$36/1000</f>
        <v>0</v>
      </c>
      <c r="AO111" s="138">
        <f>AM111*IF(AL111="k",(O111*Norms!$H$40)*Norms!$E$36,0)/1000</f>
        <v>5678.6181171763055</v>
      </c>
      <c r="AP111" s="138">
        <f>AM111*IF(AL111="k",(AA111*Norms!$H$41)*Norms!$E$36,0)/1000</f>
        <v>6933.0016083405226</v>
      </c>
      <c r="AQ111" s="138">
        <f>AM111*IF(AL111="k",(AI111*Norms!$H$42)*Norms!$E$36,0)/1000</f>
        <v>0</v>
      </c>
      <c r="AR111" s="229">
        <f>AM111*IF(AL111="t",(N111*Norms!$D$44)*Norms!$E$34*12+O111*Norms!$E$35,0)/1000</f>
        <v>0</v>
      </c>
      <c r="AS111" s="229">
        <f>AM111*IF(AL111="t",(Z111*Norms!$D$50*Norms!$E$34*12+AA111*Norms!$E$35),0)/1000</f>
        <v>0</v>
      </c>
      <c r="AT111" s="229">
        <f>AM111*IF(AL111="t",(AH111*Norms!$D$54)*Norms!$E$34*12+AI111*Norms!$E$35,0)/1000</f>
        <v>0</v>
      </c>
      <c r="AU111" s="138">
        <f>IF(AK111&lt;=100,Norms!$G$7,IF(AK111&lt;=300,Norms!$H$7,Norms!$I$7))</f>
        <v>16738.5</v>
      </c>
      <c r="AV111" s="139">
        <f t="shared" si="16"/>
        <v>29350.11972551683</v>
      </c>
      <c r="AW111" s="132"/>
      <c r="AX111" s="132"/>
      <c r="AY111" s="134">
        <f t="shared" si="27"/>
        <v>53</v>
      </c>
      <c r="AZ111" s="134">
        <f>IF(AY111&lt;Snund!$B$5,Snund!$B$3*Snund!$B$4*$AX$3+Snund!$B$7*$AW$3*AY111/1000,AY111*Snund!$B$8*$AW$3/1000)</f>
        <v>1745.01</v>
      </c>
      <c r="BA111" s="134">
        <f t="shared" si="17"/>
        <v>0</v>
      </c>
      <c r="BB111" s="134">
        <f t="shared" si="18"/>
        <v>1745.0100000000002</v>
      </c>
      <c r="BC111" s="134">
        <f t="shared" si="19"/>
        <v>1246.56</v>
      </c>
      <c r="BD111" s="176">
        <f>AA111*0.1*'Dasagirq_10%'!$B$3/1000</f>
        <v>32.132000000000005</v>
      </c>
      <c r="BE111" s="176">
        <f>AI111*0.1*'Dasagirq_10%'!$B$4/1000</f>
        <v>0</v>
      </c>
      <c r="BF111" s="231">
        <f t="shared" si="20"/>
        <v>32.132000000000005</v>
      </c>
      <c r="BG111" s="234">
        <f t="shared" si="21"/>
        <v>0</v>
      </c>
      <c r="BH111" s="234">
        <f t="shared" si="22"/>
        <v>14862.961450509638</v>
      </c>
      <c r="BI111" s="234">
        <f t="shared" si="23"/>
        <v>16264.300275007188</v>
      </c>
      <c r="BJ111" s="234">
        <f t="shared" si="24"/>
        <v>0</v>
      </c>
      <c r="BK111" s="237">
        <f t="shared" si="25"/>
        <v>31127.261725516826</v>
      </c>
    </row>
    <row r="112" spans="1:63">
      <c r="AM112" s="4"/>
      <c r="AN112" s="221">
        <f>SUM(AN5:AN111)</f>
        <v>102000.83863305365</v>
      </c>
      <c r="AV112" s="136">
        <f>SUM(AV5:AV111)</f>
        <v>6870617.969074674</v>
      </c>
      <c r="AY112" s="142"/>
      <c r="AZ112" s="142">
        <f>SUM(AZ5:AZ111)</f>
        <v>399885.04</v>
      </c>
      <c r="BA112" s="142">
        <f>SUM(BA5:BA111)</f>
        <v>23994.218029470696</v>
      </c>
      <c r="BB112" s="142">
        <f>SUM(BB5:BB111)</f>
        <v>375890.82197052927</v>
      </c>
      <c r="BC112" s="142"/>
      <c r="BD112" s="174"/>
      <c r="BF112" s="174">
        <f>SUM(BF5:BF111)</f>
        <v>14833.561276666665</v>
      </c>
      <c r="BG112" s="207">
        <f>SUM(BG5:BG111)</f>
        <v>125995.05666252437</v>
      </c>
      <c r="BH112" s="207">
        <f>SUM(BH5:BH111)</f>
        <v>2758242.6762327962</v>
      </c>
      <c r="BI112" s="207">
        <f>SUM(BI5:BI111)</f>
        <v>3200955.5153233968</v>
      </c>
      <c r="BJ112" s="207">
        <f>SUM(BJ5:BJ111)</f>
        <v>1302144.1607656749</v>
      </c>
      <c r="BK112" s="237">
        <f>BH112+BI112+BJ112</f>
        <v>7261342.3523218678</v>
      </c>
    </row>
    <row r="113" spans="39:54">
      <c r="AM113" s="4"/>
      <c r="AN113" s="222"/>
      <c r="BB113" s="130"/>
    </row>
    <row r="114" spans="39:54">
      <c r="AM114" s="5"/>
      <c r="AN114" s="223"/>
    </row>
    <row r="115" spans="39:54">
      <c r="AM115" s="5"/>
      <c r="AN115" s="223"/>
    </row>
  </sheetData>
  <autoFilter ref="A4:BK111"/>
  <mergeCells count="33">
    <mergeCell ref="AM2:AM3"/>
    <mergeCell ref="BF2:BF3"/>
    <mergeCell ref="AL2:AL3"/>
    <mergeCell ref="AB2:AC2"/>
    <mergeCell ref="AD2:AE2"/>
    <mergeCell ref="AF2:AG2"/>
    <mergeCell ref="AH2:AI2"/>
    <mergeCell ref="AJ2:AK2"/>
    <mergeCell ref="AU2:AU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O1:AV1"/>
    <mergeCell ref="AW1:BC1"/>
    <mergeCell ref="BD1:BF1"/>
    <mergeCell ref="BG1:BK1"/>
    <mergeCell ref="AO2:AT2"/>
    <mergeCell ref="AV2:AV3"/>
    <mergeCell ref="BD2:B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9"/>
  <sheetViews>
    <sheetView workbookViewId="0">
      <pane xSplit="2" ySplit="4" topLeftCell="Z107" activePane="bottomRight" state="frozen"/>
      <selection pane="topRight" activeCell="C1" sqref="C1"/>
      <selection pane="bottomLeft" activeCell="A5" sqref="A5"/>
      <selection pane="bottomRight" activeCell="AJ119" sqref="AJ119"/>
    </sheetView>
  </sheetViews>
  <sheetFormatPr defaultRowHeight="15"/>
  <cols>
    <col min="2" max="2" width="24.85546875" customWidth="1"/>
    <col min="3" max="3" width="13.7109375" customWidth="1"/>
    <col min="4" max="5" width="11.5703125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0</v>
      </c>
      <c r="AX3" s="132">
        <v>0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>
        <v>1</v>
      </c>
      <c r="B5" s="171" t="s">
        <v>131</v>
      </c>
      <c r="C5" s="154" t="s">
        <v>1099</v>
      </c>
      <c r="D5" s="4" t="s">
        <v>1095</v>
      </c>
      <c r="E5" s="4">
        <v>0</v>
      </c>
      <c r="F5" s="2">
        <v>3</v>
      </c>
      <c r="G5" s="2">
        <v>96.333333333333329</v>
      </c>
      <c r="H5" s="2">
        <v>3</v>
      </c>
      <c r="I5" s="2">
        <v>85.666666666666671</v>
      </c>
      <c r="J5" s="2">
        <v>3</v>
      </c>
      <c r="K5" s="2">
        <v>89.333333333333329</v>
      </c>
      <c r="L5" s="2">
        <v>3</v>
      </c>
      <c r="M5" s="2">
        <v>86</v>
      </c>
      <c r="N5" s="2">
        <v>12</v>
      </c>
      <c r="O5" s="2">
        <v>357.33333333333331</v>
      </c>
      <c r="P5" s="2">
        <v>3.6666666666666665</v>
      </c>
      <c r="Q5" s="2">
        <v>105.33333333333333</v>
      </c>
      <c r="R5" s="2">
        <v>3.3333333333333335</v>
      </c>
      <c r="S5" s="2">
        <v>95</v>
      </c>
      <c r="T5" s="2">
        <v>3.6666666666666665</v>
      </c>
      <c r="U5" s="2">
        <v>97.333333333333329</v>
      </c>
      <c r="V5" s="2">
        <v>3.3333333333333335</v>
      </c>
      <c r="W5" s="2">
        <v>90</v>
      </c>
      <c r="X5" s="2">
        <v>3</v>
      </c>
      <c r="Y5" s="2">
        <v>83.666666666666671</v>
      </c>
      <c r="Z5" s="2">
        <v>17</v>
      </c>
      <c r="AA5" s="2">
        <v>471.33333333333331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29</v>
      </c>
      <c r="AK5" s="2">
        <v>828.66666666666663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38286.029066748422</v>
      </c>
      <c r="AP5" s="138">
        <f>AM5*IF(AL5="k",(AA5*Norms!$H$41)*Norms!$E$36,0)/1000</f>
        <v>67608.719132368933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127565.24819911736</v>
      </c>
      <c r="AW5" s="132"/>
      <c r="AX5" s="132"/>
      <c r="AY5" s="134">
        <f t="shared" ref="AY5:AY36" si="0">E5+O5</f>
        <v>357.33333333333331</v>
      </c>
      <c r="AZ5" s="134">
        <f>IF(AY5&lt;Snund!$B$5,Snund!$B$3*Snund!$B$4*$AX$3+Snund!$B$7*$AW$3*AY5/1000,AY5*Snund!$B$8*$AW$3/1000)</f>
        <v>0</v>
      </c>
      <c r="BA5" s="134">
        <f>AZ5/AY5*E5</f>
        <v>0</v>
      </c>
      <c r="BB5" s="134">
        <f>AZ5/AY5*O5</f>
        <v>0</v>
      </c>
      <c r="BC5" s="134">
        <f>AY5*140*$AW$3/1000</f>
        <v>0</v>
      </c>
      <c r="BD5" s="176">
        <f>AA5*0.1*'Dasagirq_10%'!$B$3/1000</f>
        <v>313.3424</v>
      </c>
      <c r="BE5" s="176">
        <f>AI5*0.1*'Dasagirq_10%'!$B$4/1000</f>
        <v>0</v>
      </c>
      <c r="BF5" s="231">
        <f>BD5+BE5</f>
        <v>313.3424</v>
      </c>
      <c r="BG5" s="234">
        <f>AN5+BA5</f>
        <v>0</v>
      </c>
      <c r="BH5" s="234">
        <f>AO5+AR5+AU5/AJ5*N5+BB5</f>
        <v>47253.132515024285</v>
      </c>
      <c r="BI5" s="234">
        <f>AP5+AS5+AU5/AJ5*Z5+BD5</f>
        <v>80625.458084093058</v>
      </c>
      <c r="BJ5" s="234">
        <f>AQ5+AT5+AU5/AJ5*AH5+BE5</f>
        <v>0</v>
      </c>
      <c r="BK5" s="237">
        <f>BH5+BI5+BJ5</f>
        <v>127878.59059911733</v>
      </c>
    </row>
    <row r="6" spans="1:63">
      <c r="A6">
        <v>2</v>
      </c>
      <c r="B6" s="171" t="s">
        <v>132</v>
      </c>
      <c r="C6" s="154" t="s">
        <v>1099</v>
      </c>
      <c r="D6" s="4" t="s">
        <v>1095</v>
      </c>
      <c r="E6" s="4">
        <v>0</v>
      </c>
      <c r="F6" s="2">
        <v>1</v>
      </c>
      <c r="G6" s="2">
        <v>25</v>
      </c>
      <c r="H6" s="2">
        <v>1</v>
      </c>
      <c r="I6" s="2">
        <v>21</v>
      </c>
      <c r="J6" s="2">
        <v>1</v>
      </c>
      <c r="K6" s="2">
        <v>19.666666666666668</v>
      </c>
      <c r="L6" s="2">
        <v>1</v>
      </c>
      <c r="M6" s="2">
        <v>18</v>
      </c>
      <c r="N6" s="2">
        <v>4</v>
      </c>
      <c r="O6" s="2">
        <v>83.666666666666671</v>
      </c>
      <c r="P6" s="2">
        <v>1</v>
      </c>
      <c r="Q6" s="2">
        <v>22.333333333333332</v>
      </c>
      <c r="R6" s="2">
        <v>1</v>
      </c>
      <c r="S6" s="2">
        <v>17.666666666666668</v>
      </c>
      <c r="T6" s="2">
        <v>1</v>
      </c>
      <c r="U6" s="2">
        <v>9.3333333333333339</v>
      </c>
      <c r="V6" s="2">
        <v>1</v>
      </c>
      <c r="W6" s="2">
        <v>17</v>
      </c>
      <c r="X6" s="2">
        <v>1</v>
      </c>
      <c r="Y6" s="2">
        <v>17.333333333333332</v>
      </c>
      <c r="Z6" s="2">
        <v>5</v>
      </c>
      <c r="AA6" s="2">
        <v>83.666666666666671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9</v>
      </c>
      <c r="AK6" s="2">
        <v>167.33333333333334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8964.3594176808347</v>
      </c>
      <c r="AP6" s="138">
        <f>AM6*IF(AL6="k",(AA6*Norms!$H$41)*Norms!$E$36,0)/1000</f>
        <v>12001.264853058423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16738.5</v>
      </c>
      <c r="AV6" s="139">
        <f t="shared" ref="AV6:AV69" si="2">SUM(AO6:AU6)</f>
        <v>37704.124270739259</v>
      </c>
      <c r="AW6" s="132"/>
      <c r="AX6" s="132"/>
      <c r="AY6" s="134">
        <f t="shared" si="0"/>
        <v>83.666666666666671</v>
      </c>
      <c r="AZ6" s="134">
        <f>IF(AY6&lt;Snund!$B$5,Snund!$B$3*Snund!$B$4*$AX$3+Snund!$B$7*$AW$3*AY6/1000,AY6*Snund!$B$8*$AW$3/1000)</f>
        <v>0</v>
      </c>
      <c r="BA6" s="134">
        <f t="shared" ref="BA6:BA69" si="3">AZ6/AY6*E6</f>
        <v>0</v>
      </c>
      <c r="BB6" s="134">
        <f t="shared" ref="BB6:BB69" si="4">AZ6/AY6*O6</f>
        <v>0</v>
      </c>
      <c r="BC6" s="134">
        <f t="shared" ref="BC6:BC69" si="5">AY6*140*$AW$3/1000</f>
        <v>0</v>
      </c>
      <c r="BD6" s="176">
        <f>AA6*0.1*'Dasagirq_10%'!$B$3/1000</f>
        <v>55.621600000000008</v>
      </c>
      <c r="BE6" s="176">
        <f>AI6*0.1*'Dasagirq_10%'!$B$4/1000</f>
        <v>0</v>
      </c>
      <c r="BF6" s="231">
        <f t="shared" ref="BF6:BF69" si="6">BD6+BE6</f>
        <v>55.621600000000008</v>
      </c>
      <c r="BG6" s="234">
        <f t="shared" ref="BG6:BG69" si="7">AN6+BA6</f>
        <v>0</v>
      </c>
      <c r="BH6" s="234">
        <f t="shared" ref="BH6:BH69" si="8">AO6+AR6+AU6/AJ6*N6+BB6</f>
        <v>16403.692751014169</v>
      </c>
      <c r="BI6" s="234">
        <f t="shared" ref="BI6:BI69" si="9">AP6+AS6+AU6/AJ6*Z6+BD6</f>
        <v>21356.053119725089</v>
      </c>
      <c r="BJ6" s="234">
        <f t="shared" ref="BJ6:BJ69" si="10">AQ6+AT6+AU6/AJ6*AH6+BE6</f>
        <v>0</v>
      </c>
      <c r="BK6" s="237">
        <f t="shared" ref="BK6:BK69" si="11">BH6+BI6+BJ6</f>
        <v>37759.745870739258</v>
      </c>
    </row>
    <row r="7" spans="1:63">
      <c r="A7">
        <v>3</v>
      </c>
      <c r="B7" s="171" t="s">
        <v>133</v>
      </c>
      <c r="C7" s="154" t="s">
        <v>1099</v>
      </c>
      <c r="D7" s="4" t="s">
        <v>1095</v>
      </c>
      <c r="E7" s="4">
        <v>0</v>
      </c>
      <c r="F7" s="2">
        <v>5</v>
      </c>
      <c r="G7" s="2">
        <v>136.33333333333331</v>
      </c>
      <c r="H7" s="2">
        <v>5</v>
      </c>
      <c r="I7" s="2">
        <v>127</v>
      </c>
      <c r="J7" s="2">
        <v>5</v>
      </c>
      <c r="K7" s="2">
        <v>132.66666666666666</v>
      </c>
      <c r="L7" s="2">
        <v>5</v>
      </c>
      <c r="M7" s="2">
        <v>127.33333333333333</v>
      </c>
      <c r="N7" s="2">
        <v>20</v>
      </c>
      <c r="O7" s="2">
        <v>523.33333333333337</v>
      </c>
      <c r="P7" s="2">
        <v>5.6666666666666661</v>
      </c>
      <c r="Q7" s="2">
        <v>152.66666666666666</v>
      </c>
      <c r="R7" s="2">
        <v>5.3333333333333339</v>
      </c>
      <c r="S7" s="2">
        <v>142.66666666666669</v>
      </c>
      <c r="T7" s="2">
        <v>5.6666666666666661</v>
      </c>
      <c r="U7" s="2">
        <v>134</v>
      </c>
      <c r="V7" s="2">
        <v>5.3333333333333339</v>
      </c>
      <c r="W7" s="2">
        <v>130.66666666666666</v>
      </c>
      <c r="X7" s="2">
        <v>5</v>
      </c>
      <c r="Y7" s="2">
        <v>118</v>
      </c>
      <c r="Z7" s="2">
        <v>27</v>
      </c>
      <c r="AA7" s="2">
        <v>678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47</v>
      </c>
      <c r="AK7" s="2">
        <v>1201.3333333333333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56071.889584696859</v>
      </c>
      <c r="AP7" s="138">
        <f>AM7*IF(AL7="k",(AA7*Norms!$H$41)*Norms!$E$36,0)/1000</f>
        <v>97253.277733549097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174995.66731824595</v>
      </c>
      <c r="AW7" s="132"/>
      <c r="AX7" s="132"/>
      <c r="AY7" s="134">
        <f t="shared" si="0"/>
        <v>523.33333333333337</v>
      </c>
      <c r="AZ7" s="134">
        <f>IF(AY7&lt;Snund!$B$5,Snund!$B$3*Snund!$B$4*$AX$3+Snund!$B$7*$AW$3*AY7/1000,AY7*Snund!$B$8*$AW$3/1000)</f>
        <v>0</v>
      </c>
      <c r="BA7" s="134">
        <f t="shared" si="3"/>
        <v>0</v>
      </c>
      <c r="BB7" s="134">
        <f t="shared" si="4"/>
        <v>0</v>
      </c>
      <c r="BC7" s="134">
        <f t="shared" si="5"/>
        <v>0</v>
      </c>
      <c r="BD7" s="176">
        <f>AA7*0.1*'Dasagirq_10%'!$B$3/1000</f>
        <v>450.73439999999994</v>
      </c>
      <c r="BE7" s="176">
        <f>AI7*0.1*'Dasagirq_10%'!$B$4/1000</f>
        <v>0</v>
      </c>
      <c r="BF7" s="231">
        <f t="shared" si="6"/>
        <v>450.73439999999994</v>
      </c>
      <c r="BG7" s="234">
        <f t="shared" si="7"/>
        <v>0</v>
      </c>
      <c r="BH7" s="234">
        <f t="shared" si="8"/>
        <v>65293.378946398989</v>
      </c>
      <c r="BI7" s="234">
        <f t="shared" si="9"/>
        <v>110153.02277184697</v>
      </c>
      <c r="BJ7" s="234">
        <f t="shared" si="10"/>
        <v>0</v>
      </c>
      <c r="BK7" s="237">
        <f t="shared" si="11"/>
        <v>175446.40171824596</v>
      </c>
    </row>
    <row r="8" spans="1:63">
      <c r="A8">
        <v>4</v>
      </c>
      <c r="B8" s="171" t="s">
        <v>134</v>
      </c>
      <c r="C8" s="154" t="s">
        <v>1099</v>
      </c>
      <c r="D8" s="4" t="s">
        <v>1095</v>
      </c>
      <c r="E8" s="4">
        <v>0</v>
      </c>
      <c r="F8" s="2">
        <v>2</v>
      </c>
      <c r="G8" s="2">
        <v>58.333333333333336</v>
      </c>
      <c r="H8" s="2">
        <v>2</v>
      </c>
      <c r="I8" s="2">
        <v>57.333333333333336</v>
      </c>
      <c r="J8" s="2">
        <v>2</v>
      </c>
      <c r="K8" s="2">
        <v>60</v>
      </c>
      <c r="L8" s="2">
        <v>2</v>
      </c>
      <c r="M8" s="2">
        <v>55.333333333333336</v>
      </c>
      <c r="N8" s="2">
        <v>8</v>
      </c>
      <c r="O8" s="2">
        <v>231.00000000000003</v>
      </c>
      <c r="P8" s="2">
        <v>2</v>
      </c>
      <c r="Q8" s="2">
        <v>60.666666666666664</v>
      </c>
      <c r="R8" s="2">
        <v>2</v>
      </c>
      <c r="S8" s="2">
        <v>49</v>
      </c>
      <c r="T8" s="2">
        <v>2</v>
      </c>
      <c r="U8" s="2">
        <v>50.333333333333336</v>
      </c>
      <c r="V8" s="2">
        <v>2</v>
      </c>
      <c r="W8" s="2">
        <v>55</v>
      </c>
      <c r="X8" s="2">
        <v>2</v>
      </c>
      <c r="Y8" s="2">
        <v>54.333333333333336</v>
      </c>
      <c r="Z8" s="2">
        <v>10</v>
      </c>
      <c r="AA8" s="2">
        <v>269.33333333333331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18</v>
      </c>
      <c r="AK8" s="2">
        <v>500.33333333333337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24750.203491843902</v>
      </c>
      <c r="AP8" s="138">
        <f>AM8*IF(AL8="k",(AA8*Norms!$H$41)*Norms!$E$36,0)/1000</f>
        <v>38633.553789925114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85054.257281769009</v>
      </c>
      <c r="AW8" s="225"/>
      <c r="AX8" s="132"/>
      <c r="AY8" s="134">
        <f t="shared" si="0"/>
        <v>231.00000000000003</v>
      </c>
      <c r="AZ8" s="134">
        <f>IF(AY8&lt;Snund!$B$5,Snund!$B$3*Snund!$B$4*$AX$3+Snund!$B$7*$AW$3*AY8/1000,AY8*Snund!$B$8*$AW$3/1000)</f>
        <v>0</v>
      </c>
      <c r="BA8" s="134">
        <f t="shared" si="3"/>
        <v>0</v>
      </c>
      <c r="BB8" s="134">
        <f t="shared" si="4"/>
        <v>0</v>
      </c>
      <c r="BC8" s="134">
        <f t="shared" si="5"/>
        <v>0</v>
      </c>
      <c r="BD8" s="176">
        <f>AA8*0.1*'Dasagirq_10%'!$B$3/1000</f>
        <v>179.05279999999999</v>
      </c>
      <c r="BE8" s="176">
        <f>AI8*0.1*'Dasagirq_10%'!$B$4/1000</f>
        <v>0</v>
      </c>
      <c r="BF8" s="231">
        <f t="shared" si="6"/>
        <v>179.05279999999999</v>
      </c>
      <c r="BG8" s="234">
        <f t="shared" si="7"/>
        <v>0</v>
      </c>
      <c r="BH8" s="234">
        <f t="shared" si="8"/>
        <v>34381.536825177238</v>
      </c>
      <c r="BI8" s="234">
        <f t="shared" si="9"/>
        <v>50851.773256591776</v>
      </c>
      <c r="BJ8" s="234">
        <f t="shared" si="10"/>
        <v>0</v>
      </c>
      <c r="BK8" s="237">
        <f t="shared" si="11"/>
        <v>85233.310081769014</v>
      </c>
    </row>
    <row r="9" spans="1:63">
      <c r="A9">
        <v>5</v>
      </c>
      <c r="B9" s="171" t="s">
        <v>135</v>
      </c>
      <c r="C9" s="154" t="s">
        <v>1099</v>
      </c>
      <c r="D9" s="4" t="s">
        <v>1095</v>
      </c>
      <c r="E9" s="4">
        <v>86.666666666666671</v>
      </c>
      <c r="F9" s="2">
        <v>3</v>
      </c>
      <c r="G9" s="2">
        <v>103</v>
      </c>
      <c r="H9" s="2">
        <v>3.6666666666666665</v>
      </c>
      <c r="I9" s="2">
        <v>116.66666666666667</v>
      </c>
      <c r="J9" s="2">
        <v>4</v>
      </c>
      <c r="K9" s="2">
        <v>114</v>
      </c>
      <c r="L9" s="2">
        <v>4</v>
      </c>
      <c r="M9" s="2">
        <v>115.66666666666667</v>
      </c>
      <c r="N9" s="2">
        <v>14.666666666666666</v>
      </c>
      <c r="O9" s="2">
        <v>449.33333333333337</v>
      </c>
      <c r="P9" s="2">
        <v>4</v>
      </c>
      <c r="Q9" s="2">
        <v>113.66666666666667</v>
      </c>
      <c r="R9" s="2">
        <v>3.3333333333333335</v>
      </c>
      <c r="S9" s="2">
        <v>100.33333333333333</v>
      </c>
      <c r="T9" s="2">
        <v>3</v>
      </c>
      <c r="U9" s="2">
        <v>93.666666666666671</v>
      </c>
      <c r="V9" s="2">
        <v>3</v>
      </c>
      <c r="W9" s="2">
        <v>83.666666666666671</v>
      </c>
      <c r="X9" s="2">
        <v>2.3333333333333335</v>
      </c>
      <c r="Y9" s="2">
        <v>64.333333333333329</v>
      </c>
      <c r="Z9" s="2">
        <v>15.666666666666668</v>
      </c>
      <c r="AA9" s="2">
        <v>455.66666666666669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30.333333333333336</v>
      </c>
      <c r="AK9" s="2">
        <v>905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9285.7906318606274</v>
      </c>
      <c r="AO9" s="138">
        <f>AM9*IF(AL9="k",(O9*Norms!$H$40)*Norms!$E$36,0)/1000</f>
        <v>48143.252968262015</v>
      </c>
      <c r="AP9" s="138">
        <f>AM9*IF(AL9="k",(AA9*Norms!$H$41)*Norms!$E$36,0)/1000</f>
        <v>65361.470335182712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135175.22330344474</v>
      </c>
      <c r="AW9" s="225"/>
      <c r="AX9" s="132"/>
      <c r="AY9" s="134">
        <f t="shared" si="0"/>
        <v>536</v>
      </c>
      <c r="AZ9" s="134">
        <f>IF(AY9&lt;Snund!$B$5,Snund!$B$3*Snund!$B$4*$AX$3+Snund!$B$7*$AW$3*AY9/1000,AY9*Snund!$B$8*$AW$3/1000)</f>
        <v>0</v>
      </c>
      <c r="BA9" s="134">
        <f t="shared" si="3"/>
        <v>0</v>
      </c>
      <c r="BB9" s="134">
        <f t="shared" si="4"/>
        <v>0</v>
      </c>
      <c r="BC9" s="134">
        <f t="shared" si="5"/>
        <v>0</v>
      </c>
      <c r="BD9" s="176">
        <f>AA9*0.1*'Dasagirq_10%'!$B$3/1000</f>
        <v>302.92720000000003</v>
      </c>
      <c r="BE9" s="176">
        <f>AI9*0.1*'Dasagirq_10%'!$B$4/1000</f>
        <v>0</v>
      </c>
      <c r="BF9" s="231">
        <f t="shared" si="6"/>
        <v>302.92720000000003</v>
      </c>
      <c r="BG9" s="234">
        <f t="shared" si="7"/>
        <v>9285.7906318606274</v>
      </c>
      <c r="BH9" s="234">
        <f t="shared" si="8"/>
        <v>58621.296924305971</v>
      </c>
      <c r="BI9" s="234">
        <f t="shared" si="9"/>
        <v>76856.853579138755</v>
      </c>
      <c r="BJ9" s="234">
        <f t="shared" si="10"/>
        <v>0</v>
      </c>
      <c r="BK9" s="237">
        <f t="shared" si="11"/>
        <v>135478.15050344472</v>
      </c>
    </row>
    <row r="10" spans="1:63">
      <c r="A10">
        <v>6</v>
      </c>
      <c r="B10" s="171" t="s">
        <v>136</v>
      </c>
      <c r="C10" s="154" t="s">
        <v>1099</v>
      </c>
      <c r="D10" s="4" t="s">
        <v>1095</v>
      </c>
      <c r="E10" s="4">
        <v>0</v>
      </c>
      <c r="F10" s="2">
        <v>1</v>
      </c>
      <c r="G10" s="2">
        <v>17</v>
      </c>
      <c r="H10" s="2">
        <v>1</v>
      </c>
      <c r="I10" s="2">
        <v>15</v>
      </c>
      <c r="J10" s="2">
        <v>1</v>
      </c>
      <c r="K10" s="2">
        <v>14</v>
      </c>
      <c r="L10" s="2">
        <v>1</v>
      </c>
      <c r="M10" s="2">
        <v>16.666666666666668</v>
      </c>
      <c r="N10" s="2">
        <v>4</v>
      </c>
      <c r="O10" s="2">
        <v>62.666666666666671</v>
      </c>
      <c r="P10" s="2">
        <v>1</v>
      </c>
      <c r="Q10" s="2">
        <v>18.666666666666668</v>
      </c>
      <c r="R10" s="2">
        <v>1</v>
      </c>
      <c r="S10" s="2">
        <v>19.666666666666668</v>
      </c>
      <c r="T10" s="2">
        <v>1</v>
      </c>
      <c r="U10" s="2">
        <v>19.333333333333332</v>
      </c>
      <c r="V10" s="2">
        <v>1</v>
      </c>
      <c r="W10" s="2">
        <v>14.333333333333334</v>
      </c>
      <c r="X10" s="2">
        <v>1</v>
      </c>
      <c r="Y10" s="2">
        <v>17.333333333333332</v>
      </c>
      <c r="Z10" s="2">
        <v>5</v>
      </c>
      <c r="AA10" s="2">
        <v>89.333333333333329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9</v>
      </c>
      <c r="AK10" s="2">
        <v>152</v>
      </c>
      <c r="AL10" s="3" t="str">
        <f t="shared" si="1"/>
        <v>t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0</v>
      </c>
      <c r="AP10" s="138">
        <f>AM10*IF(AL10="k",(AA10*Norms!$H$41)*Norms!$E$36,0)/1000</f>
        <v>0</v>
      </c>
      <c r="AQ10" s="138">
        <f>AM10*IF(AL10="k",(AI10*Norms!$H$42)*Norms!$E$36,0)/1000</f>
        <v>0</v>
      </c>
      <c r="AR10" s="229">
        <f>AM10*IF(AL10="t",(N10*Norms!$D$44)*Norms!$E$34*12+O10*Norms!$E$35,0)/1000</f>
        <v>7580.5025345839149</v>
      </c>
      <c r="AS10" s="229">
        <f>AM10*IF(AL10="t",(Z10*Norms!$D$50*Norms!$E$34*12+AA10*Norms!$E$35),0)/1000</f>
        <v>12462.921408101245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16738.5</v>
      </c>
      <c r="AV10" s="139">
        <f t="shared" si="2"/>
        <v>36781.923942685156</v>
      </c>
      <c r="AW10" s="225"/>
      <c r="AX10" s="132"/>
      <c r="AY10" s="134">
        <f t="shared" si="0"/>
        <v>62.666666666666671</v>
      </c>
      <c r="AZ10" s="134">
        <f>IF(AY10&lt;Snund!$B$5,Snund!$B$3*Snund!$B$4*$AX$3+Snund!$B$7*$AW$3*AY10/1000,AY10*Snund!$B$8*$AW$3/1000)</f>
        <v>0</v>
      </c>
      <c r="BA10" s="134">
        <f t="shared" si="3"/>
        <v>0</v>
      </c>
      <c r="BB10" s="134">
        <f t="shared" si="4"/>
        <v>0</v>
      </c>
      <c r="BC10" s="134">
        <f t="shared" si="5"/>
        <v>0</v>
      </c>
      <c r="BD10" s="176">
        <f>AA10*0.1*'Dasagirq_10%'!$B$3/1000</f>
        <v>59.388800000000003</v>
      </c>
      <c r="BE10" s="176">
        <f>AI10*0.1*'Dasagirq_10%'!$B$4/1000</f>
        <v>0</v>
      </c>
      <c r="BF10" s="231">
        <f t="shared" si="6"/>
        <v>59.388800000000003</v>
      </c>
      <c r="BG10" s="234">
        <f t="shared" si="7"/>
        <v>0</v>
      </c>
      <c r="BH10" s="234">
        <f t="shared" si="8"/>
        <v>15019.835867917249</v>
      </c>
      <c r="BI10" s="234">
        <f t="shared" si="9"/>
        <v>21821.476874767912</v>
      </c>
      <c r="BJ10" s="234">
        <f t="shared" si="10"/>
        <v>0</v>
      </c>
      <c r="BK10" s="237">
        <f t="shared" si="11"/>
        <v>36841.312742685157</v>
      </c>
    </row>
    <row r="11" spans="1:63">
      <c r="A11">
        <v>7</v>
      </c>
      <c r="B11" s="171" t="s">
        <v>137</v>
      </c>
      <c r="C11" s="154" t="s">
        <v>1099</v>
      </c>
      <c r="D11" s="4" t="s">
        <v>1095</v>
      </c>
      <c r="E11" s="4">
        <v>0</v>
      </c>
      <c r="F11" s="2">
        <v>2</v>
      </c>
      <c r="G11" s="2">
        <v>48.666666666666664</v>
      </c>
      <c r="H11" s="2">
        <v>2</v>
      </c>
      <c r="I11" s="2">
        <v>52.333333333333336</v>
      </c>
      <c r="J11" s="2">
        <v>2</v>
      </c>
      <c r="K11" s="2">
        <v>47</v>
      </c>
      <c r="L11" s="2">
        <v>2</v>
      </c>
      <c r="M11" s="2">
        <v>39.666666666666664</v>
      </c>
      <c r="N11" s="2">
        <v>8</v>
      </c>
      <c r="O11" s="2">
        <v>187.66666666666666</v>
      </c>
      <c r="P11" s="2">
        <v>2</v>
      </c>
      <c r="Q11" s="2">
        <v>37.666666666666664</v>
      </c>
      <c r="R11" s="2">
        <v>2</v>
      </c>
      <c r="S11" s="2">
        <v>40</v>
      </c>
      <c r="T11" s="2">
        <v>2</v>
      </c>
      <c r="U11" s="2">
        <v>44.333333333333336</v>
      </c>
      <c r="V11" s="2">
        <v>2</v>
      </c>
      <c r="W11" s="2">
        <v>42.666666666666664</v>
      </c>
      <c r="X11" s="2">
        <v>2</v>
      </c>
      <c r="Y11" s="2">
        <v>48.333333333333336</v>
      </c>
      <c r="Z11" s="2">
        <v>10</v>
      </c>
      <c r="AA11" s="2">
        <v>213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18</v>
      </c>
      <c r="AK11" s="2">
        <v>400.66666666666663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20107.308175913582</v>
      </c>
      <c r="AP11" s="138">
        <f>AM11*IF(AL11="k",(AA11*Norms!$H$41)*Norms!$E$36,0)/1000</f>
        <v>30553.020880893753</v>
      </c>
      <c r="AQ11" s="138">
        <f>AM11*IF(AL11="k",(AI11*Norms!$H$42)*Norms!$E$36,0)/1000</f>
        <v>0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21670.5</v>
      </c>
      <c r="AV11" s="139">
        <f t="shared" si="2"/>
        <v>72330.829056807328</v>
      </c>
      <c r="AW11" s="134"/>
      <c r="AX11" s="132"/>
      <c r="AY11" s="134">
        <f t="shared" si="0"/>
        <v>187.66666666666666</v>
      </c>
      <c r="AZ11" s="134">
        <f>IF(AY11&lt;Snund!$B$5,Snund!$B$3*Snund!$B$4*$AX$3+Snund!$B$7*$AW$3*AY11/1000,AY11*Snund!$B$8*$AW$3/1000)</f>
        <v>0</v>
      </c>
      <c r="BA11" s="134">
        <f t="shared" si="3"/>
        <v>0</v>
      </c>
      <c r="BB11" s="134">
        <f t="shared" si="4"/>
        <v>0</v>
      </c>
      <c r="BC11" s="134">
        <f t="shared" si="5"/>
        <v>0</v>
      </c>
      <c r="BD11" s="176">
        <f>AA11*0.1*'Dasagirq_10%'!$B$3/1000</f>
        <v>141.60239999999999</v>
      </c>
      <c r="BE11" s="176">
        <f>AI11*0.1*'Dasagirq_10%'!$B$4/1000</f>
        <v>0</v>
      </c>
      <c r="BF11" s="231">
        <f t="shared" si="6"/>
        <v>141.60239999999999</v>
      </c>
      <c r="BG11" s="234">
        <f t="shared" si="7"/>
        <v>0</v>
      </c>
      <c r="BH11" s="234">
        <f t="shared" si="8"/>
        <v>29738.641509246918</v>
      </c>
      <c r="BI11" s="234">
        <f t="shared" si="9"/>
        <v>42733.789947560421</v>
      </c>
      <c r="BJ11" s="234">
        <f t="shared" si="10"/>
        <v>0</v>
      </c>
      <c r="BK11" s="237">
        <f t="shared" si="11"/>
        <v>72472.431456807331</v>
      </c>
    </row>
    <row r="12" spans="1:63">
      <c r="A12">
        <v>8</v>
      </c>
      <c r="B12" s="171" t="s">
        <v>138</v>
      </c>
      <c r="C12" s="154" t="s">
        <v>1099</v>
      </c>
      <c r="D12" s="4" t="s">
        <v>1095</v>
      </c>
      <c r="E12" s="4">
        <v>62</v>
      </c>
      <c r="F12" s="2">
        <v>4.666666666666667</v>
      </c>
      <c r="G12" s="2">
        <v>142.66666666666666</v>
      </c>
      <c r="H12" s="2">
        <v>5</v>
      </c>
      <c r="I12" s="2">
        <v>144.33333333333334</v>
      </c>
      <c r="J12" s="2">
        <v>5</v>
      </c>
      <c r="K12" s="2">
        <v>162.66666666666666</v>
      </c>
      <c r="L12" s="2">
        <v>5</v>
      </c>
      <c r="M12" s="2">
        <v>169</v>
      </c>
      <c r="N12" s="2">
        <v>19.666666666666668</v>
      </c>
      <c r="O12" s="2">
        <v>618.66666666666663</v>
      </c>
      <c r="P12" s="2">
        <v>5</v>
      </c>
      <c r="Q12" s="2">
        <v>160.33333333333334</v>
      </c>
      <c r="R12" s="2">
        <v>4.333333333333333</v>
      </c>
      <c r="S12" s="2">
        <v>137.66666666666666</v>
      </c>
      <c r="T12" s="2">
        <v>4</v>
      </c>
      <c r="U12" s="2">
        <v>124.66666666666667</v>
      </c>
      <c r="V12" s="2">
        <v>4</v>
      </c>
      <c r="W12" s="2">
        <v>133.66666666666666</v>
      </c>
      <c r="X12" s="2">
        <v>4</v>
      </c>
      <c r="Y12" s="2">
        <v>128.33333333333334</v>
      </c>
      <c r="Z12" s="2">
        <v>21.333333333333332</v>
      </c>
      <c r="AA12" s="2">
        <v>684.66666666666674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41</v>
      </c>
      <c r="AK12" s="2">
        <v>1303.3333333333335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6642.9117597156783</v>
      </c>
      <c r="AO12" s="138">
        <f>AM12*IF(AL12="k",(O12*Norms!$H$40)*Norms!$E$36,0)/1000</f>
        <v>66286.25927974355</v>
      </c>
      <c r="AP12" s="138">
        <f>AM12*IF(AL12="k",(AA12*Norms!$H$41)*Norms!$E$36,0)/1000</f>
        <v>98209.553817458174</v>
      </c>
      <c r="AQ12" s="138">
        <f>AM12*IF(AL12="k",(AI12*Norms!$H$42)*Norms!$E$36,0)/1000</f>
        <v>0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186166.31309720172</v>
      </c>
      <c r="AW12" s="134"/>
      <c r="AX12" s="132"/>
      <c r="AY12" s="134">
        <f t="shared" si="0"/>
        <v>680.66666666666663</v>
      </c>
      <c r="AZ12" s="134">
        <f>IF(AY12&lt;Snund!$B$5,Snund!$B$3*Snund!$B$4*$AX$3+Snund!$B$7*$AW$3*AY12/1000,AY12*Snund!$B$8*$AW$3/1000)</f>
        <v>0</v>
      </c>
      <c r="BA12" s="134">
        <f t="shared" si="3"/>
        <v>0</v>
      </c>
      <c r="BB12" s="134">
        <f t="shared" si="4"/>
        <v>0</v>
      </c>
      <c r="BC12" s="134">
        <f t="shared" si="5"/>
        <v>0</v>
      </c>
      <c r="BD12" s="176">
        <f>AA12*0.1*'Dasagirq_10%'!$B$3/1000</f>
        <v>455.16640000000007</v>
      </c>
      <c r="BE12" s="176">
        <f>AI12*0.1*'Dasagirq_10%'!$B$4/1000</f>
        <v>0</v>
      </c>
      <c r="BF12" s="231">
        <f t="shared" si="6"/>
        <v>455.16640000000007</v>
      </c>
      <c r="BG12" s="234">
        <f t="shared" si="7"/>
        <v>6642.9117597156783</v>
      </c>
      <c r="BH12" s="234">
        <f t="shared" si="8"/>
        <v>76681.051962670375</v>
      </c>
      <c r="BI12" s="234">
        <f t="shared" si="9"/>
        <v>109940.42753453135</v>
      </c>
      <c r="BJ12" s="234">
        <f t="shared" si="10"/>
        <v>0</v>
      </c>
      <c r="BK12" s="237">
        <f t="shared" si="11"/>
        <v>186621.47949720174</v>
      </c>
    </row>
    <row r="13" spans="1:63">
      <c r="A13">
        <v>9</v>
      </c>
      <c r="B13" s="171" t="s">
        <v>139</v>
      </c>
      <c r="C13" s="55" t="s">
        <v>1100</v>
      </c>
      <c r="D13" s="4" t="s">
        <v>1095</v>
      </c>
      <c r="E13" s="4">
        <v>0</v>
      </c>
      <c r="F13" s="2">
        <v>1</v>
      </c>
      <c r="G13" s="2">
        <v>26</v>
      </c>
      <c r="H13" s="2">
        <v>1</v>
      </c>
      <c r="I13" s="2">
        <v>27.333333333333332</v>
      </c>
      <c r="J13" s="2">
        <v>1</v>
      </c>
      <c r="K13" s="2">
        <v>23.333333333333332</v>
      </c>
      <c r="L13" s="2">
        <v>1</v>
      </c>
      <c r="M13" s="2">
        <v>19.333333333333332</v>
      </c>
      <c r="N13" s="2">
        <v>4</v>
      </c>
      <c r="O13" s="2">
        <v>95.999999999999986</v>
      </c>
      <c r="P13" s="2">
        <v>1</v>
      </c>
      <c r="Q13" s="2">
        <v>20.333333333333332</v>
      </c>
      <c r="R13" s="2">
        <v>1</v>
      </c>
      <c r="S13" s="2">
        <v>21</v>
      </c>
      <c r="T13" s="2">
        <v>1</v>
      </c>
      <c r="U13" s="2">
        <v>18.333333333333332</v>
      </c>
      <c r="V13" s="2">
        <v>1</v>
      </c>
      <c r="W13" s="2">
        <v>16.333333333333332</v>
      </c>
      <c r="X13" s="2">
        <v>1</v>
      </c>
      <c r="Y13" s="2">
        <v>17.333333333333332</v>
      </c>
      <c r="Z13" s="2">
        <v>5</v>
      </c>
      <c r="AA13" s="2">
        <v>93.333333333333314</v>
      </c>
      <c r="AB13" s="2">
        <v>1</v>
      </c>
      <c r="AC13" s="2">
        <v>16.666666666666668</v>
      </c>
      <c r="AD13" s="2">
        <v>1</v>
      </c>
      <c r="AE13" s="2">
        <v>10</v>
      </c>
      <c r="AF13" s="2">
        <v>1</v>
      </c>
      <c r="AG13" s="2">
        <v>14.333333333333334</v>
      </c>
      <c r="AH13" s="2">
        <v>3</v>
      </c>
      <c r="AI13" s="2">
        <v>41</v>
      </c>
      <c r="AJ13" s="2">
        <v>12</v>
      </c>
      <c r="AK13" s="2">
        <v>230.33333333333331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10285.798853753307</v>
      </c>
      <c r="AP13" s="138">
        <f>AM13*IF(AL13="k",(AA13*Norms!$H$41)*Norms!$E$36,0)/1000</f>
        <v>13387.865174726521</v>
      </c>
      <c r="AQ13" s="138">
        <f>AM13*IF(AL13="k",(AI13*Norms!$H$42)*Norms!$E$36,0)/1000</f>
        <v>7315.5120419041396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16738.5</v>
      </c>
      <c r="AV13" s="139">
        <f t="shared" si="2"/>
        <v>47727.676070383968</v>
      </c>
      <c r="AW13" s="225"/>
      <c r="AX13" s="132"/>
      <c r="AY13" s="134">
        <f t="shared" si="0"/>
        <v>95.999999999999986</v>
      </c>
      <c r="AZ13" s="134">
        <f>IF(AY13&lt;Snund!$B$5,Snund!$B$3*Snund!$B$4*$AX$3+Snund!$B$7*$AW$3*AY13/1000,AY13*Snund!$B$8*$AW$3/1000)</f>
        <v>0</v>
      </c>
      <c r="BA13" s="134">
        <f t="shared" si="3"/>
        <v>0</v>
      </c>
      <c r="BB13" s="134">
        <f t="shared" si="4"/>
        <v>0</v>
      </c>
      <c r="BC13" s="134">
        <f t="shared" si="5"/>
        <v>0</v>
      </c>
      <c r="BD13" s="176">
        <f>AA13*0.1*'Dasagirq_10%'!$B$3/1000</f>
        <v>62.047999999999995</v>
      </c>
      <c r="BE13" s="176">
        <f>AI13*0.1*'Dasagirq_10%'!$B$4/1000</f>
        <v>33.141530000000003</v>
      </c>
      <c r="BF13" s="231">
        <f t="shared" si="6"/>
        <v>95.189529999999991</v>
      </c>
      <c r="BG13" s="234">
        <f t="shared" si="7"/>
        <v>0</v>
      </c>
      <c r="BH13" s="234">
        <f t="shared" si="8"/>
        <v>15865.298853753307</v>
      </c>
      <c r="BI13" s="234">
        <f t="shared" si="9"/>
        <v>20424.28817472652</v>
      </c>
      <c r="BJ13" s="234">
        <f t="shared" si="10"/>
        <v>11533.27857190414</v>
      </c>
      <c r="BK13" s="237">
        <f t="shared" si="11"/>
        <v>47822.865600383971</v>
      </c>
    </row>
    <row r="14" spans="1:63">
      <c r="A14">
        <v>10</v>
      </c>
      <c r="B14" s="171" t="s">
        <v>140</v>
      </c>
      <c r="C14" s="55" t="s">
        <v>1100</v>
      </c>
      <c r="D14" s="4" t="s">
        <v>1095</v>
      </c>
      <c r="E14" s="4">
        <v>0</v>
      </c>
      <c r="F14" s="2">
        <v>1</v>
      </c>
      <c r="G14" s="2">
        <v>22.333333333333332</v>
      </c>
      <c r="H14" s="2">
        <v>1</v>
      </c>
      <c r="I14" s="2">
        <v>22.666666666666668</v>
      </c>
      <c r="J14" s="2">
        <v>1</v>
      </c>
      <c r="K14" s="2">
        <v>18</v>
      </c>
      <c r="L14" s="2">
        <v>1</v>
      </c>
      <c r="M14" s="2">
        <v>20</v>
      </c>
      <c r="N14" s="2">
        <v>4</v>
      </c>
      <c r="O14" s="2">
        <v>83</v>
      </c>
      <c r="P14" s="2">
        <v>1</v>
      </c>
      <c r="Q14" s="2">
        <v>21.333333333333332</v>
      </c>
      <c r="R14" s="2">
        <v>1</v>
      </c>
      <c r="S14" s="2">
        <v>22.333333333333332</v>
      </c>
      <c r="T14" s="2">
        <v>1</v>
      </c>
      <c r="U14" s="2">
        <v>19</v>
      </c>
      <c r="V14" s="2">
        <v>1</v>
      </c>
      <c r="W14" s="2">
        <v>20.333333333333332</v>
      </c>
      <c r="X14" s="2">
        <v>1</v>
      </c>
      <c r="Y14" s="2">
        <v>18.666666666666668</v>
      </c>
      <c r="Z14" s="2">
        <v>5</v>
      </c>
      <c r="AA14" s="2">
        <v>101.66666666666667</v>
      </c>
      <c r="AB14" s="2">
        <v>1</v>
      </c>
      <c r="AC14" s="2">
        <v>19.666666666666668</v>
      </c>
      <c r="AD14" s="2">
        <v>1</v>
      </c>
      <c r="AE14" s="2">
        <v>13</v>
      </c>
      <c r="AF14" s="2">
        <v>1</v>
      </c>
      <c r="AG14" s="2">
        <v>13</v>
      </c>
      <c r="AH14" s="2">
        <v>3</v>
      </c>
      <c r="AI14" s="2">
        <v>45.666666666666671</v>
      </c>
      <c r="AJ14" s="2">
        <v>12</v>
      </c>
      <c r="AK14" s="2">
        <v>230.33333333333337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8892.9302589742147</v>
      </c>
      <c r="AP14" s="138">
        <f>AM14*IF(AL14="k",(AA14*Norms!$H$41)*Norms!$E$36,0)/1000</f>
        <v>14583.210279612824</v>
      </c>
      <c r="AQ14" s="138">
        <f>AM14*IF(AL14="k",(AI14*Norms!$H$42)*Norms!$E$36,0)/1000</f>
        <v>8148.1719491127405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16738.5</v>
      </c>
      <c r="AV14" s="139">
        <f t="shared" si="2"/>
        <v>48362.812487699775</v>
      </c>
      <c r="AW14" s="134"/>
      <c r="AX14" s="132"/>
      <c r="AY14" s="134">
        <f t="shared" si="0"/>
        <v>83</v>
      </c>
      <c r="AZ14" s="134">
        <f>IF(AY14&lt;Snund!$B$5,Snund!$B$3*Snund!$B$4*$AX$3+Snund!$B$7*$AW$3*AY14/1000,AY14*Snund!$B$8*$AW$3/1000)</f>
        <v>0</v>
      </c>
      <c r="BA14" s="134">
        <f t="shared" si="3"/>
        <v>0</v>
      </c>
      <c r="BB14" s="134">
        <f t="shared" si="4"/>
        <v>0</v>
      </c>
      <c r="BC14" s="134">
        <f t="shared" si="5"/>
        <v>0</v>
      </c>
      <c r="BD14" s="176">
        <f>AA14*0.1*'Dasagirq_10%'!$B$3/1000</f>
        <v>67.588000000000008</v>
      </c>
      <c r="BE14" s="176">
        <f>AI14*0.1*'Dasagirq_10%'!$B$4/1000</f>
        <v>36.913736666666672</v>
      </c>
      <c r="BF14" s="231">
        <f t="shared" si="6"/>
        <v>104.50173666666669</v>
      </c>
      <c r="BG14" s="234">
        <f t="shared" si="7"/>
        <v>0</v>
      </c>
      <c r="BH14" s="234">
        <f t="shared" si="8"/>
        <v>14472.430258974215</v>
      </c>
      <c r="BI14" s="234">
        <f t="shared" si="9"/>
        <v>21625.173279612824</v>
      </c>
      <c r="BJ14" s="234">
        <f t="shared" si="10"/>
        <v>12369.710685779408</v>
      </c>
      <c r="BK14" s="237">
        <f t="shared" si="11"/>
        <v>48467.314224366441</v>
      </c>
    </row>
    <row r="15" spans="1:63">
      <c r="A15">
        <v>11</v>
      </c>
      <c r="B15" s="171" t="s">
        <v>141</v>
      </c>
      <c r="C15" s="55" t="s">
        <v>1100</v>
      </c>
      <c r="D15" s="4" t="s">
        <v>1095</v>
      </c>
      <c r="E15" s="4">
        <v>0</v>
      </c>
      <c r="F15" s="2">
        <v>1</v>
      </c>
      <c r="G15" s="2">
        <v>17.666666666666668</v>
      </c>
      <c r="H15" s="2">
        <v>1</v>
      </c>
      <c r="I15" s="2">
        <v>19</v>
      </c>
      <c r="J15" s="2">
        <v>1</v>
      </c>
      <c r="K15" s="2">
        <v>20.333333333333332</v>
      </c>
      <c r="L15" s="2">
        <v>1</v>
      </c>
      <c r="M15" s="2">
        <v>21.333333333333332</v>
      </c>
      <c r="N15" s="2">
        <v>4</v>
      </c>
      <c r="O15" s="2">
        <v>78.333333333333329</v>
      </c>
      <c r="P15" s="2">
        <v>1</v>
      </c>
      <c r="Q15" s="2">
        <v>16.666666666666668</v>
      </c>
      <c r="R15" s="2">
        <v>1</v>
      </c>
      <c r="S15" s="2">
        <v>15.333333333333334</v>
      </c>
      <c r="T15" s="2">
        <v>1</v>
      </c>
      <c r="U15" s="2">
        <v>18</v>
      </c>
      <c r="V15" s="2">
        <v>1</v>
      </c>
      <c r="W15" s="2">
        <v>17.666666666666668</v>
      </c>
      <c r="X15" s="2">
        <v>1</v>
      </c>
      <c r="Y15" s="2">
        <v>14.333333333333334</v>
      </c>
      <c r="Z15" s="2">
        <v>5</v>
      </c>
      <c r="AA15" s="2">
        <v>82</v>
      </c>
      <c r="AB15" s="2">
        <v>1</v>
      </c>
      <c r="AC15" s="2">
        <v>11</v>
      </c>
      <c r="AD15" s="2">
        <v>1</v>
      </c>
      <c r="AE15" s="2">
        <v>14.666666666666666</v>
      </c>
      <c r="AF15" s="2">
        <v>1</v>
      </c>
      <c r="AG15" s="2">
        <v>15</v>
      </c>
      <c r="AH15" s="2">
        <v>3</v>
      </c>
      <c r="AI15" s="2">
        <v>40.666666666666664</v>
      </c>
      <c r="AJ15" s="2">
        <v>12</v>
      </c>
      <c r="AK15" s="2">
        <v>200.99999999999997</v>
      </c>
      <c r="AL15" s="3" t="str">
        <f t="shared" si="1"/>
        <v>t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0</v>
      </c>
      <c r="AP15" s="138">
        <f>AM15*IF(AL15="k",(AA15*Norms!$H$41)*Norms!$E$36,0)/1000</f>
        <v>0</v>
      </c>
      <c r="AQ15" s="138">
        <f>AM15*IF(AL15="k",(AI15*Norms!$H$42)*Norms!$E$36,0)/1000</f>
        <v>0</v>
      </c>
      <c r="AR15" s="229">
        <f>AM15*IF(AL15="t",(N15*Norms!$D$44)*Norms!$E$34*12+O15*Norms!$E$35,0)/1000</f>
        <v>7805.1736227753481</v>
      </c>
      <c r="AS15" s="229">
        <f>AM15*IF(AL15="t",(Z15*Norms!$D$50*Norms!$E$34*12+AA15*Norms!$E$35),0)/1000</f>
        <v>12357.75621788398</v>
      </c>
      <c r="AT15" s="229">
        <f>AM15*IF(AL15="t",(AH15*Norms!$D$54)*Norms!$E$34*12+AI15*Norms!$E$35,0)/1000</f>
        <v>7537.7342366593884</v>
      </c>
      <c r="AU15" s="138">
        <f>IF(AK15&lt;=100,Norms!$G$7,IF(AK15&lt;=300,Norms!$H$7,Norms!$I$7))</f>
        <v>16738.5</v>
      </c>
      <c r="AV15" s="139">
        <f t="shared" si="2"/>
        <v>44439.164077318717</v>
      </c>
      <c r="AW15" s="134"/>
      <c r="AX15" s="132"/>
      <c r="AY15" s="134">
        <f t="shared" si="0"/>
        <v>78.333333333333329</v>
      </c>
      <c r="AZ15" s="134">
        <f>IF(AY15&lt;Snund!$B$5,Snund!$B$3*Snund!$B$4*$AX$3+Snund!$B$7*$AW$3*AY15/1000,AY15*Snund!$B$8*$AW$3/1000)</f>
        <v>0</v>
      </c>
      <c r="BA15" s="134">
        <f t="shared" si="3"/>
        <v>0</v>
      </c>
      <c r="BB15" s="134">
        <f t="shared" si="4"/>
        <v>0</v>
      </c>
      <c r="BC15" s="134">
        <f t="shared" si="5"/>
        <v>0</v>
      </c>
      <c r="BD15" s="176">
        <f>AA15*0.1*'Dasagirq_10%'!$B$3/1000</f>
        <v>54.513600000000004</v>
      </c>
      <c r="BE15" s="176">
        <f>AI15*0.1*'Dasagirq_10%'!$B$4/1000</f>
        <v>32.872086666666661</v>
      </c>
      <c r="BF15" s="231">
        <f t="shared" si="6"/>
        <v>87.385686666666658</v>
      </c>
      <c r="BG15" s="234">
        <f t="shared" si="7"/>
        <v>0</v>
      </c>
      <c r="BH15" s="234">
        <f t="shared" si="8"/>
        <v>13384.673622775348</v>
      </c>
      <c r="BI15" s="234">
        <f t="shared" si="9"/>
        <v>19386.644817883978</v>
      </c>
      <c r="BJ15" s="234">
        <f t="shared" si="10"/>
        <v>11755.231323326054</v>
      </c>
      <c r="BK15" s="237">
        <f t="shared" si="11"/>
        <v>44526.549763985386</v>
      </c>
    </row>
    <row r="16" spans="1:63">
      <c r="A16">
        <v>12</v>
      </c>
      <c r="B16" s="171" t="s">
        <v>142</v>
      </c>
      <c r="C16" s="55" t="s">
        <v>1100</v>
      </c>
      <c r="D16" s="4" t="s">
        <v>1095</v>
      </c>
      <c r="E16" s="4">
        <v>0</v>
      </c>
      <c r="F16" s="2">
        <v>1</v>
      </c>
      <c r="G16" s="2">
        <v>12.666666666666666</v>
      </c>
      <c r="H16" s="2">
        <v>1</v>
      </c>
      <c r="I16" s="2">
        <v>14</v>
      </c>
      <c r="J16" s="2">
        <v>1</v>
      </c>
      <c r="K16" s="2">
        <v>14.666666666666666</v>
      </c>
      <c r="L16" s="2">
        <v>1</v>
      </c>
      <c r="M16" s="2">
        <v>15</v>
      </c>
      <c r="N16" s="2">
        <v>4</v>
      </c>
      <c r="O16" s="2">
        <v>56.333333333333329</v>
      </c>
      <c r="P16" s="2">
        <v>1</v>
      </c>
      <c r="Q16" s="2">
        <v>14.333333333333334</v>
      </c>
      <c r="R16" s="2">
        <v>1</v>
      </c>
      <c r="S16" s="2">
        <v>12</v>
      </c>
      <c r="T16" s="2">
        <v>1</v>
      </c>
      <c r="U16" s="2">
        <v>9.6666666666666661</v>
      </c>
      <c r="V16" s="2">
        <v>1</v>
      </c>
      <c r="W16" s="2">
        <v>11</v>
      </c>
      <c r="X16" s="2">
        <v>0.33333333333333331</v>
      </c>
      <c r="Y16" s="2">
        <v>6</v>
      </c>
      <c r="Z16" s="2">
        <v>4.333333333333333</v>
      </c>
      <c r="AA16" s="2">
        <v>53</v>
      </c>
      <c r="AB16" s="2">
        <v>0.66666666666666663</v>
      </c>
      <c r="AC16" s="2">
        <v>8.3333333333333339</v>
      </c>
      <c r="AD16" s="2">
        <v>1</v>
      </c>
      <c r="AE16" s="2">
        <v>10.333333333333334</v>
      </c>
      <c r="AF16" s="2">
        <v>0.33333333333333331</v>
      </c>
      <c r="AG16" s="2">
        <v>3.3333333333333335</v>
      </c>
      <c r="AH16" s="2">
        <v>1.9999999999999998</v>
      </c>
      <c r="AI16" s="2">
        <v>22</v>
      </c>
      <c r="AJ16" s="2">
        <v>10.333333333333332</v>
      </c>
      <c r="AK16" s="2">
        <v>131.33333333333331</v>
      </c>
      <c r="AL16" s="3" t="str">
        <f t="shared" si="1"/>
        <v>t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0</v>
      </c>
      <c r="AP16" s="138">
        <f>AM16*IF(AL16="k",(AA16*Norms!$H$41)*Norms!$E$36,0)/1000</f>
        <v>0</v>
      </c>
      <c r="AQ16" s="138">
        <f>AM16*IF(AL16="k",(AI16*Norms!$H$42)*Norms!$E$36,0)/1000</f>
        <v>0</v>
      </c>
      <c r="AR16" s="229">
        <f>AM16*IF(AL16="t",(N16*Norms!$D$44)*Norms!$E$34*12+O16*Norms!$E$35,0)/1000</f>
        <v>7489.6780521235487</v>
      </c>
      <c r="AS16" s="229">
        <f>AM16*IF(AL16="t",(Z16*Norms!$D$50*Norms!$E$34*12+AA16*Norms!$E$35),0)/1000</f>
        <v>10450.966602024788</v>
      </c>
      <c r="AT16" s="229">
        <f>AM16*IF(AL16="t",(AH16*Norms!$D$54)*Norms!$E$34*12+AI16*Norms!$E$35,0)/1000</f>
        <v>4951.8592070154364</v>
      </c>
      <c r="AU16" s="138">
        <f>IF(AK16&lt;=100,Norms!$G$7,IF(AK16&lt;=300,Norms!$H$7,Norms!$I$7))</f>
        <v>16738.5</v>
      </c>
      <c r="AV16" s="139">
        <f t="shared" si="2"/>
        <v>39631.003861163772</v>
      </c>
      <c r="AW16" s="132"/>
      <c r="AX16" s="132"/>
      <c r="AY16" s="134">
        <f t="shared" si="0"/>
        <v>56.333333333333329</v>
      </c>
      <c r="AZ16" s="134">
        <f>IF(AY16&lt;Snund!$B$5,Snund!$B$3*Snund!$B$4*$AX$3+Snund!$B$7*$AW$3*AY16/1000,AY16*Snund!$B$8*$AW$3/1000)</f>
        <v>0</v>
      </c>
      <c r="BA16" s="134">
        <f t="shared" si="3"/>
        <v>0</v>
      </c>
      <c r="BB16" s="134">
        <f t="shared" si="4"/>
        <v>0</v>
      </c>
      <c r="BC16" s="134">
        <f t="shared" si="5"/>
        <v>0</v>
      </c>
      <c r="BD16" s="176">
        <f>AA16*0.1*'Dasagirq_10%'!$B$3/1000</f>
        <v>35.234400000000001</v>
      </c>
      <c r="BE16" s="176">
        <f>AI16*0.1*'Dasagirq_10%'!$B$4/1000</f>
        <v>17.783260000000002</v>
      </c>
      <c r="BF16" s="231">
        <f t="shared" si="6"/>
        <v>53.017660000000006</v>
      </c>
      <c r="BG16" s="234">
        <f t="shared" si="7"/>
        <v>0</v>
      </c>
      <c r="BH16" s="234">
        <f t="shared" si="8"/>
        <v>13969.097406962259</v>
      </c>
      <c r="BI16" s="234">
        <f t="shared" si="9"/>
        <v>17505.571969766723</v>
      </c>
      <c r="BJ16" s="234">
        <f t="shared" si="10"/>
        <v>8209.3521444347916</v>
      </c>
      <c r="BK16" s="237">
        <f t="shared" si="11"/>
        <v>39684.021521163777</v>
      </c>
    </row>
    <row r="17" spans="1:63">
      <c r="A17">
        <v>13</v>
      </c>
      <c r="B17" s="171" t="s">
        <v>143</v>
      </c>
      <c r="C17" s="55" t="s">
        <v>1100</v>
      </c>
      <c r="D17" s="4" t="s">
        <v>1095</v>
      </c>
      <c r="E17" s="4">
        <v>0</v>
      </c>
      <c r="F17" s="2">
        <v>1</v>
      </c>
      <c r="G17" s="2">
        <v>15.333333333333334</v>
      </c>
      <c r="H17" s="2">
        <v>1</v>
      </c>
      <c r="I17" s="2">
        <v>16.333333333333332</v>
      </c>
      <c r="J17" s="2">
        <v>1</v>
      </c>
      <c r="K17" s="2">
        <v>14.333333333333334</v>
      </c>
      <c r="L17" s="2">
        <v>1</v>
      </c>
      <c r="M17" s="2">
        <v>16</v>
      </c>
      <c r="N17" s="2">
        <v>4</v>
      </c>
      <c r="O17" s="2">
        <v>62</v>
      </c>
      <c r="P17" s="2">
        <v>1</v>
      </c>
      <c r="Q17" s="2">
        <v>15.666666666666666</v>
      </c>
      <c r="R17" s="2">
        <v>1</v>
      </c>
      <c r="S17" s="2">
        <v>18.333333333333332</v>
      </c>
      <c r="T17" s="2">
        <v>1</v>
      </c>
      <c r="U17" s="2">
        <v>20.666666666666668</v>
      </c>
      <c r="V17" s="2">
        <v>1</v>
      </c>
      <c r="W17" s="2">
        <v>17.666666666666668</v>
      </c>
      <c r="X17" s="2">
        <v>1</v>
      </c>
      <c r="Y17" s="2">
        <v>16</v>
      </c>
      <c r="Z17" s="2">
        <v>5</v>
      </c>
      <c r="AA17" s="2">
        <v>88.333333333333343</v>
      </c>
      <c r="AB17" s="2">
        <v>1</v>
      </c>
      <c r="AC17" s="2">
        <v>18.666666666666668</v>
      </c>
      <c r="AD17" s="2">
        <v>1</v>
      </c>
      <c r="AE17" s="2">
        <v>13.333333333333334</v>
      </c>
      <c r="AF17" s="2">
        <v>1</v>
      </c>
      <c r="AG17" s="2">
        <v>14</v>
      </c>
      <c r="AH17" s="2">
        <v>3</v>
      </c>
      <c r="AI17" s="2">
        <v>46</v>
      </c>
      <c r="AJ17" s="2">
        <v>12</v>
      </c>
      <c r="AK17" s="2">
        <v>196.33333333333334</v>
      </c>
      <c r="AL17" s="3" t="str">
        <f t="shared" si="1"/>
        <v>t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0</v>
      </c>
      <c r="AP17" s="138">
        <f>AM17*IF(AL17="k",(AA17*Norms!$H$41)*Norms!$E$36,0)/1000</f>
        <v>0</v>
      </c>
      <c r="AQ17" s="138">
        <f>AM17*IF(AL17="k",(AI17*Norms!$H$42)*Norms!$E$36,0)/1000</f>
        <v>0</v>
      </c>
      <c r="AR17" s="229">
        <f>AM17*IF(AL17="t",(N17*Norms!$D$44)*Norms!$E$34*12+O17*Norms!$E$35,0)/1000</f>
        <v>7570.9420627459822</v>
      </c>
      <c r="AS17" s="229">
        <f>AM17*IF(AL17="t",(Z17*Norms!$D$50*Norms!$E$34*12+AA17*Norms!$E$35),0)/1000</f>
        <v>12448.580700344346</v>
      </c>
      <c r="AT17" s="229">
        <f>AM17*IF(AL17="t",(AH17*Norms!$D$54)*Norms!$E$34*12+AI17*Norms!$E$35,0)/1000</f>
        <v>7614.2180113628556</v>
      </c>
      <c r="AU17" s="138">
        <f>IF(AK17&lt;=100,Norms!$G$7,IF(AK17&lt;=300,Norms!$H$7,Norms!$I$7))</f>
        <v>16738.5</v>
      </c>
      <c r="AV17" s="139">
        <f t="shared" si="2"/>
        <v>44372.240774453181</v>
      </c>
      <c r="AW17" s="132"/>
      <c r="AX17" s="132"/>
      <c r="AY17" s="134">
        <f t="shared" si="0"/>
        <v>62</v>
      </c>
      <c r="AZ17" s="134">
        <f>IF(AY17&lt;Snund!$B$5,Snund!$B$3*Snund!$B$4*$AX$3+Snund!$B$7*$AW$3*AY17/1000,AY17*Snund!$B$8*$AW$3/1000)</f>
        <v>0</v>
      </c>
      <c r="BA17" s="134">
        <f t="shared" si="3"/>
        <v>0</v>
      </c>
      <c r="BB17" s="134">
        <f t="shared" si="4"/>
        <v>0</v>
      </c>
      <c r="BC17" s="134">
        <f t="shared" si="5"/>
        <v>0</v>
      </c>
      <c r="BD17" s="176">
        <f>AA17*0.1*'Dasagirq_10%'!$B$3/1000</f>
        <v>58.724000000000004</v>
      </c>
      <c r="BE17" s="176">
        <f>AI17*0.1*'Dasagirq_10%'!$B$4/1000</f>
        <v>37.183180000000007</v>
      </c>
      <c r="BF17" s="231">
        <f t="shared" si="6"/>
        <v>95.907180000000011</v>
      </c>
      <c r="BG17" s="234">
        <f t="shared" si="7"/>
        <v>0</v>
      </c>
      <c r="BH17" s="234">
        <f t="shared" si="8"/>
        <v>13150.442062745982</v>
      </c>
      <c r="BI17" s="234">
        <f t="shared" si="9"/>
        <v>19481.679700344346</v>
      </c>
      <c r="BJ17" s="234">
        <f t="shared" si="10"/>
        <v>11836.026191362856</v>
      </c>
      <c r="BK17" s="237">
        <f t="shared" si="11"/>
        <v>44468.147954453183</v>
      </c>
    </row>
    <row r="18" spans="1:63">
      <c r="A18">
        <v>14</v>
      </c>
      <c r="B18" s="171" t="s">
        <v>144</v>
      </c>
      <c r="C18" s="55" t="s">
        <v>1100</v>
      </c>
      <c r="D18" s="4" t="s">
        <v>1095</v>
      </c>
      <c r="E18" s="4">
        <v>0</v>
      </c>
      <c r="F18" s="2">
        <v>1</v>
      </c>
      <c r="G18" s="2">
        <v>18</v>
      </c>
      <c r="H18" s="2">
        <v>1</v>
      </c>
      <c r="I18" s="2">
        <v>17.333333333333332</v>
      </c>
      <c r="J18" s="2">
        <v>1</v>
      </c>
      <c r="K18" s="2">
        <v>18</v>
      </c>
      <c r="L18" s="2">
        <v>1</v>
      </c>
      <c r="M18" s="2">
        <v>22.666666666666668</v>
      </c>
      <c r="N18" s="2">
        <v>4</v>
      </c>
      <c r="O18" s="2">
        <v>76</v>
      </c>
      <c r="P18" s="2">
        <v>1</v>
      </c>
      <c r="Q18" s="2">
        <v>17.666666666666668</v>
      </c>
      <c r="R18" s="2">
        <v>1</v>
      </c>
      <c r="S18" s="2">
        <v>10.666666666666666</v>
      </c>
      <c r="T18" s="2">
        <v>1</v>
      </c>
      <c r="U18" s="2">
        <v>11</v>
      </c>
      <c r="V18" s="2">
        <v>1</v>
      </c>
      <c r="W18" s="2">
        <v>14</v>
      </c>
      <c r="X18" s="2">
        <v>1</v>
      </c>
      <c r="Y18" s="2">
        <v>15.666666666666666</v>
      </c>
      <c r="Z18" s="2">
        <v>5</v>
      </c>
      <c r="AA18" s="2">
        <v>69</v>
      </c>
      <c r="AB18" s="2">
        <v>1</v>
      </c>
      <c r="AC18" s="2">
        <v>16.666666666666668</v>
      </c>
      <c r="AD18" s="2">
        <v>1</v>
      </c>
      <c r="AE18" s="2">
        <v>15</v>
      </c>
      <c r="AF18" s="2">
        <v>1</v>
      </c>
      <c r="AG18" s="2">
        <v>14.666666666666666</v>
      </c>
      <c r="AH18" s="2">
        <v>3</v>
      </c>
      <c r="AI18" s="2">
        <v>46.333333333333336</v>
      </c>
      <c r="AJ18" s="2">
        <v>12</v>
      </c>
      <c r="AK18" s="2">
        <v>191.33333333333334</v>
      </c>
      <c r="AL18" s="3" t="str">
        <f t="shared" si="1"/>
        <v>t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0</v>
      </c>
      <c r="AP18" s="138">
        <f>AM18*IF(AL18="k",(AA18*Norms!$H$41)*Norms!$E$36,0)/1000</f>
        <v>0</v>
      </c>
      <c r="AQ18" s="138">
        <f>AM18*IF(AL18="k",(AI18*Norms!$H$42)*Norms!$E$36,0)/1000</f>
        <v>0</v>
      </c>
      <c r="AR18" s="229">
        <f>AM18*IF(AL18="t",(N18*Norms!$D$44)*Norms!$E$34*12+O18*Norms!$E$35,0)/1000</f>
        <v>7771.7119713425818</v>
      </c>
      <c r="AS18" s="229">
        <f>AM18*IF(AL18="t",(Z18*Norms!$D$50*Norms!$E$34*12+AA18*Norms!$E$35),0)/1000</f>
        <v>12171.327017044279</v>
      </c>
      <c r="AT18" s="229">
        <f>AM18*IF(AL18="t",(AH18*Norms!$D$54)*Norms!$E$34*12+AI18*Norms!$E$35,0)/1000</f>
        <v>7618.998247281821</v>
      </c>
      <c r="AU18" s="138">
        <f>IF(AK18&lt;=100,Norms!$G$7,IF(AK18&lt;=300,Norms!$H$7,Norms!$I$7))</f>
        <v>16738.5</v>
      </c>
      <c r="AV18" s="139">
        <f t="shared" si="2"/>
        <v>44300.537235668686</v>
      </c>
      <c r="AW18" s="132"/>
      <c r="AX18" s="132"/>
      <c r="AY18" s="134">
        <f t="shared" si="0"/>
        <v>76</v>
      </c>
      <c r="AZ18" s="134">
        <f>IF(AY18&lt;Snund!$B$5,Snund!$B$3*Snund!$B$4*$AX$3+Snund!$B$7*$AW$3*AY18/1000,AY18*Snund!$B$8*$AW$3/1000)</f>
        <v>0</v>
      </c>
      <c r="BA18" s="134">
        <f t="shared" si="3"/>
        <v>0</v>
      </c>
      <c r="BB18" s="134">
        <f t="shared" si="4"/>
        <v>0</v>
      </c>
      <c r="BC18" s="134">
        <f t="shared" si="5"/>
        <v>0</v>
      </c>
      <c r="BD18" s="176">
        <f>AA18*0.1*'Dasagirq_10%'!$B$3/1000</f>
        <v>45.871200000000002</v>
      </c>
      <c r="BE18" s="176">
        <f>AI18*0.1*'Dasagirq_10%'!$B$4/1000</f>
        <v>37.452623333333335</v>
      </c>
      <c r="BF18" s="231">
        <f t="shared" si="6"/>
        <v>83.323823333333337</v>
      </c>
      <c r="BG18" s="234">
        <f t="shared" si="7"/>
        <v>0</v>
      </c>
      <c r="BH18" s="234">
        <f t="shared" si="8"/>
        <v>13351.211971342582</v>
      </c>
      <c r="BI18" s="234">
        <f t="shared" si="9"/>
        <v>19191.573217044279</v>
      </c>
      <c r="BJ18" s="234">
        <f t="shared" si="10"/>
        <v>11841.075870615154</v>
      </c>
      <c r="BK18" s="237">
        <f t="shared" si="11"/>
        <v>44383.861059002011</v>
      </c>
    </row>
    <row r="19" spans="1:63">
      <c r="A19">
        <v>15</v>
      </c>
      <c r="B19" s="171" t="s">
        <v>145</v>
      </c>
      <c r="C19" s="55" t="s">
        <v>1100</v>
      </c>
      <c r="D19" s="4" t="s">
        <v>1095</v>
      </c>
      <c r="E19" s="4">
        <v>30</v>
      </c>
      <c r="F19" s="2">
        <v>1</v>
      </c>
      <c r="G19" s="2">
        <v>30.666666666666668</v>
      </c>
      <c r="H19" s="2">
        <v>1</v>
      </c>
      <c r="I19" s="2">
        <v>27</v>
      </c>
      <c r="J19" s="2">
        <v>1.6666666666666667</v>
      </c>
      <c r="K19" s="2">
        <v>40.666666666666664</v>
      </c>
      <c r="L19" s="2">
        <v>1.3333333333333333</v>
      </c>
      <c r="M19" s="2">
        <v>34.333333333333336</v>
      </c>
      <c r="N19" s="2">
        <v>5</v>
      </c>
      <c r="O19" s="2">
        <v>132.66666666666669</v>
      </c>
      <c r="P19" s="2">
        <v>1.6666666666666667</v>
      </c>
      <c r="Q19" s="2">
        <v>37.666666666666664</v>
      </c>
      <c r="R19" s="2">
        <v>1.3333333333333333</v>
      </c>
      <c r="S19" s="2">
        <v>28.333333333333332</v>
      </c>
      <c r="T19" s="2">
        <v>1</v>
      </c>
      <c r="U19" s="2">
        <v>23.666666666666668</v>
      </c>
      <c r="V19" s="2">
        <v>1</v>
      </c>
      <c r="W19" s="2">
        <v>31</v>
      </c>
      <c r="X19" s="2">
        <v>1</v>
      </c>
      <c r="Y19" s="2">
        <v>28.666666666666668</v>
      </c>
      <c r="Z19" s="2">
        <v>6</v>
      </c>
      <c r="AA19" s="2">
        <v>149.33333333333334</v>
      </c>
      <c r="AB19" s="2">
        <v>1</v>
      </c>
      <c r="AC19" s="2">
        <v>28.666666666666668</v>
      </c>
      <c r="AD19" s="2">
        <v>1.6666666666666667</v>
      </c>
      <c r="AE19" s="2">
        <v>32.666666666666664</v>
      </c>
      <c r="AF19" s="2">
        <v>1.3333333333333333</v>
      </c>
      <c r="AG19" s="2">
        <v>22</v>
      </c>
      <c r="AH19" s="2">
        <v>4</v>
      </c>
      <c r="AI19" s="2">
        <v>83.333333333333329</v>
      </c>
      <c r="AJ19" s="2">
        <v>15</v>
      </c>
      <c r="AK19" s="2">
        <v>365.33333333333331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3214.3121417979091</v>
      </c>
      <c r="AO19" s="138">
        <f>AM19*IF(AL19="k",(O19*Norms!$H$40)*Norms!$E$36,0)/1000</f>
        <v>14214.402582617422</v>
      </c>
      <c r="AP19" s="138">
        <f>AM19*IF(AL19="k",(AA19*Norms!$H$41)*Norms!$E$36,0)/1000</f>
        <v>21420.584279562441</v>
      </c>
      <c r="AQ19" s="138">
        <f>AM19*IF(AL19="k",(AI19*Norms!$H$42)*Norms!$E$36,0)/1000</f>
        <v>14868.926914439306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21670.5</v>
      </c>
      <c r="AV19" s="139">
        <f t="shared" si="2"/>
        <v>72174.413776619171</v>
      </c>
      <c r="AW19" s="132"/>
      <c r="AX19" s="132"/>
      <c r="AY19" s="134">
        <f t="shared" si="0"/>
        <v>162.66666666666669</v>
      </c>
      <c r="AZ19" s="134">
        <f>IF(AY19&lt;Snund!$B$5,Snund!$B$3*Snund!$B$4*$AX$3+Snund!$B$7*$AW$3*AY19/1000,AY19*Snund!$B$8*$AW$3/1000)</f>
        <v>0</v>
      </c>
      <c r="BA19" s="134">
        <f t="shared" si="3"/>
        <v>0</v>
      </c>
      <c r="BB19" s="134">
        <f t="shared" si="4"/>
        <v>0</v>
      </c>
      <c r="BC19" s="134">
        <f t="shared" si="5"/>
        <v>0</v>
      </c>
      <c r="BD19" s="176">
        <f>AA19*0.1*'Dasagirq_10%'!$B$3/1000</f>
        <v>99.276800000000023</v>
      </c>
      <c r="BE19" s="176">
        <f>AI19*0.1*'Dasagirq_10%'!$B$4/1000</f>
        <v>67.360833333333346</v>
      </c>
      <c r="BF19" s="231">
        <f t="shared" si="6"/>
        <v>166.63763333333338</v>
      </c>
      <c r="BG19" s="234">
        <f t="shared" si="7"/>
        <v>3214.3121417979091</v>
      </c>
      <c r="BH19" s="234">
        <f t="shared" si="8"/>
        <v>21437.902582617422</v>
      </c>
      <c r="BI19" s="234">
        <f t="shared" si="9"/>
        <v>30188.061079562442</v>
      </c>
      <c r="BJ19" s="234">
        <f t="shared" si="10"/>
        <v>20715.087747772639</v>
      </c>
      <c r="BK19" s="237">
        <f t="shared" si="11"/>
        <v>72341.051409952503</v>
      </c>
    </row>
    <row r="20" spans="1:63">
      <c r="A20">
        <v>16</v>
      </c>
      <c r="B20" s="171" t="s">
        <v>146</v>
      </c>
      <c r="C20" s="55" t="s">
        <v>1100</v>
      </c>
      <c r="D20" s="4" t="s">
        <v>1095</v>
      </c>
      <c r="E20" s="4">
        <v>31.333333333333332</v>
      </c>
      <c r="F20" s="2">
        <v>1.6666666666666667</v>
      </c>
      <c r="G20" s="2">
        <v>35</v>
      </c>
      <c r="H20" s="2">
        <v>1.3333333333333333</v>
      </c>
      <c r="I20" s="2">
        <v>32</v>
      </c>
      <c r="J20" s="2">
        <v>1</v>
      </c>
      <c r="K20" s="2">
        <v>29.333333333333332</v>
      </c>
      <c r="L20" s="2">
        <v>1.6666666666666667</v>
      </c>
      <c r="M20" s="2">
        <v>34.333333333333336</v>
      </c>
      <c r="N20" s="2">
        <v>5.666666666666667</v>
      </c>
      <c r="O20" s="2">
        <v>130.66666666666666</v>
      </c>
      <c r="P20" s="2">
        <v>1.3333333333333333</v>
      </c>
      <c r="Q20" s="2">
        <v>33.666666666666664</v>
      </c>
      <c r="R20" s="2">
        <v>1</v>
      </c>
      <c r="S20" s="2">
        <v>29.333333333333332</v>
      </c>
      <c r="T20" s="2">
        <v>1</v>
      </c>
      <c r="U20" s="2">
        <v>24.666666666666668</v>
      </c>
      <c r="V20" s="2">
        <v>1</v>
      </c>
      <c r="W20" s="2">
        <v>25</v>
      </c>
      <c r="X20" s="2">
        <v>1.6666666666666667</v>
      </c>
      <c r="Y20" s="2">
        <v>35.333333333333336</v>
      </c>
      <c r="Z20" s="2">
        <v>6</v>
      </c>
      <c r="AA20" s="2">
        <v>148</v>
      </c>
      <c r="AB20" s="2">
        <v>1.3333333333333333</v>
      </c>
      <c r="AC20" s="2">
        <v>30</v>
      </c>
      <c r="AD20" s="2">
        <v>1</v>
      </c>
      <c r="AE20" s="2">
        <v>23</v>
      </c>
      <c r="AF20" s="2">
        <v>1</v>
      </c>
      <c r="AG20" s="2">
        <v>19.333333333333332</v>
      </c>
      <c r="AH20" s="2">
        <v>3.333333333333333</v>
      </c>
      <c r="AI20" s="2">
        <v>72.333333333333329</v>
      </c>
      <c r="AJ20" s="2">
        <v>15</v>
      </c>
      <c r="AK20" s="2">
        <v>350.99999999999994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24">
        <f>E20*Norms!$E$36/1000</f>
        <v>3357.1704592111491</v>
      </c>
      <c r="AO20" s="138">
        <f>AM20*IF(AL20="k",(O20*Norms!$H$40)*Norms!$E$36,0)/1000</f>
        <v>14000.115106497558</v>
      </c>
      <c r="AP20" s="138">
        <f>AM20*IF(AL20="k",(AA20*Norms!$H$41)*Norms!$E$36,0)/1000</f>
        <v>21229.329062780635</v>
      </c>
      <c r="AQ20" s="138">
        <f>AM20*IF(AL20="k",(AI20*Norms!$H$42)*Norms!$E$36,0)/1000</f>
        <v>12906.228561733316</v>
      </c>
      <c r="AR20" s="229">
        <f>AM20*IF(AL20="t",(N20*Norms!$D$44)*Norms!$E$34*12+O20*Norms!$E$35,0)/1000</f>
        <v>0</v>
      </c>
      <c r="AS20" s="229">
        <f>AM20*IF(AL20="t",(Z20*Norms!$D$50*Norms!$E$34*12+AA20*Norms!$E$35),0)/1000</f>
        <v>0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21670.5</v>
      </c>
      <c r="AV20" s="139">
        <f t="shared" si="2"/>
        <v>69806.172731011509</v>
      </c>
      <c r="AW20" s="132"/>
      <c r="AX20" s="132"/>
      <c r="AY20" s="134">
        <f t="shared" si="0"/>
        <v>162</v>
      </c>
      <c r="AZ20" s="134">
        <f>IF(AY20&lt;Snund!$B$5,Snund!$B$3*Snund!$B$4*$AX$3+Snund!$B$7*$AW$3*AY20/1000,AY20*Snund!$B$8*$AW$3/1000)</f>
        <v>0</v>
      </c>
      <c r="BA20" s="134">
        <f t="shared" si="3"/>
        <v>0</v>
      </c>
      <c r="BB20" s="134">
        <f t="shared" si="4"/>
        <v>0</v>
      </c>
      <c r="BC20" s="134">
        <f t="shared" si="5"/>
        <v>0</v>
      </c>
      <c r="BD20" s="176">
        <f>AA20*0.1*'Dasagirq_10%'!$B$3/1000</f>
        <v>98.390400000000014</v>
      </c>
      <c r="BE20" s="176">
        <f>AI20*0.1*'Dasagirq_10%'!$B$4/1000</f>
        <v>58.46920333333334</v>
      </c>
      <c r="BF20" s="231">
        <f t="shared" si="6"/>
        <v>156.85960333333335</v>
      </c>
      <c r="BG20" s="234">
        <f t="shared" si="7"/>
        <v>3357.1704592111491</v>
      </c>
      <c r="BH20" s="234">
        <f t="shared" si="8"/>
        <v>22186.748439830892</v>
      </c>
      <c r="BI20" s="234">
        <f t="shared" si="9"/>
        <v>29995.919462780636</v>
      </c>
      <c r="BJ20" s="234">
        <f t="shared" si="10"/>
        <v>17780.364431733316</v>
      </c>
      <c r="BK20" s="237">
        <f t="shared" si="11"/>
        <v>69963.03233434484</v>
      </c>
    </row>
    <row r="21" spans="1:63">
      <c r="A21">
        <v>17</v>
      </c>
      <c r="B21" s="171" t="s">
        <v>147</v>
      </c>
      <c r="C21" s="55" t="s">
        <v>1100</v>
      </c>
      <c r="D21" s="4" t="s">
        <v>1095</v>
      </c>
      <c r="E21" s="4">
        <v>0</v>
      </c>
      <c r="F21" s="2">
        <v>1</v>
      </c>
      <c r="G21" s="2">
        <v>20.333333333333332</v>
      </c>
      <c r="H21" s="2">
        <v>1</v>
      </c>
      <c r="I21" s="2">
        <v>20.333333333333332</v>
      </c>
      <c r="J21" s="2">
        <v>1</v>
      </c>
      <c r="K21" s="2">
        <v>17.666666666666668</v>
      </c>
      <c r="L21" s="2">
        <v>1</v>
      </c>
      <c r="M21" s="2">
        <v>15.333333333333334</v>
      </c>
      <c r="N21" s="2">
        <v>4</v>
      </c>
      <c r="O21" s="2">
        <v>73.666666666666657</v>
      </c>
      <c r="P21" s="2">
        <v>1</v>
      </c>
      <c r="Q21" s="2">
        <v>17</v>
      </c>
      <c r="R21" s="2">
        <v>1</v>
      </c>
      <c r="S21" s="2">
        <v>18.666666666666668</v>
      </c>
      <c r="T21" s="2">
        <v>1</v>
      </c>
      <c r="U21" s="2">
        <v>17</v>
      </c>
      <c r="V21" s="2">
        <v>1</v>
      </c>
      <c r="W21" s="2">
        <v>14.666666666666666</v>
      </c>
      <c r="X21" s="2">
        <v>1</v>
      </c>
      <c r="Y21" s="2">
        <v>14.666666666666666</v>
      </c>
      <c r="Z21" s="2">
        <v>5</v>
      </c>
      <c r="AA21" s="2">
        <v>82.000000000000014</v>
      </c>
      <c r="AB21" s="2">
        <v>1</v>
      </c>
      <c r="AC21" s="2">
        <v>21</v>
      </c>
      <c r="AD21" s="2">
        <v>1</v>
      </c>
      <c r="AE21" s="2">
        <v>13.333333333333334</v>
      </c>
      <c r="AF21" s="2">
        <v>1</v>
      </c>
      <c r="AG21" s="2">
        <v>11.333333333333334</v>
      </c>
      <c r="AH21" s="2">
        <v>3</v>
      </c>
      <c r="AI21" s="2">
        <v>45.666666666666671</v>
      </c>
      <c r="AJ21" s="2">
        <v>12</v>
      </c>
      <c r="AK21" s="2">
        <v>201.33333333333337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0</v>
      </c>
      <c r="AP21" s="138">
        <f>AM21*IF(AL21="k",(AA21*Norms!$H$41)*Norms!$E$36,0)/1000</f>
        <v>0</v>
      </c>
      <c r="AQ21" s="138">
        <f>AM21*IF(AL21="k",(AI21*Norms!$H$42)*Norms!$E$36,0)/1000</f>
        <v>0</v>
      </c>
      <c r="AR21" s="229">
        <f>AM21*IF(AL21="t",(N21*Norms!$D$44)*Norms!$E$34*12+O21*Norms!$E$35,0)/1000</f>
        <v>7738.2503199098146</v>
      </c>
      <c r="AS21" s="229">
        <f>AM21*IF(AL21="t",(Z21*Norms!$D$50*Norms!$E$34*12+AA21*Norms!$E$35),0)/1000</f>
        <v>12357.75621788398</v>
      </c>
      <c r="AT21" s="229">
        <f>AM21*IF(AL21="t",(AH21*Norms!$D$54)*Norms!$E$34*12+AI21*Norms!$E$35,0)/1000</f>
        <v>7609.4377754438883</v>
      </c>
      <c r="AU21" s="138">
        <f>IF(AK21&lt;=100,Norms!$G$7,IF(AK21&lt;=300,Norms!$H$7,Norms!$I$7))</f>
        <v>16738.5</v>
      </c>
      <c r="AV21" s="139">
        <f t="shared" si="2"/>
        <v>44443.944313237684</v>
      </c>
      <c r="AW21" s="132"/>
      <c r="AX21" s="132"/>
      <c r="AY21" s="134">
        <f t="shared" si="0"/>
        <v>73.666666666666657</v>
      </c>
      <c r="AZ21" s="134">
        <f>IF(AY21&lt;Snund!$B$5,Snund!$B$3*Snund!$B$4*$AX$3+Snund!$B$7*$AW$3*AY21/1000,AY21*Snund!$B$8*$AW$3/1000)</f>
        <v>0</v>
      </c>
      <c r="BA21" s="134">
        <f t="shared" si="3"/>
        <v>0</v>
      </c>
      <c r="BB21" s="134">
        <f t="shared" si="4"/>
        <v>0</v>
      </c>
      <c r="BC21" s="134">
        <f t="shared" si="5"/>
        <v>0</v>
      </c>
      <c r="BD21" s="176">
        <f>AA21*0.1*'Dasagirq_10%'!$B$3/1000</f>
        <v>54.513600000000004</v>
      </c>
      <c r="BE21" s="176">
        <f>AI21*0.1*'Dasagirq_10%'!$B$4/1000</f>
        <v>36.913736666666672</v>
      </c>
      <c r="BF21" s="231">
        <f t="shared" si="6"/>
        <v>91.427336666666676</v>
      </c>
      <c r="BG21" s="234">
        <f t="shared" si="7"/>
        <v>0</v>
      </c>
      <c r="BH21" s="234">
        <f t="shared" si="8"/>
        <v>13317.750319909814</v>
      </c>
      <c r="BI21" s="234">
        <f t="shared" si="9"/>
        <v>19386.644817883978</v>
      </c>
      <c r="BJ21" s="234">
        <f t="shared" si="10"/>
        <v>11830.976512110556</v>
      </c>
      <c r="BK21" s="237">
        <f t="shared" si="11"/>
        <v>44535.371649904351</v>
      </c>
    </row>
    <row r="22" spans="1:63">
      <c r="A22">
        <v>18</v>
      </c>
      <c r="B22" s="171" t="s">
        <v>148</v>
      </c>
      <c r="C22" s="55" t="s">
        <v>1100</v>
      </c>
      <c r="D22" s="4" t="s">
        <v>1095</v>
      </c>
      <c r="E22" s="4">
        <v>0</v>
      </c>
      <c r="F22" s="2">
        <v>2</v>
      </c>
      <c r="G22" s="2">
        <v>52</v>
      </c>
      <c r="H22" s="2">
        <v>2</v>
      </c>
      <c r="I22" s="2">
        <v>44.666666666666664</v>
      </c>
      <c r="J22" s="2">
        <v>2</v>
      </c>
      <c r="K22" s="2">
        <v>40.666666666666664</v>
      </c>
      <c r="L22" s="2">
        <v>1.3333333333333333</v>
      </c>
      <c r="M22" s="2">
        <v>33</v>
      </c>
      <c r="N22" s="2">
        <v>7.333333333333333</v>
      </c>
      <c r="O22" s="2">
        <v>170.33333333333331</v>
      </c>
      <c r="P22" s="2">
        <v>1.6666666666666667</v>
      </c>
      <c r="Q22" s="2">
        <v>34.333333333333336</v>
      </c>
      <c r="R22" s="2">
        <v>1.3333333333333333</v>
      </c>
      <c r="S22" s="2">
        <v>34.333333333333336</v>
      </c>
      <c r="T22" s="2">
        <v>1</v>
      </c>
      <c r="U22" s="2">
        <v>29.666666666666668</v>
      </c>
      <c r="V22" s="2">
        <v>1.6666666666666667</v>
      </c>
      <c r="W22" s="2">
        <v>34</v>
      </c>
      <c r="X22" s="2">
        <v>1.3333333333333333</v>
      </c>
      <c r="Y22" s="2">
        <v>34.333333333333336</v>
      </c>
      <c r="Z22" s="2">
        <v>7</v>
      </c>
      <c r="AA22" s="2">
        <v>166.66666666666669</v>
      </c>
      <c r="AB22" s="2">
        <v>1</v>
      </c>
      <c r="AC22" s="2">
        <v>32.333333333333336</v>
      </c>
      <c r="AD22" s="2">
        <v>1</v>
      </c>
      <c r="AE22" s="2">
        <v>23.333333333333332</v>
      </c>
      <c r="AF22" s="2">
        <v>1</v>
      </c>
      <c r="AG22" s="2">
        <v>14.333333333333334</v>
      </c>
      <c r="AH22" s="2">
        <v>3</v>
      </c>
      <c r="AI22" s="2">
        <v>70</v>
      </c>
      <c r="AJ22" s="2">
        <v>17.333333333333332</v>
      </c>
      <c r="AK22" s="2">
        <v>407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18250.150049541458</v>
      </c>
      <c r="AP22" s="138">
        <f>AM22*IF(AL22="k",(AA22*Norms!$H$41)*Norms!$E$36,0)/1000</f>
        <v>23906.902097725942</v>
      </c>
      <c r="AQ22" s="138">
        <f>AM22*IF(AL22="k",(AI22*Norms!$H$42)*Norms!$E$36,0)/1000</f>
        <v>12489.898608129017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76317.450755396421</v>
      </c>
      <c r="AW22" s="132"/>
      <c r="AX22" s="132"/>
      <c r="AY22" s="134">
        <f t="shared" si="0"/>
        <v>170.33333333333331</v>
      </c>
      <c r="AZ22" s="134">
        <f>IF(AY22&lt;Snund!$B$5,Snund!$B$3*Snund!$B$4*$AX$3+Snund!$B$7*$AW$3*AY22/1000,AY22*Snund!$B$8*$AW$3/1000)</f>
        <v>0</v>
      </c>
      <c r="BA22" s="134">
        <f t="shared" si="3"/>
        <v>0</v>
      </c>
      <c r="BB22" s="134">
        <f t="shared" si="4"/>
        <v>0</v>
      </c>
      <c r="BC22" s="134">
        <f t="shared" si="5"/>
        <v>0</v>
      </c>
      <c r="BD22" s="176">
        <f>AA22*0.1*'Dasagirq_10%'!$B$3/1000</f>
        <v>110.80000000000001</v>
      </c>
      <c r="BE22" s="176">
        <f>AI22*0.1*'Dasagirq_10%'!$B$4/1000</f>
        <v>56.583100000000002</v>
      </c>
      <c r="BF22" s="231">
        <f t="shared" si="6"/>
        <v>167.38310000000001</v>
      </c>
      <c r="BG22" s="234">
        <f t="shared" si="7"/>
        <v>0</v>
      </c>
      <c r="BH22" s="234">
        <f t="shared" si="8"/>
        <v>27418.438511079919</v>
      </c>
      <c r="BI22" s="234">
        <f t="shared" si="9"/>
        <v>32769.250174649023</v>
      </c>
      <c r="BJ22" s="234">
        <f t="shared" si="10"/>
        <v>16297.145169667478</v>
      </c>
      <c r="BK22" s="237">
        <f t="shared" si="11"/>
        <v>76484.833855396428</v>
      </c>
    </row>
    <row r="23" spans="1:63">
      <c r="A23">
        <v>19</v>
      </c>
      <c r="B23" s="171" t="s">
        <v>149</v>
      </c>
      <c r="C23" s="55" t="s">
        <v>1100</v>
      </c>
      <c r="D23" s="4" t="s">
        <v>1095</v>
      </c>
      <c r="E23" s="4">
        <v>23</v>
      </c>
      <c r="F23" s="2">
        <v>2</v>
      </c>
      <c r="G23" s="2">
        <v>48.333333333333336</v>
      </c>
      <c r="H23" s="2">
        <v>1.3333333333333333</v>
      </c>
      <c r="I23" s="2">
        <v>40</v>
      </c>
      <c r="J23" s="2">
        <v>1.6666666666666667</v>
      </c>
      <c r="K23" s="2">
        <v>43.333333333333336</v>
      </c>
      <c r="L23" s="2">
        <v>2</v>
      </c>
      <c r="M23" s="2">
        <v>44</v>
      </c>
      <c r="N23" s="2">
        <v>7</v>
      </c>
      <c r="O23" s="2">
        <v>175.66666666666669</v>
      </c>
      <c r="P23" s="2">
        <v>1.3333333333333333</v>
      </c>
      <c r="Q23" s="2">
        <v>34</v>
      </c>
      <c r="R23" s="2">
        <v>1.6666666666666667</v>
      </c>
      <c r="S23" s="2">
        <v>34</v>
      </c>
      <c r="T23" s="2">
        <v>2</v>
      </c>
      <c r="U23" s="2">
        <v>39.333333333333336</v>
      </c>
      <c r="V23" s="2">
        <v>1.3333333333333333</v>
      </c>
      <c r="W23" s="2">
        <v>34.333333333333336</v>
      </c>
      <c r="X23" s="2">
        <v>1</v>
      </c>
      <c r="Y23" s="2">
        <v>32.333333333333336</v>
      </c>
      <c r="Z23" s="2">
        <v>7.333333333333333</v>
      </c>
      <c r="AA23" s="2">
        <v>174.00000000000003</v>
      </c>
      <c r="AB23" s="2">
        <v>1</v>
      </c>
      <c r="AC23" s="2">
        <v>21.666666666666668</v>
      </c>
      <c r="AD23" s="2">
        <v>1.6666666666666667</v>
      </c>
      <c r="AE23" s="2">
        <v>26</v>
      </c>
      <c r="AF23" s="2">
        <v>1.3333333333333333</v>
      </c>
      <c r="AG23" s="2">
        <v>22.333333333333332</v>
      </c>
      <c r="AH23" s="2">
        <v>4</v>
      </c>
      <c r="AI23" s="2">
        <v>70</v>
      </c>
      <c r="AJ23" s="2">
        <v>18.333333333333332</v>
      </c>
      <c r="AK23" s="2">
        <v>419.66666666666674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2464.3059753783969</v>
      </c>
      <c r="AO23" s="138">
        <f>AM23*IF(AL23="k",(O23*Norms!$H$40)*Norms!$E$36,0)/1000</f>
        <v>18821.583319194426</v>
      </c>
      <c r="AP23" s="138">
        <f>AM23*IF(AL23="k",(AA23*Norms!$H$41)*Norms!$E$36,0)/1000</f>
        <v>24958.805790025883</v>
      </c>
      <c r="AQ23" s="138">
        <f>AM23*IF(AL23="k",(AI23*Norms!$H$42)*Norms!$E$36,0)/1000</f>
        <v>12489.898608129017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77940.787717349333</v>
      </c>
      <c r="AW23" s="132"/>
      <c r="AX23" s="132"/>
      <c r="AY23" s="134">
        <f t="shared" si="0"/>
        <v>198.66666666666669</v>
      </c>
      <c r="AZ23" s="134">
        <f>IF(AY23&lt;Snund!$B$5,Snund!$B$3*Snund!$B$4*$AX$3+Snund!$B$7*$AW$3*AY23/1000,AY23*Snund!$B$8*$AW$3/1000)</f>
        <v>0</v>
      </c>
      <c r="BA23" s="134">
        <f t="shared" si="3"/>
        <v>0</v>
      </c>
      <c r="BB23" s="134">
        <f t="shared" si="4"/>
        <v>0</v>
      </c>
      <c r="BC23" s="134">
        <f t="shared" si="5"/>
        <v>0</v>
      </c>
      <c r="BD23" s="176">
        <f>AA23*0.1*'Dasagirq_10%'!$B$3/1000</f>
        <v>115.67520000000002</v>
      </c>
      <c r="BE23" s="176">
        <f>AI23*0.1*'Dasagirq_10%'!$B$4/1000</f>
        <v>56.583100000000002</v>
      </c>
      <c r="BF23" s="231">
        <f t="shared" si="6"/>
        <v>172.25830000000002</v>
      </c>
      <c r="BG23" s="234">
        <f t="shared" si="7"/>
        <v>2464.3059753783969</v>
      </c>
      <c r="BH23" s="234">
        <f t="shared" si="8"/>
        <v>27095.774228285336</v>
      </c>
      <c r="BI23" s="234">
        <f t="shared" si="9"/>
        <v>33742.680990025881</v>
      </c>
      <c r="BJ23" s="234">
        <f t="shared" si="10"/>
        <v>17274.590799038106</v>
      </c>
      <c r="BK23" s="237">
        <f t="shared" si="11"/>
        <v>78113.046017349319</v>
      </c>
    </row>
    <row r="24" spans="1:63">
      <c r="A24">
        <v>20</v>
      </c>
      <c r="B24" s="171" t="s">
        <v>150</v>
      </c>
      <c r="C24" s="55" t="s">
        <v>1100</v>
      </c>
      <c r="D24" s="4" t="s">
        <v>1095</v>
      </c>
      <c r="E24" s="4">
        <v>0</v>
      </c>
      <c r="F24" s="2">
        <v>1</v>
      </c>
      <c r="G24" s="2">
        <v>10</v>
      </c>
      <c r="H24" s="2">
        <v>1</v>
      </c>
      <c r="I24" s="2">
        <v>8.3333333333333339</v>
      </c>
      <c r="J24" s="2">
        <v>1</v>
      </c>
      <c r="K24" s="2">
        <v>9.3333333333333339</v>
      </c>
      <c r="L24" s="2">
        <v>1</v>
      </c>
      <c r="M24" s="2">
        <v>8</v>
      </c>
      <c r="N24" s="2">
        <v>4</v>
      </c>
      <c r="O24" s="2">
        <v>35.666666666666671</v>
      </c>
      <c r="P24" s="2">
        <v>0</v>
      </c>
      <c r="Q24" s="2">
        <v>5.666666666666667</v>
      </c>
      <c r="R24" s="2">
        <v>1</v>
      </c>
      <c r="S24" s="2">
        <v>8.3333333333333339</v>
      </c>
      <c r="T24" s="2">
        <v>1</v>
      </c>
      <c r="U24" s="2">
        <v>10</v>
      </c>
      <c r="V24" s="2">
        <v>0.33333333333333331</v>
      </c>
      <c r="W24" s="2">
        <v>3.3333333333333335</v>
      </c>
      <c r="X24" s="2">
        <v>0.66666666666666663</v>
      </c>
      <c r="Y24" s="2">
        <v>4</v>
      </c>
      <c r="Z24" s="2">
        <v>3</v>
      </c>
      <c r="AA24" s="2">
        <v>31.333333333333332</v>
      </c>
      <c r="AB24" s="2">
        <v>0.33333333333333331</v>
      </c>
      <c r="AC24" s="2">
        <v>4</v>
      </c>
      <c r="AD24" s="2">
        <v>0.66666666666666663</v>
      </c>
      <c r="AE24" s="2">
        <v>3.6666666666666665</v>
      </c>
      <c r="AF24" s="2">
        <v>1</v>
      </c>
      <c r="AG24" s="2">
        <v>5.333333333333333</v>
      </c>
      <c r="AH24" s="2">
        <v>2</v>
      </c>
      <c r="AI24" s="2">
        <v>13</v>
      </c>
      <c r="AJ24" s="2">
        <v>9</v>
      </c>
      <c r="AK24" s="2">
        <v>80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7193.3034251476156</v>
      </c>
      <c r="AS24" s="229">
        <f>AM24*IF(AL24="t",(Z24*Norms!$D$50*Norms!$E$34*12+AA24*Norms!$E$35),0)/1000</f>
        <v>7158.4330854737746</v>
      </c>
      <c r="AT24" s="229">
        <f>AM24*IF(AL24="t",(AH24*Norms!$D$54)*Norms!$E$34*12+AI24*Norms!$E$35,0)/1000</f>
        <v>4822.7928372033366</v>
      </c>
      <c r="AU24" s="138">
        <f>IF(AK24&lt;=100,Norms!$G$7,IF(AK24&lt;=300,Norms!$H$7,Norms!$I$7))</f>
        <v>13246.5</v>
      </c>
      <c r="AV24" s="139">
        <f t="shared" si="2"/>
        <v>32421.029347824726</v>
      </c>
      <c r="AW24" s="132"/>
      <c r="AX24" s="132"/>
      <c r="AY24" s="134">
        <f t="shared" si="0"/>
        <v>35.666666666666671</v>
      </c>
      <c r="AZ24" s="134">
        <f>IF(AY24&lt;Snund!$B$5,Snund!$B$3*Snund!$B$4*$AX$3+Snund!$B$7*$AW$3*AY24/1000,AY24*Snund!$B$8*$AW$3/1000)</f>
        <v>0</v>
      </c>
      <c r="BA24" s="134">
        <f t="shared" si="3"/>
        <v>0</v>
      </c>
      <c r="BB24" s="134">
        <f t="shared" si="4"/>
        <v>0</v>
      </c>
      <c r="BC24" s="134">
        <f t="shared" si="5"/>
        <v>0</v>
      </c>
      <c r="BD24" s="176">
        <f>AA24*0.1*'Dasagirq_10%'!$B$3/1000</f>
        <v>20.830400000000001</v>
      </c>
      <c r="BE24" s="176">
        <f>AI24*0.1*'Dasagirq_10%'!$B$4/1000</f>
        <v>10.508290000000001</v>
      </c>
      <c r="BF24" s="231">
        <f t="shared" si="6"/>
        <v>31.33869</v>
      </c>
      <c r="BG24" s="234">
        <f t="shared" si="7"/>
        <v>0</v>
      </c>
      <c r="BH24" s="234">
        <f t="shared" si="8"/>
        <v>13080.636758480949</v>
      </c>
      <c r="BI24" s="234">
        <f t="shared" si="9"/>
        <v>11594.763485473775</v>
      </c>
      <c r="BJ24" s="234">
        <f t="shared" si="10"/>
        <v>7776.9677938700024</v>
      </c>
      <c r="BK24" s="237">
        <f t="shared" si="11"/>
        <v>32452.36803782473</v>
      </c>
    </row>
    <row r="25" spans="1:63">
      <c r="A25">
        <v>21</v>
      </c>
      <c r="B25" s="171" t="s">
        <v>151</v>
      </c>
      <c r="C25" s="55" t="s">
        <v>1100</v>
      </c>
      <c r="D25" s="4" t="s">
        <v>1095</v>
      </c>
      <c r="E25" s="4">
        <v>18.666666666666668</v>
      </c>
      <c r="F25" s="2">
        <v>1</v>
      </c>
      <c r="G25" s="2">
        <v>19.333333333333332</v>
      </c>
      <c r="H25" s="2">
        <v>1</v>
      </c>
      <c r="I25" s="2">
        <v>23.333333333333332</v>
      </c>
      <c r="J25" s="2">
        <v>1</v>
      </c>
      <c r="K25" s="2">
        <v>24</v>
      </c>
      <c r="L25" s="2">
        <v>1</v>
      </c>
      <c r="M25" s="2">
        <v>27</v>
      </c>
      <c r="N25" s="2">
        <v>4</v>
      </c>
      <c r="O25" s="2">
        <v>93.666666666666657</v>
      </c>
      <c r="P25" s="2">
        <v>1</v>
      </c>
      <c r="Q25" s="2">
        <v>27</v>
      </c>
      <c r="R25" s="2">
        <v>1</v>
      </c>
      <c r="S25" s="2">
        <v>27.333333333333332</v>
      </c>
      <c r="T25" s="2">
        <v>1</v>
      </c>
      <c r="U25" s="2">
        <v>26</v>
      </c>
      <c r="V25" s="2">
        <v>1</v>
      </c>
      <c r="W25" s="2">
        <v>23.666666666666668</v>
      </c>
      <c r="X25" s="2">
        <v>1</v>
      </c>
      <c r="Y25" s="2">
        <v>24.333333333333332</v>
      </c>
      <c r="Z25" s="2">
        <v>5</v>
      </c>
      <c r="AA25" s="2">
        <v>128.33333333333334</v>
      </c>
      <c r="AB25" s="2">
        <v>1</v>
      </c>
      <c r="AC25" s="2">
        <v>21.666666666666668</v>
      </c>
      <c r="AD25" s="2">
        <v>1</v>
      </c>
      <c r="AE25" s="2">
        <v>20</v>
      </c>
      <c r="AF25" s="2">
        <v>1</v>
      </c>
      <c r="AG25" s="2">
        <v>18.666666666666668</v>
      </c>
      <c r="AH25" s="2">
        <v>3</v>
      </c>
      <c r="AI25" s="2">
        <v>60.333333333333343</v>
      </c>
      <c r="AJ25" s="2">
        <v>12</v>
      </c>
      <c r="AK25" s="2">
        <v>282.33333333333337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24">
        <f>E25*Norms!$E$36/1000</f>
        <v>2000.0164437853657</v>
      </c>
      <c r="AO25" s="138">
        <f>AM25*IF(AL25="k",(O25*Norms!$H$40)*Norms!$E$36,0)/1000</f>
        <v>10035.796798280136</v>
      </c>
      <c r="AP25" s="138">
        <f>AM25*IF(AL25="k",(AA25*Norms!$H$41)*Norms!$E$36,0)/1000</f>
        <v>18408.314615248975</v>
      </c>
      <c r="AQ25" s="138">
        <f>AM25*IF(AL25="k",(AI25*Norms!$H$42)*Norms!$E$36,0)/1000</f>
        <v>10765.103086054061</v>
      </c>
      <c r="AR25" s="229">
        <f>AM25*IF(AL25="t",(N25*Norms!$D$44)*Norms!$E$34*12+O25*Norms!$E$35,0)/1000</f>
        <v>0</v>
      </c>
      <c r="AS25" s="229">
        <f>AM25*IF(AL25="t",(Z25*Norms!$D$50*Norms!$E$34*12+AA25*Norms!$E$35),0)/1000</f>
        <v>0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16738.5</v>
      </c>
      <c r="AV25" s="139">
        <f t="shared" si="2"/>
        <v>55947.714499583177</v>
      </c>
      <c r="AW25" s="132"/>
      <c r="AX25" s="132"/>
      <c r="AY25" s="134">
        <f t="shared" si="0"/>
        <v>112.33333333333333</v>
      </c>
      <c r="AZ25" s="134">
        <f>IF(AY25&lt;Snund!$B$5,Snund!$B$3*Snund!$B$4*$AX$3+Snund!$B$7*$AW$3*AY25/1000,AY25*Snund!$B$8*$AW$3/1000)</f>
        <v>0</v>
      </c>
      <c r="BA25" s="134">
        <f t="shared" si="3"/>
        <v>0</v>
      </c>
      <c r="BB25" s="134">
        <f t="shared" si="4"/>
        <v>0</v>
      </c>
      <c r="BC25" s="134">
        <f t="shared" si="5"/>
        <v>0</v>
      </c>
      <c r="BD25" s="176">
        <f>AA25*0.1*'Dasagirq_10%'!$B$3/1000</f>
        <v>85.316000000000017</v>
      </c>
      <c r="BE25" s="176">
        <f>AI25*0.1*'Dasagirq_10%'!$B$4/1000</f>
        <v>48.76924333333335</v>
      </c>
      <c r="BF25" s="231">
        <f t="shared" si="6"/>
        <v>134.08524333333338</v>
      </c>
      <c r="BG25" s="234">
        <f t="shared" si="7"/>
        <v>2000.0164437853657</v>
      </c>
      <c r="BH25" s="234">
        <f t="shared" si="8"/>
        <v>15615.296798280136</v>
      </c>
      <c r="BI25" s="234">
        <f t="shared" si="9"/>
        <v>25468.005615248974</v>
      </c>
      <c r="BJ25" s="234">
        <f t="shared" si="10"/>
        <v>14998.497329387395</v>
      </c>
      <c r="BK25" s="237">
        <f t="shared" si="11"/>
        <v>56081.799742916512</v>
      </c>
    </row>
    <row r="26" spans="1:63">
      <c r="A26">
        <v>22</v>
      </c>
      <c r="B26" s="171" t="s">
        <v>152</v>
      </c>
      <c r="C26" s="55" t="s">
        <v>1100</v>
      </c>
      <c r="D26" s="4" t="s">
        <v>1095</v>
      </c>
      <c r="E26" s="4">
        <v>0</v>
      </c>
      <c r="F26" s="2">
        <v>1</v>
      </c>
      <c r="G26" s="2">
        <v>25</v>
      </c>
      <c r="H26" s="2">
        <v>1</v>
      </c>
      <c r="I26" s="2">
        <v>32</v>
      </c>
      <c r="J26" s="2">
        <v>1</v>
      </c>
      <c r="K26" s="2">
        <v>33.666666666666664</v>
      </c>
      <c r="L26" s="2">
        <v>1</v>
      </c>
      <c r="M26" s="2">
        <v>29.666666666666668</v>
      </c>
      <c r="N26" s="2">
        <v>4</v>
      </c>
      <c r="O26" s="2">
        <v>120.33333333333333</v>
      </c>
      <c r="P26" s="2">
        <v>1</v>
      </c>
      <c r="Q26" s="2">
        <v>26.666666666666668</v>
      </c>
      <c r="R26" s="2">
        <v>1</v>
      </c>
      <c r="S26" s="2">
        <v>19.333333333333332</v>
      </c>
      <c r="T26" s="2">
        <v>1</v>
      </c>
      <c r="U26" s="2">
        <v>24</v>
      </c>
      <c r="V26" s="2">
        <v>1</v>
      </c>
      <c r="W26" s="2">
        <v>24</v>
      </c>
      <c r="X26" s="2">
        <v>1</v>
      </c>
      <c r="Y26" s="2">
        <v>22</v>
      </c>
      <c r="Z26" s="2">
        <v>5</v>
      </c>
      <c r="AA26" s="2">
        <v>116</v>
      </c>
      <c r="AB26" s="2">
        <v>1</v>
      </c>
      <c r="AC26" s="2">
        <v>28.666666666666668</v>
      </c>
      <c r="AD26" s="2">
        <v>1</v>
      </c>
      <c r="AE26" s="2">
        <v>23.333333333333332</v>
      </c>
      <c r="AF26" s="2">
        <v>1</v>
      </c>
      <c r="AG26" s="2">
        <v>20.333333333333332</v>
      </c>
      <c r="AH26" s="2">
        <v>3</v>
      </c>
      <c r="AI26" s="2">
        <v>72.333333333333329</v>
      </c>
      <c r="AJ26" s="2">
        <v>12</v>
      </c>
      <c r="AK26" s="2">
        <v>308.66666666666663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12892.963146544946</v>
      </c>
      <c r="AP26" s="138">
        <f>AM26*IF(AL26="k",(AA26*Norms!$H$41)*Norms!$E$36,0)/1000</f>
        <v>16639.203860017253</v>
      </c>
      <c r="AQ26" s="138">
        <f>AM26*IF(AL26="k",(AI26*Norms!$H$42)*Norms!$E$36,0)/1000</f>
        <v>12906.228561733316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21670.5</v>
      </c>
      <c r="AV26" s="139">
        <f t="shared" si="2"/>
        <v>64108.895568295513</v>
      </c>
      <c r="AW26" s="132"/>
      <c r="AX26" s="132"/>
      <c r="AY26" s="134">
        <f t="shared" si="0"/>
        <v>120.33333333333333</v>
      </c>
      <c r="AZ26" s="134">
        <f>IF(AY26&lt;Snund!$B$5,Snund!$B$3*Snund!$B$4*$AX$3+Snund!$B$7*$AW$3*AY26/1000,AY26*Snund!$B$8*$AW$3/1000)</f>
        <v>0</v>
      </c>
      <c r="BA26" s="134">
        <f t="shared" si="3"/>
        <v>0</v>
      </c>
      <c r="BB26" s="134">
        <f t="shared" si="4"/>
        <v>0</v>
      </c>
      <c r="BC26" s="134">
        <f t="shared" si="5"/>
        <v>0</v>
      </c>
      <c r="BD26" s="176">
        <f>AA26*0.1*'Dasagirq_10%'!$B$3/1000</f>
        <v>77.116799999999998</v>
      </c>
      <c r="BE26" s="176">
        <f>AI26*0.1*'Dasagirq_10%'!$B$4/1000</f>
        <v>58.46920333333334</v>
      </c>
      <c r="BF26" s="231">
        <f t="shared" si="6"/>
        <v>135.58600333333334</v>
      </c>
      <c r="BG26" s="234">
        <f t="shared" si="7"/>
        <v>0</v>
      </c>
      <c r="BH26" s="234">
        <f t="shared" si="8"/>
        <v>20116.463146544946</v>
      </c>
      <c r="BI26" s="234">
        <f t="shared" si="9"/>
        <v>25745.695660017253</v>
      </c>
      <c r="BJ26" s="234">
        <f t="shared" si="10"/>
        <v>18382.322765066652</v>
      </c>
      <c r="BK26" s="237">
        <f t="shared" si="11"/>
        <v>64244.48157162885</v>
      </c>
    </row>
    <row r="27" spans="1:63">
      <c r="A27">
        <v>23</v>
      </c>
      <c r="B27" s="171" t="s">
        <v>153</v>
      </c>
      <c r="C27" s="55" t="s">
        <v>1100</v>
      </c>
      <c r="D27" s="4" t="s">
        <v>1095</v>
      </c>
      <c r="E27" s="4">
        <v>21</v>
      </c>
      <c r="F27" s="2">
        <v>1</v>
      </c>
      <c r="G27" s="2">
        <v>21.333333333333332</v>
      </c>
      <c r="H27" s="2">
        <v>1</v>
      </c>
      <c r="I27" s="2">
        <v>20.333333333333332</v>
      </c>
      <c r="J27" s="2">
        <v>1</v>
      </c>
      <c r="K27" s="2">
        <v>18</v>
      </c>
      <c r="L27" s="2">
        <v>1</v>
      </c>
      <c r="M27" s="2">
        <v>21</v>
      </c>
      <c r="N27" s="2">
        <v>4</v>
      </c>
      <c r="O27" s="2">
        <v>80.666666666666657</v>
      </c>
      <c r="P27" s="2">
        <v>1</v>
      </c>
      <c r="Q27" s="2">
        <v>20.333333333333332</v>
      </c>
      <c r="R27" s="2">
        <v>1</v>
      </c>
      <c r="S27" s="2">
        <v>20.333333333333332</v>
      </c>
      <c r="T27" s="2">
        <v>1</v>
      </c>
      <c r="U27" s="2">
        <v>16.333333333333332</v>
      </c>
      <c r="V27" s="2">
        <v>1</v>
      </c>
      <c r="W27" s="2">
        <v>11.333333333333334</v>
      </c>
      <c r="X27" s="2">
        <v>1</v>
      </c>
      <c r="Y27" s="2">
        <v>16</v>
      </c>
      <c r="Z27" s="2">
        <v>5</v>
      </c>
      <c r="AA27" s="2">
        <v>84.333333333333329</v>
      </c>
      <c r="AB27" s="2">
        <v>1</v>
      </c>
      <c r="AC27" s="2">
        <v>15</v>
      </c>
      <c r="AD27" s="2">
        <v>1</v>
      </c>
      <c r="AE27" s="2">
        <v>11.666666666666666</v>
      </c>
      <c r="AF27" s="2">
        <v>1</v>
      </c>
      <c r="AG27" s="2">
        <v>10.333333333333334</v>
      </c>
      <c r="AH27" s="2">
        <v>3</v>
      </c>
      <c r="AI27" s="2">
        <v>37</v>
      </c>
      <c r="AJ27" s="2">
        <v>12</v>
      </c>
      <c r="AK27" s="2">
        <v>202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24">
        <f>E27*Norms!$E$36/1000</f>
        <v>2250.0184992585364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7838.6352742081153</v>
      </c>
      <c r="AS27" s="229">
        <f>AM27*IF(AL27="t",(Z27*Norms!$D$50*Norms!$E$34*12+AA27*Norms!$E$35),0)/1000</f>
        <v>12391.217869316746</v>
      </c>
      <c r="AT27" s="229">
        <f>AM27*IF(AL27="t",(AH27*Norms!$D$54)*Norms!$E$34*12+AI27*Norms!$E$35,0)/1000</f>
        <v>7485.1516415507549</v>
      </c>
      <c r="AU27" s="138">
        <f>IF(AK27&lt;=100,Norms!$G$7,IF(AK27&lt;=300,Norms!$H$7,Norms!$I$7))</f>
        <v>16738.5</v>
      </c>
      <c r="AV27" s="139">
        <f t="shared" si="2"/>
        <v>44453.504785075616</v>
      </c>
      <c r="AW27" s="132"/>
      <c r="AX27" s="132"/>
      <c r="AY27" s="134">
        <f t="shared" si="0"/>
        <v>101.66666666666666</v>
      </c>
      <c r="AZ27" s="134">
        <f>IF(AY27&lt;Snund!$B$5,Snund!$B$3*Snund!$B$4*$AX$3+Snund!$B$7*$AW$3*AY27/1000,AY27*Snund!$B$8*$AW$3/1000)</f>
        <v>0</v>
      </c>
      <c r="BA27" s="134">
        <f t="shared" si="3"/>
        <v>0</v>
      </c>
      <c r="BB27" s="134">
        <f t="shared" si="4"/>
        <v>0</v>
      </c>
      <c r="BC27" s="134">
        <f t="shared" si="5"/>
        <v>0</v>
      </c>
      <c r="BD27" s="176">
        <f>AA27*0.1*'Dasagirq_10%'!$B$3/1000</f>
        <v>56.064800000000005</v>
      </c>
      <c r="BE27" s="176">
        <f>AI27*0.1*'Dasagirq_10%'!$B$4/1000</f>
        <v>29.908210000000004</v>
      </c>
      <c r="BF27" s="231">
        <f t="shared" si="6"/>
        <v>85.973010000000016</v>
      </c>
      <c r="BG27" s="234">
        <f t="shared" si="7"/>
        <v>2250.0184992585364</v>
      </c>
      <c r="BH27" s="234">
        <f t="shared" si="8"/>
        <v>13418.135274208114</v>
      </c>
      <c r="BI27" s="234">
        <f t="shared" si="9"/>
        <v>19421.657669316744</v>
      </c>
      <c r="BJ27" s="234">
        <f t="shared" si="10"/>
        <v>11699.684851550754</v>
      </c>
      <c r="BK27" s="237">
        <f t="shared" si="11"/>
        <v>44539.477795075611</v>
      </c>
    </row>
    <row r="28" spans="1:63">
      <c r="A28">
        <v>24</v>
      </c>
      <c r="B28" s="171" t="s">
        <v>154</v>
      </c>
      <c r="C28" s="55" t="s">
        <v>1100</v>
      </c>
      <c r="D28" s="4" t="s">
        <v>1095</v>
      </c>
      <c r="E28" s="4">
        <v>0</v>
      </c>
      <c r="F28" s="2">
        <v>1.6666666666666667</v>
      </c>
      <c r="G28" s="2">
        <v>35.333333333333336</v>
      </c>
      <c r="H28" s="2">
        <v>1.3333333333333333</v>
      </c>
      <c r="I28" s="2">
        <v>28.666666666666668</v>
      </c>
      <c r="J28" s="2">
        <v>1</v>
      </c>
      <c r="K28" s="2">
        <v>27.666666666666668</v>
      </c>
      <c r="L28" s="2">
        <v>1</v>
      </c>
      <c r="M28" s="2">
        <v>30</v>
      </c>
      <c r="N28" s="2">
        <v>5</v>
      </c>
      <c r="O28" s="2">
        <v>121.66666666666667</v>
      </c>
      <c r="P28" s="2">
        <v>1</v>
      </c>
      <c r="Q28" s="2">
        <v>25.333333333333332</v>
      </c>
      <c r="R28" s="2">
        <v>1</v>
      </c>
      <c r="S28" s="2">
        <v>19</v>
      </c>
      <c r="T28" s="2">
        <v>1</v>
      </c>
      <c r="U28" s="2">
        <v>17</v>
      </c>
      <c r="V28" s="2">
        <v>1</v>
      </c>
      <c r="W28" s="2">
        <v>24.333333333333332</v>
      </c>
      <c r="X28" s="2">
        <v>1</v>
      </c>
      <c r="Y28" s="2">
        <v>20</v>
      </c>
      <c r="Z28" s="2">
        <v>5</v>
      </c>
      <c r="AA28" s="2">
        <v>105.66666666666666</v>
      </c>
      <c r="AB28" s="2">
        <v>1</v>
      </c>
      <c r="AC28" s="2">
        <v>24.666666666666668</v>
      </c>
      <c r="AD28" s="2">
        <v>1</v>
      </c>
      <c r="AE28" s="2">
        <v>17.666666666666668</v>
      </c>
      <c r="AF28" s="2">
        <v>1</v>
      </c>
      <c r="AG28" s="2">
        <v>11.333333333333334</v>
      </c>
      <c r="AH28" s="2">
        <v>3</v>
      </c>
      <c r="AI28" s="2">
        <v>53.666666666666671</v>
      </c>
      <c r="AJ28" s="2">
        <v>13</v>
      </c>
      <c r="AK28" s="2">
        <v>281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24">
        <f>E28*Norms!$E$36/1000</f>
        <v>0</v>
      </c>
      <c r="AO28" s="138">
        <f>AM28*IF(AL28="k",(O28*Norms!$H$40)*Norms!$E$36,0)/1000</f>
        <v>13035.821463958187</v>
      </c>
      <c r="AP28" s="138">
        <f>AM28*IF(AL28="k",(AA28*Norms!$H$41)*Norms!$E$36,0)/1000</f>
        <v>15156.975929958244</v>
      </c>
      <c r="AQ28" s="138">
        <f>AM28*IF(AL28="k",(AI28*Norms!$H$42)*Norms!$E$36,0)/1000</f>
        <v>9575.5889328989142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16738.5</v>
      </c>
      <c r="AV28" s="139">
        <f t="shared" si="2"/>
        <v>54506.886326815344</v>
      </c>
      <c r="AW28" s="132"/>
      <c r="AX28" s="132"/>
      <c r="AY28" s="134">
        <f t="shared" si="0"/>
        <v>121.66666666666667</v>
      </c>
      <c r="AZ28" s="134">
        <f>IF(AY28&lt;Snund!$B$5,Snund!$B$3*Snund!$B$4*$AX$3+Snund!$B$7*$AW$3*AY28/1000,AY28*Snund!$B$8*$AW$3/1000)</f>
        <v>0</v>
      </c>
      <c r="BA28" s="134">
        <f t="shared" si="3"/>
        <v>0</v>
      </c>
      <c r="BB28" s="134">
        <f t="shared" si="4"/>
        <v>0</v>
      </c>
      <c r="BC28" s="134">
        <f t="shared" si="5"/>
        <v>0</v>
      </c>
      <c r="BD28" s="176">
        <f>AA28*0.1*'Dasagirq_10%'!$B$3/1000</f>
        <v>70.247199999999992</v>
      </c>
      <c r="BE28" s="176">
        <f>AI28*0.1*'Dasagirq_10%'!$B$4/1000</f>
        <v>43.38037666666667</v>
      </c>
      <c r="BF28" s="231">
        <f t="shared" si="6"/>
        <v>113.62757666666667</v>
      </c>
      <c r="BG28" s="234">
        <f t="shared" si="7"/>
        <v>0</v>
      </c>
      <c r="BH28" s="234">
        <f t="shared" si="8"/>
        <v>19473.706079342803</v>
      </c>
      <c r="BI28" s="234">
        <f t="shared" si="9"/>
        <v>21665.107745342862</v>
      </c>
      <c r="BJ28" s="234">
        <f t="shared" si="10"/>
        <v>13481.70007879635</v>
      </c>
      <c r="BK28" s="237">
        <f t="shared" si="11"/>
        <v>54620.513903482017</v>
      </c>
    </row>
    <row r="29" spans="1:63">
      <c r="A29">
        <v>25</v>
      </c>
      <c r="B29" s="171" t="s">
        <v>155</v>
      </c>
      <c r="C29" s="55" t="s">
        <v>1100</v>
      </c>
      <c r="D29" s="4" t="s">
        <v>1095</v>
      </c>
      <c r="E29" s="4">
        <v>0</v>
      </c>
      <c r="F29" s="2">
        <v>1.3333333333333333</v>
      </c>
      <c r="G29" s="2">
        <v>30.666666666666668</v>
      </c>
      <c r="H29" s="2">
        <v>1</v>
      </c>
      <c r="I29" s="2">
        <v>22</v>
      </c>
      <c r="J29" s="2">
        <v>1</v>
      </c>
      <c r="K29" s="2">
        <v>20</v>
      </c>
      <c r="L29" s="2">
        <v>1</v>
      </c>
      <c r="M29" s="2">
        <v>22</v>
      </c>
      <c r="N29" s="2">
        <v>4.333333333333333</v>
      </c>
      <c r="O29" s="2">
        <v>94.666666666666671</v>
      </c>
      <c r="P29" s="2">
        <v>1</v>
      </c>
      <c r="Q29" s="2">
        <v>24.333333333333332</v>
      </c>
      <c r="R29" s="2">
        <v>1</v>
      </c>
      <c r="S29" s="2">
        <v>23.666666666666668</v>
      </c>
      <c r="T29" s="2">
        <v>1</v>
      </c>
      <c r="U29" s="2">
        <v>22.333333333333332</v>
      </c>
      <c r="V29" s="2">
        <v>1</v>
      </c>
      <c r="W29" s="2">
        <v>27.333333333333332</v>
      </c>
      <c r="X29" s="2">
        <v>1</v>
      </c>
      <c r="Y29" s="2">
        <v>26.666666666666668</v>
      </c>
      <c r="Z29" s="2">
        <v>5</v>
      </c>
      <c r="AA29" s="2">
        <v>124.33333333333333</v>
      </c>
      <c r="AB29" s="2">
        <v>1</v>
      </c>
      <c r="AC29" s="2">
        <v>23.666666666666668</v>
      </c>
      <c r="AD29" s="2">
        <v>1</v>
      </c>
      <c r="AE29" s="2">
        <v>19.666666666666668</v>
      </c>
      <c r="AF29" s="2">
        <v>1</v>
      </c>
      <c r="AG29" s="2">
        <v>20</v>
      </c>
      <c r="AH29" s="2">
        <v>3</v>
      </c>
      <c r="AI29" s="2">
        <v>63.333333333333336</v>
      </c>
      <c r="AJ29" s="2">
        <v>12.333333333333332</v>
      </c>
      <c r="AK29" s="2">
        <v>282.33333333333331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10142.940536340069</v>
      </c>
      <c r="AP29" s="138">
        <f>AM29*IF(AL29="k",(AA29*Norms!$H$41)*Norms!$E$36,0)/1000</f>
        <v>17834.548964903548</v>
      </c>
      <c r="AQ29" s="138">
        <f>AM29*IF(AL29="k",(AI29*Norms!$H$42)*Norms!$E$36,0)/1000</f>
        <v>11300.384454973875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16738.5</v>
      </c>
      <c r="AV29" s="139">
        <f t="shared" si="2"/>
        <v>56016.373956217489</v>
      </c>
      <c r="AW29" s="132"/>
      <c r="AX29" s="132"/>
      <c r="AY29" s="134">
        <f t="shared" si="0"/>
        <v>94.666666666666671</v>
      </c>
      <c r="AZ29" s="134">
        <f>IF(AY29&lt;Snund!$B$5,Snund!$B$3*Snund!$B$4*$AX$3+Snund!$B$7*$AW$3*AY29/1000,AY29*Snund!$B$8*$AW$3/1000)</f>
        <v>0</v>
      </c>
      <c r="BA29" s="134">
        <f t="shared" si="3"/>
        <v>0</v>
      </c>
      <c r="BB29" s="134">
        <f t="shared" si="4"/>
        <v>0</v>
      </c>
      <c r="BC29" s="134">
        <f t="shared" si="5"/>
        <v>0</v>
      </c>
      <c r="BD29" s="176">
        <f>AA29*0.1*'Dasagirq_10%'!$B$3/1000</f>
        <v>82.656800000000004</v>
      </c>
      <c r="BE29" s="176">
        <f>AI29*0.1*'Dasagirq_10%'!$B$4/1000</f>
        <v>51.194233333333337</v>
      </c>
      <c r="BF29" s="231">
        <f t="shared" si="6"/>
        <v>133.85103333333333</v>
      </c>
      <c r="BG29" s="234">
        <f t="shared" si="7"/>
        <v>0</v>
      </c>
      <c r="BH29" s="234">
        <f t="shared" si="8"/>
        <v>16024.035130934664</v>
      </c>
      <c r="BI29" s="234">
        <f t="shared" si="9"/>
        <v>24703.084143281929</v>
      </c>
      <c r="BJ29" s="234">
        <f t="shared" si="10"/>
        <v>15423.105715334235</v>
      </c>
      <c r="BK29" s="237">
        <f t="shared" si="11"/>
        <v>56150.224989550828</v>
      </c>
    </row>
    <row r="30" spans="1:63">
      <c r="A30">
        <v>26</v>
      </c>
      <c r="B30" s="171" t="s">
        <v>156</v>
      </c>
      <c r="C30" s="55" t="s">
        <v>1100</v>
      </c>
      <c r="D30" s="4" t="s">
        <v>1095</v>
      </c>
      <c r="E30" s="4">
        <v>20.333333333333332</v>
      </c>
      <c r="F30" s="2">
        <v>1</v>
      </c>
      <c r="G30" s="2">
        <v>16.666666666666668</v>
      </c>
      <c r="H30" s="2">
        <v>1</v>
      </c>
      <c r="I30" s="2">
        <v>16</v>
      </c>
      <c r="J30" s="2">
        <v>1</v>
      </c>
      <c r="K30" s="2">
        <v>18</v>
      </c>
      <c r="L30" s="2">
        <v>1</v>
      </c>
      <c r="M30" s="2">
        <v>27</v>
      </c>
      <c r="N30" s="2">
        <v>4</v>
      </c>
      <c r="O30" s="2">
        <v>77.666666666666671</v>
      </c>
      <c r="P30" s="2">
        <v>1</v>
      </c>
      <c r="Q30" s="2">
        <v>22.333333333333332</v>
      </c>
      <c r="R30" s="2">
        <v>1</v>
      </c>
      <c r="S30" s="2">
        <v>20.666666666666668</v>
      </c>
      <c r="T30" s="2">
        <v>1</v>
      </c>
      <c r="U30" s="2">
        <v>18.666666666666668</v>
      </c>
      <c r="V30" s="2">
        <v>1</v>
      </c>
      <c r="W30" s="2">
        <v>16.333333333333332</v>
      </c>
      <c r="X30" s="2">
        <v>1</v>
      </c>
      <c r="Y30" s="2">
        <v>15.333333333333334</v>
      </c>
      <c r="Z30" s="2">
        <v>5</v>
      </c>
      <c r="AA30" s="2">
        <v>93.333333333333329</v>
      </c>
      <c r="AB30" s="2">
        <v>1</v>
      </c>
      <c r="AC30" s="2">
        <v>12.333333333333334</v>
      </c>
      <c r="AD30" s="2">
        <v>1</v>
      </c>
      <c r="AE30" s="2">
        <v>12.333333333333334</v>
      </c>
      <c r="AF30" s="2">
        <v>1</v>
      </c>
      <c r="AG30" s="2">
        <v>15</v>
      </c>
      <c r="AH30" s="2">
        <v>3</v>
      </c>
      <c r="AI30" s="2">
        <v>39.666666666666671</v>
      </c>
      <c r="AJ30" s="2">
        <v>12</v>
      </c>
      <c r="AK30" s="2">
        <v>210.66666666666669</v>
      </c>
      <c r="AL30" s="3" t="str">
        <f t="shared" si="1"/>
        <v>k</v>
      </c>
      <c r="AM30" s="3">
        <f>IF(D30="հ",1,IF(D30="լ",Norms!$B$10,IF(D30="բլ",Norms!$B$11,IF(D30="Մ",Norms!$B$12))))</f>
        <v>1</v>
      </c>
      <c r="AN30" s="224">
        <f>E30*Norms!$E$36/1000</f>
        <v>2178.5893405519159</v>
      </c>
      <c r="AO30" s="138">
        <f>AM30*IF(AL30="k",(O30*Norms!$H$40)*Norms!$E$36,0)/1000</f>
        <v>8321.4969893212547</v>
      </c>
      <c r="AP30" s="138">
        <f>AM30*IF(AL30="k",(AA30*Norms!$H$41)*Norms!$E$36,0)/1000</f>
        <v>13387.865174726523</v>
      </c>
      <c r="AQ30" s="138">
        <f>AM30*IF(AL30="k",(AI30*Norms!$H$42)*Norms!$E$36,0)/1000</f>
        <v>7077.6092112731103</v>
      </c>
      <c r="AR30" s="229">
        <f>AM30*IF(AL30="t",(N30*Norms!$D$44)*Norms!$E$34*12+O30*Norms!$E$35,0)/1000</f>
        <v>0</v>
      </c>
      <c r="AS30" s="229">
        <f>AM30*IF(AL30="t",(Z30*Norms!$D$50*Norms!$E$34*12+AA30*Norms!$E$35),0)/1000</f>
        <v>0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16738.5</v>
      </c>
      <c r="AV30" s="139">
        <f t="shared" si="2"/>
        <v>45525.471375320893</v>
      </c>
      <c r="AW30" s="132"/>
      <c r="AX30" s="132"/>
      <c r="AY30" s="134">
        <f t="shared" si="0"/>
        <v>98</v>
      </c>
      <c r="AZ30" s="134">
        <f>IF(AY30&lt;Snund!$B$5,Snund!$B$3*Snund!$B$4*$AX$3+Snund!$B$7*$AW$3*AY30/1000,AY30*Snund!$B$8*$AW$3/1000)</f>
        <v>0</v>
      </c>
      <c r="BA30" s="134">
        <f t="shared" si="3"/>
        <v>0</v>
      </c>
      <c r="BB30" s="134">
        <f t="shared" si="4"/>
        <v>0</v>
      </c>
      <c r="BC30" s="134">
        <f t="shared" si="5"/>
        <v>0</v>
      </c>
      <c r="BD30" s="176">
        <f>AA30*0.1*'Dasagirq_10%'!$B$3/1000</f>
        <v>62.048000000000009</v>
      </c>
      <c r="BE30" s="176">
        <f>AI30*0.1*'Dasagirq_10%'!$B$4/1000</f>
        <v>32.06375666666667</v>
      </c>
      <c r="BF30" s="231">
        <f t="shared" si="6"/>
        <v>94.111756666666679</v>
      </c>
      <c r="BG30" s="234">
        <f t="shared" si="7"/>
        <v>2178.5893405519159</v>
      </c>
      <c r="BH30" s="234">
        <f t="shared" si="8"/>
        <v>13900.996989321255</v>
      </c>
      <c r="BI30" s="234">
        <f t="shared" si="9"/>
        <v>20424.288174726524</v>
      </c>
      <c r="BJ30" s="234">
        <f t="shared" si="10"/>
        <v>11294.297967939776</v>
      </c>
      <c r="BK30" s="237">
        <f t="shared" si="11"/>
        <v>45619.583131987551</v>
      </c>
    </row>
    <row r="31" spans="1:63">
      <c r="A31">
        <v>27</v>
      </c>
      <c r="B31" s="171" t="s">
        <v>157</v>
      </c>
      <c r="C31" s="55" t="s">
        <v>1100</v>
      </c>
      <c r="D31" s="4" t="s">
        <v>1095</v>
      </c>
      <c r="E31" s="4">
        <v>0</v>
      </c>
      <c r="F31" s="2">
        <v>1</v>
      </c>
      <c r="G31" s="2">
        <v>22.333333333333332</v>
      </c>
      <c r="H31" s="2">
        <v>1</v>
      </c>
      <c r="I31" s="2">
        <v>21</v>
      </c>
      <c r="J31" s="2">
        <v>1</v>
      </c>
      <c r="K31" s="2">
        <v>19.666666666666668</v>
      </c>
      <c r="L31" s="2">
        <v>1</v>
      </c>
      <c r="M31" s="2">
        <v>25</v>
      </c>
      <c r="N31" s="2">
        <v>4</v>
      </c>
      <c r="O31" s="2">
        <v>88</v>
      </c>
      <c r="P31" s="2">
        <v>1</v>
      </c>
      <c r="Q31" s="2">
        <v>22</v>
      </c>
      <c r="R31" s="2">
        <v>1</v>
      </c>
      <c r="S31" s="2">
        <v>20.333333333333332</v>
      </c>
      <c r="T31" s="2">
        <v>1</v>
      </c>
      <c r="U31" s="2">
        <v>17.666666666666668</v>
      </c>
      <c r="V31" s="2">
        <v>1</v>
      </c>
      <c r="W31" s="2">
        <v>14.666666666666666</v>
      </c>
      <c r="X31" s="2">
        <v>1</v>
      </c>
      <c r="Y31" s="2">
        <v>17.333333333333332</v>
      </c>
      <c r="Z31" s="2">
        <v>5</v>
      </c>
      <c r="AA31" s="2">
        <v>92</v>
      </c>
      <c r="AB31" s="2">
        <v>1</v>
      </c>
      <c r="AC31" s="2">
        <v>19</v>
      </c>
      <c r="AD31" s="2">
        <v>1</v>
      </c>
      <c r="AE31" s="2">
        <v>17.666666666666668</v>
      </c>
      <c r="AF31" s="2">
        <v>1</v>
      </c>
      <c r="AG31" s="2">
        <v>15.666666666666666</v>
      </c>
      <c r="AH31" s="2">
        <v>3</v>
      </c>
      <c r="AI31" s="2">
        <v>52.333333333333336</v>
      </c>
      <c r="AJ31" s="2">
        <v>12</v>
      </c>
      <c r="AK31" s="2">
        <v>232.33333333333334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9428.6489492738656</v>
      </c>
      <c r="AP31" s="138">
        <f>AM31*IF(AL31="k",(AA31*Norms!$H$41)*Norms!$E$36,0)/1000</f>
        <v>13196.609957944716</v>
      </c>
      <c r="AQ31" s="138">
        <f>AM31*IF(AL31="k",(AI31*Norms!$H$42)*Norms!$E$36,0)/1000</f>
        <v>9337.6861022678841</v>
      </c>
      <c r="AR31" s="229">
        <f>AM31*IF(AL31="t",(N31*Norms!$D$44)*Norms!$E$34*12+O31*Norms!$E$35,0)/1000</f>
        <v>0</v>
      </c>
      <c r="AS31" s="229">
        <f>AM31*IF(AL31="t",(Z31*Norms!$D$50*Norms!$E$34*12+AA31*Norms!$E$35),0)/1000</f>
        <v>0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16738.5</v>
      </c>
      <c r="AV31" s="139">
        <f t="shared" si="2"/>
        <v>48701.445009486466</v>
      </c>
      <c r="AW31" s="132"/>
      <c r="AX31" s="132"/>
      <c r="AY31" s="134">
        <f t="shared" si="0"/>
        <v>88</v>
      </c>
      <c r="AZ31" s="134">
        <f>IF(AY31&lt;Snund!$B$5,Snund!$B$3*Snund!$B$4*$AX$3+Snund!$B$7*$AW$3*AY31/1000,AY31*Snund!$B$8*$AW$3/1000)</f>
        <v>0</v>
      </c>
      <c r="BA31" s="134">
        <f t="shared" si="3"/>
        <v>0</v>
      </c>
      <c r="BB31" s="134">
        <f t="shared" si="4"/>
        <v>0</v>
      </c>
      <c r="BC31" s="134">
        <f t="shared" si="5"/>
        <v>0</v>
      </c>
      <c r="BD31" s="176">
        <f>AA31*0.1*'Dasagirq_10%'!$B$3/1000</f>
        <v>61.161600000000007</v>
      </c>
      <c r="BE31" s="176">
        <f>AI31*0.1*'Dasagirq_10%'!$B$4/1000</f>
        <v>42.302603333333337</v>
      </c>
      <c r="BF31" s="231">
        <f t="shared" si="6"/>
        <v>103.46420333333334</v>
      </c>
      <c r="BG31" s="234">
        <f t="shared" si="7"/>
        <v>0</v>
      </c>
      <c r="BH31" s="234">
        <f t="shared" si="8"/>
        <v>15008.148949273866</v>
      </c>
      <c r="BI31" s="234">
        <f t="shared" si="9"/>
        <v>20232.146557944718</v>
      </c>
      <c r="BJ31" s="234">
        <f t="shared" si="10"/>
        <v>13564.613705601218</v>
      </c>
      <c r="BK31" s="237">
        <f t="shared" si="11"/>
        <v>48804.909212819803</v>
      </c>
    </row>
    <row r="32" spans="1:63">
      <c r="A32">
        <v>28</v>
      </c>
      <c r="B32" s="171" t="s">
        <v>158</v>
      </c>
      <c r="C32" s="55" t="s">
        <v>1100</v>
      </c>
      <c r="D32" s="4" t="s">
        <v>1095</v>
      </c>
      <c r="E32" s="4">
        <v>23.333333333333332</v>
      </c>
      <c r="F32" s="2">
        <v>1</v>
      </c>
      <c r="G32" s="2">
        <v>21</v>
      </c>
      <c r="H32" s="2">
        <v>1</v>
      </c>
      <c r="I32" s="2">
        <v>19</v>
      </c>
      <c r="J32" s="2">
        <v>1</v>
      </c>
      <c r="K32" s="2">
        <v>21</v>
      </c>
      <c r="L32" s="2">
        <v>1</v>
      </c>
      <c r="M32" s="2">
        <v>16</v>
      </c>
      <c r="N32" s="2">
        <v>4</v>
      </c>
      <c r="O32" s="2">
        <v>77</v>
      </c>
      <c r="P32" s="2">
        <v>1</v>
      </c>
      <c r="Q32" s="2">
        <v>16.333333333333332</v>
      </c>
      <c r="R32" s="2">
        <v>1</v>
      </c>
      <c r="S32" s="2">
        <v>11.333333333333334</v>
      </c>
      <c r="T32" s="2">
        <v>1</v>
      </c>
      <c r="U32" s="2">
        <v>10.666666666666666</v>
      </c>
      <c r="V32" s="2">
        <v>1</v>
      </c>
      <c r="W32" s="2">
        <v>11.333333333333334</v>
      </c>
      <c r="X32" s="2">
        <v>1</v>
      </c>
      <c r="Y32" s="2">
        <v>12.333333333333334</v>
      </c>
      <c r="Z32" s="2">
        <v>5</v>
      </c>
      <c r="AA32" s="2">
        <v>62</v>
      </c>
      <c r="AB32" s="2">
        <v>1</v>
      </c>
      <c r="AC32" s="2">
        <v>9</v>
      </c>
      <c r="AD32" s="2">
        <v>1</v>
      </c>
      <c r="AE32" s="2">
        <v>7.666666666666667</v>
      </c>
      <c r="AF32" s="2">
        <v>1</v>
      </c>
      <c r="AG32" s="2">
        <v>6.666666666666667</v>
      </c>
      <c r="AH32" s="2">
        <v>3</v>
      </c>
      <c r="AI32" s="2">
        <v>23.333333333333336</v>
      </c>
      <c r="AJ32" s="2">
        <v>12</v>
      </c>
      <c r="AK32" s="2">
        <v>162.33333333333334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24">
        <f>E32*Norms!$E$36/1000</f>
        <v>2500.0205547317073</v>
      </c>
      <c r="AO32" s="138">
        <f>AM32*IF(AL32="k",(O32*Norms!$H$40)*Norms!$E$36,0)/1000</f>
        <v>0</v>
      </c>
      <c r="AP32" s="138">
        <f>AM32*IF(AL32="k",(AA32*Norms!$H$41)*Norms!$E$36,0)/1000</f>
        <v>0</v>
      </c>
      <c r="AQ32" s="138">
        <f>AM32*IF(AL32="k",(AI32*Norms!$H$42)*Norms!$E$36,0)/1000</f>
        <v>0</v>
      </c>
      <c r="AR32" s="229">
        <f>AM32*IF(AL32="t",(N32*Norms!$D$44)*Norms!$E$34*12+O32*Norms!$E$35,0)/1000</f>
        <v>7786.0526790994818</v>
      </c>
      <c r="AS32" s="229">
        <f>AM32*IF(AL32="t",(Z32*Norms!$D$50*Norms!$E$34*12+AA32*Norms!$E$35),0)/1000</f>
        <v>12070.942062745979</v>
      </c>
      <c r="AT32" s="229">
        <f>AM32*IF(AL32="t",(AH32*Norms!$D$54)*Norms!$E$34*12+AI32*Norms!$E$35,0)/1000</f>
        <v>7289.1619688731216</v>
      </c>
      <c r="AU32" s="138">
        <f>IF(AK32&lt;=100,Norms!$G$7,IF(AK32&lt;=300,Norms!$H$7,Norms!$I$7))</f>
        <v>16738.5</v>
      </c>
      <c r="AV32" s="139">
        <f t="shared" si="2"/>
        <v>43884.656710718584</v>
      </c>
      <c r="AW32" s="132"/>
      <c r="AX32" s="132"/>
      <c r="AY32" s="134">
        <f t="shared" si="0"/>
        <v>100.33333333333333</v>
      </c>
      <c r="AZ32" s="134">
        <f>IF(AY32&lt;Snund!$B$5,Snund!$B$3*Snund!$B$4*$AX$3+Snund!$B$7*$AW$3*AY32/1000,AY32*Snund!$B$8*$AW$3/1000)</f>
        <v>0</v>
      </c>
      <c r="BA32" s="134">
        <f t="shared" si="3"/>
        <v>0</v>
      </c>
      <c r="BB32" s="134">
        <f t="shared" si="4"/>
        <v>0</v>
      </c>
      <c r="BC32" s="134">
        <f t="shared" si="5"/>
        <v>0</v>
      </c>
      <c r="BD32" s="176">
        <f>AA32*0.1*'Dasagirq_10%'!$B$3/1000</f>
        <v>41.217599999999997</v>
      </c>
      <c r="BE32" s="176">
        <f>AI32*0.1*'Dasagirq_10%'!$B$4/1000</f>
        <v>18.861033333333335</v>
      </c>
      <c r="BF32" s="231">
        <f t="shared" si="6"/>
        <v>60.078633333333329</v>
      </c>
      <c r="BG32" s="234">
        <f t="shared" si="7"/>
        <v>2500.0205547317073</v>
      </c>
      <c r="BH32" s="234">
        <f t="shared" si="8"/>
        <v>13365.552679099481</v>
      </c>
      <c r="BI32" s="234">
        <f t="shared" si="9"/>
        <v>19086.534662745977</v>
      </c>
      <c r="BJ32" s="234">
        <f t="shared" si="10"/>
        <v>11492.648002206455</v>
      </c>
      <c r="BK32" s="237">
        <f t="shared" si="11"/>
        <v>43944.735344051915</v>
      </c>
    </row>
    <row r="33" spans="1:63">
      <c r="A33">
        <v>29</v>
      </c>
      <c r="B33" s="171" t="s">
        <v>159</v>
      </c>
      <c r="C33" s="55" t="s">
        <v>1100</v>
      </c>
      <c r="D33" s="4" t="s">
        <v>1095</v>
      </c>
      <c r="E33" s="4">
        <v>25.333333333333332</v>
      </c>
      <c r="F33" s="2">
        <v>1</v>
      </c>
      <c r="G33" s="2">
        <v>22.333333333333332</v>
      </c>
      <c r="H33" s="2">
        <v>1</v>
      </c>
      <c r="I33" s="2">
        <v>22.666666666666668</v>
      </c>
      <c r="J33" s="2">
        <v>1</v>
      </c>
      <c r="K33" s="2">
        <v>26.333333333333332</v>
      </c>
      <c r="L33" s="2">
        <v>1</v>
      </c>
      <c r="M33" s="2">
        <v>26</v>
      </c>
      <c r="N33" s="2">
        <v>4</v>
      </c>
      <c r="O33" s="2">
        <v>97.333333333333329</v>
      </c>
      <c r="P33" s="2">
        <v>1</v>
      </c>
      <c r="Q33" s="2">
        <v>21.666666666666668</v>
      </c>
      <c r="R33" s="2">
        <v>1</v>
      </c>
      <c r="S33" s="2">
        <v>20</v>
      </c>
      <c r="T33" s="2">
        <v>1</v>
      </c>
      <c r="U33" s="2">
        <v>20.666666666666668</v>
      </c>
      <c r="V33" s="2">
        <v>1</v>
      </c>
      <c r="W33" s="2">
        <v>19.666666666666668</v>
      </c>
      <c r="X33" s="2">
        <v>1</v>
      </c>
      <c r="Y33" s="2">
        <v>18.333333333333332</v>
      </c>
      <c r="Z33" s="2">
        <v>5</v>
      </c>
      <c r="AA33" s="2">
        <v>100.33333333333334</v>
      </c>
      <c r="AB33" s="2">
        <v>1</v>
      </c>
      <c r="AC33" s="2">
        <v>20.666666666666668</v>
      </c>
      <c r="AD33" s="2">
        <v>1</v>
      </c>
      <c r="AE33" s="2">
        <v>22.666666666666668</v>
      </c>
      <c r="AF33" s="2">
        <v>1</v>
      </c>
      <c r="AG33" s="2">
        <v>25</v>
      </c>
      <c r="AH33" s="2">
        <v>3</v>
      </c>
      <c r="AI33" s="2">
        <v>68.333333333333343</v>
      </c>
      <c r="AJ33" s="2">
        <v>12</v>
      </c>
      <c r="AK33" s="2">
        <v>266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2714.3080308515678</v>
      </c>
      <c r="AO33" s="138">
        <f>AM33*IF(AL33="k",(O33*Norms!$H$40)*Norms!$E$36,0)/1000</f>
        <v>10428.657171166549</v>
      </c>
      <c r="AP33" s="138">
        <f>AM33*IF(AL33="k",(AA33*Norms!$H$41)*Norms!$E$36,0)/1000</f>
        <v>14391.955062831017</v>
      </c>
      <c r="AQ33" s="138">
        <f>AM33*IF(AL33="k",(AI33*Norms!$H$42)*Norms!$E$36,0)/1000</f>
        <v>12192.520069840233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16738.5</v>
      </c>
      <c r="AV33" s="139">
        <f t="shared" si="2"/>
        <v>53751.632303837803</v>
      </c>
      <c r="AW33" s="132"/>
      <c r="AX33" s="132"/>
      <c r="AY33" s="134">
        <f t="shared" si="0"/>
        <v>122.66666666666666</v>
      </c>
      <c r="AZ33" s="134">
        <f>IF(AY33&lt;Snund!$B$5,Snund!$B$3*Snund!$B$4*$AX$3+Snund!$B$7*$AW$3*AY33/1000,AY33*Snund!$B$8*$AW$3/1000)</f>
        <v>0</v>
      </c>
      <c r="BA33" s="134">
        <f t="shared" si="3"/>
        <v>0</v>
      </c>
      <c r="BB33" s="134">
        <f t="shared" si="4"/>
        <v>0</v>
      </c>
      <c r="BC33" s="134">
        <f t="shared" si="5"/>
        <v>0</v>
      </c>
      <c r="BD33" s="176">
        <f>AA33*0.1*'Dasagirq_10%'!$B$3/1000</f>
        <v>66.701599999999999</v>
      </c>
      <c r="BE33" s="176">
        <f>AI33*0.1*'Dasagirq_10%'!$B$4/1000</f>
        <v>55.235883333333348</v>
      </c>
      <c r="BF33" s="231">
        <f t="shared" si="6"/>
        <v>121.93748333333335</v>
      </c>
      <c r="BG33" s="234">
        <f t="shared" si="7"/>
        <v>2714.3080308515678</v>
      </c>
      <c r="BH33" s="234">
        <f t="shared" si="8"/>
        <v>16008.157171166549</v>
      </c>
      <c r="BI33" s="234">
        <f t="shared" si="9"/>
        <v>21433.031662831017</v>
      </c>
      <c r="BJ33" s="234">
        <f t="shared" si="10"/>
        <v>16432.380953173568</v>
      </c>
      <c r="BK33" s="237">
        <f t="shared" si="11"/>
        <v>53873.569787171138</v>
      </c>
    </row>
    <row r="34" spans="1:63">
      <c r="A34">
        <v>30</v>
      </c>
      <c r="B34" s="171" t="s">
        <v>160</v>
      </c>
      <c r="C34" s="55" t="s">
        <v>1100</v>
      </c>
      <c r="D34" s="4" t="s">
        <v>1095</v>
      </c>
      <c r="E34" s="4">
        <v>21.666666666666668</v>
      </c>
      <c r="F34" s="2">
        <v>1</v>
      </c>
      <c r="G34" s="2">
        <v>22.333333333333332</v>
      </c>
      <c r="H34" s="2">
        <v>1</v>
      </c>
      <c r="I34" s="2">
        <v>23</v>
      </c>
      <c r="J34" s="2">
        <v>1</v>
      </c>
      <c r="K34" s="2">
        <v>22.666666666666668</v>
      </c>
      <c r="L34" s="2">
        <v>1</v>
      </c>
      <c r="M34" s="2">
        <v>20.666666666666668</v>
      </c>
      <c r="N34" s="2">
        <v>4</v>
      </c>
      <c r="O34" s="2">
        <v>88.666666666666671</v>
      </c>
      <c r="P34" s="2">
        <v>1</v>
      </c>
      <c r="Q34" s="2">
        <v>15.333333333333334</v>
      </c>
      <c r="R34" s="2">
        <v>1</v>
      </c>
      <c r="S34" s="2">
        <v>15</v>
      </c>
      <c r="T34" s="2">
        <v>1</v>
      </c>
      <c r="U34" s="2">
        <v>19.333333333333332</v>
      </c>
      <c r="V34" s="2">
        <v>1</v>
      </c>
      <c r="W34" s="2">
        <v>14.333333333333334</v>
      </c>
      <c r="X34" s="2">
        <v>1</v>
      </c>
      <c r="Y34" s="2">
        <v>18.333333333333332</v>
      </c>
      <c r="Z34" s="2">
        <v>5</v>
      </c>
      <c r="AA34" s="2">
        <v>82.333333333333329</v>
      </c>
      <c r="AB34" s="2">
        <v>1</v>
      </c>
      <c r="AC34" s="2">
        <v>14</v>
      </c>
      <c r="AD34" s="2">
        <v>1</v>
      </c>
      <c r="AE34" s="2">
        <v>10.666666666666666</v>
      </c>
      <c r="AF34" s="2">
        <v>1</v>
      </c>
      <c r="AG34" s="2">
        <v>11.666666666666666</v>
      </c>
      <c r="AH34" s="2">
        <v>3</v>
      </c>
      <c r="AI34" s="2">
        <v>36.333333333333329</v>
      </c>
      <c r="AJ34" s="2">
        <v>12</v>
      </c>
      <c r="AK34" s="2">
        <v>207.33333333333331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2321.4476579651568</v>
      </c>
      <c r="AO34" s="138">
        <f>AM34*IF(AL34="k",(O34*Norms!$H$40)*Norms!$E$36,0)/1000</f>
        <v>9500.0781079804874</v>
      </c>
      <c r="AP34" s="138">
        <f>AM34*IF(AL34="k",(AA34*Norms!$H$41)*Norms!$E$36,0)/1000</f>
        <v>11810.009636276613</v>
      </c>
      <c r="AQ34" s="138">
        <f>AM34*IF(AL34="k",(AI34*Norms!$H$42)*Norms!$E$36,0)/1000</f>
        <v>6482.8521346955367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16738.5</v>
      </c>
      <c r="AV34" s="139">
        <f t="shared" si="2"/>
        <v>44531.439878952639</v>
      </c>
      <c r="AW34" s="132"/>
      <c r="AX34" s="132"/>
      <c r="AY34" s="134">
        <f t="shared" si="0"/>
        <v>110.33333333333334</v>
      </c>
      <c r="AZ34" s="134">
        <f>IF(AY34&lt;Snund!$B$5,Snund!$B$3*Snund!$B$4*$AX$3+Snund!$B$7*$AW$3*AY34/1000,AY34*Snund!$B$8*$AW$3/1000)</f>
        <v>0</v>
      </c>
      <c r="BA34" s="134">
        <f t="shared" si="3"/>
        <v>0</v>
      </c>
      <c r="BB34" s="134">
        <f t="shared" si="4"/>
        <v>0</v>
      </c>
      <c r="BC34" s="134">
        <f t="shared" si="5"/>
        <v>0</v>
      </c>
      <c r="BD34" s="176">
        <f>AA34*0.1*'Dasagirq_10%'!$B$3/1000</f>
        <v>54.735199999999999</v>
      </c>
      <c r="BE34" s="176">
        <f>AI34*0.1*'Dasagirq_10%'!$B$4/1000</f>
        <v>29.36932333333333</v>
      </c>
      <c r="BF34" s="231">
        <f t="shared" si="6"/>
        <v>84.104523333333333</v>
      </c>
      <c r="BG34" s="234">
        <f t="shared" si="7"/>
        <v>2321.4476579651568</v>
      </c>
      <c r="BH34" s="234">
        <f t="shared" si="8"/>
        <v>15079.578107980487</v>
      </c>
      <c r="BI34" s="234">
        <f t="shared" si="9"/>
        <v>18839.119836276612</v>
      </c>
      <c r="BJ34" s="234">
        <f t="shared" si="10"/>
        <v>10696.846458028869</v>
      </c>
      <c r="BK34" s="237">
        <f t="shared" si="11"/>
        <v>44615.544402285974</v>
      </c>
    </row>
    <row r="35" spans="1:63">
      <c r="A35">
        <v>31</v>
      </c>
      <c r="B35" s="171" t="s">
        <v>161</v>
      </c>
      <c r="C35" s="55" t="s">
        <v>1100</v>
      </c>
      <c r="D35" s="4" t="s">
        <v>1095</v>
      </c>
      <c r="E35" s="4">
        <v>13.666666666666666</v>
      </c>
      <c r="F35" s="2">
        <v>1</v>
      </c>
      <c r="G35" s="2">
        <v>15.666666666666666</v>
      </c>
      <c r="H35" s="2">
        <v>1</v>
      </c>
      <c r="I35" s="2">
        <v>14.666666666666666</v>
      </c>
      <c r="J35" s="2">
        <v>1</v>
      </c>
      <c r="K35" s="2">
        <v>13.333333333333334</v>
      </c>
      <c r="L35" s="2">
        <v>1</v>
      </c>
      <c r="M35" s="2">
        <v>13.666666666666666</v>
      </c>
      <c r="N35" s="2">
        <v>4</v>
      </c>
      <c r="O35" s="2">
        <v>57.333333333333329</v>
      </c>
      <c r="P35" s="2">
        <v>1</v>
      </c>
      <c r="Q35" s="2">
        <v>15.333333333333334</v>
      </c>
      <c r="R35" s="2">
        <v>1</v>
      </c>
      <c r="S35" s="2">
        <v>9.3333333333333339</v>
      </c>
      <c r="T35" s="2">
        <v>1</v>
      </c>
      <c r="U35" s="2">
        <v>14.666666666666666</v>
      </c>
      <c r="V35" s="2">
        <v>1</v>
      </c>
      <c r="W35" s="2">
        <v>11.666666666666666</v>
      </c>
      <c r="X35" s="2">
        <v>1</v>
      </c>
      <c r="Y35" s="2">
        <v>8.6666666666666661</v>
      </c>
      <c r="Z35" s="2">
        <v>5</v>
      </c>
      <c r="AA35" s="2">
        <v>59.666666666666664</v>
      </c>
      <c r="AB35" s="2">
        <v>1</v>
      </c>
      <c r="AC35" s="2">
        <v>12.333333333333334</v>
      </c>
      <c r="AD35" s="2">
        <v>1</v>
      </c>
      <c r="AE35" s="2">
        <v>10.666666666666666</v>
      </c>
      <c r="AF35" s="2">
        <v>1</v>
      </c>
      <c r="AG35" s="2">
        <v>6.333333333333333</v>
      </c>
      <c r="AH35" s="2">
        <v>3</v>
      </c>
      <c r="AI35" s="2">
        <v>29.333333333333332</v>
      </c>
      <c r="AJ35" s="2">
        <v>12</v>
      </c>
      <c r="AK35" s="2">
        <v>146.33333333333334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24">
        <f>E35*Norms!$E$36/1000</f>
        <v>1464.2977534857141</v>
      </c>
      <c r="AO35" s="138">
        <f>AM35*IF(AL35="k",(O35*Norms!$H$40)*Norms!$E$36,0)/1000</f>
        <v>0</v>
      </c>
      <c r="AP35" s="138">
        <f>AM35*IF(AL35="k",(AA35*Norms!$H$41)*Norms!$E$36,0)/1000</f>
        <v>0</v>
      </c>
      <c r="AQ35" s="138">
        <f>AM35*IF(AL35="k",(AI35*Norms!$H$42)*Norms!$E$36,0)/1000</f>
        <v>0</v>
      </c>
      <c r="AR35" s="229">
        <f>AM35*IF(AL35="t",(N35*Norms!$D$44)*Norms!$E$34*12+O35*Norms!$E$35,0)/1000</f>
        <v>7504.0187598804487</v>
      </c>
      <c r="AS35" s="229">
        <f>AM35*IF(AL35="t",(Z35*Norms!$D$50*Norms!$E$34*12+AA35*Norms!$E$35),0)/1000</f>
        <v>12037.480411313214</v>
      </c>
      <c r="AT35" s="229">
        <f>AM35*IF(AL35="t",(AH35*Norms!$D$54)*Norms!$E$34*12+AI35*Norms!$E$35,0)/1000</f>
        <v>7375.2062154145224</v>
      </c>
      <c r="AU35" s="138">
        <f>IF(AK35&lt;=100,Norms!$G$7,IF(AK35&lt;=300,Norms!$H$7,Norms!$I$7))</f>
        <v>16738.5</v>
      </c>
      <c r="AV35" s="139">
        <f t="shared" si="2"/>
        <v>43655.205386608184</v>
      </c>
      <c r="AW35" s="132"/>
      <c r="AX35" s="132"/>
      <c r="AY35" s="134">
        <f t="shared" si="0"/>
        <v>71</v>
      </c>
      <c r="AZ35" s="134">
        <f>IF(AY35&lt;Snund!$B$5,Snund!$B$3*Snund!$B$4*$AX$3+Snund!$B$7*$AW$3*AY35/1000,AY35*Snund!$B$8*$AW$3/1000)</f>
        <v>0</v>
      </c>
      <c r="BA35" s="134">
        <f t="shared" si="3"/>
        <v>0</v>
      </c>
      <c r="BB35" s="134">
        <f t="shared" si="4"/>
        <v>0</v>
      </c>
      <c r="BC35" s="134">
        <f t="shared" si="5"/>
        <v>0</v>
      </c>
      <c r="BD35" s="176">
        <f>AA35*0.1*'Dasagirq_10%'!$B$3/1000</f>
        <v>39.666400000000003</v>
      </c>
      <c r="BE35" s="176">
        <f>AI35*0.1*'Dasagirq_10%'!$B$4/1000</f>
        <v>23.711013333333337</v>
      </c>
      <c r="BF35" s="231">
        <f t="shared" si="6"/>
        <v>63.377413333333337</v>
      </c>
      <c r="BG35" s="234">
        <f t="shared" si="7"/>
        <v>1464.2977534857141</v>
      </c>
      <c r="BH35" s="234">
        <f t="shared" si="8"/>
        <v>13083.518759880448</v>
      </c>
      <c r="BI35" s="234">
        <f t="shared" si="9"/>
        <v>19051.52181131321</v>
      </c>
      <c r="BJ35" s="234">
        <f t="shared" si="10"/>
        <v>11583.542228747856</v>
      </c>
      <c r="BK35" s="237">
        <f t="shared" si="11"/>
        <v>43718.582799941512</v>
      </c>
    </row>
    <row r="36" spans="1:63">
      <c r="A36">
        <v>32</v>
      </c>
      <c r="B36" s="171" t="s">
        <v>162</v>
      </c>
      <c r="C36" s="55" t="s">
        <v>1100</v>
      </c>
      <c r="D36" s="4" t="s">
        <v>1095</v>
      </c>
      <c r="E36" s="4">
        <v>0</v>
      </c>
      <c r="F36" s="2">
        <v>1</v>
      </c>
      <c r="G36" s="2">
        <v>30</v>
      </c>
      <c r="H36" s="2">
        <v>1</v>
      </c>
      <c r="I36" s="2">
        <v>25.333333333333332</v>
      </c>
      <c r="J36" s="2">
        <v>1</v>
      </c>
      <c r="K36" s="2">
        <v>26.333333333333332</v>
      </c>
      <c r="L36" s="2">
        <v>1</v>
      </c>
      <c r="M36" s="2">
        <v>28.666666666666668</v>
      </c>
      <c r="N36" s="2">
        <v>4</v>
      </c>
      <c r="O36" s="2">
        <v>110.33333333333333</v>
      </c>
      <c r="P36" s="2">
        <v>1</v>
      </c>
      <c r="Q36" s="2">
        <v>31</v>
      </c>
      <c r="R36" s="2">
        <v>1</v>
      </c>
      <c r="S36" s="2">
        <v>27.333333333333332</v>
      </c>
      <c r="T36" s="2">
        <v>1</v>
      </c>
      <c r="U36" s="2">
        <v>21.666666666666668</v>
      </c>
      <c r="V36" s="2">
        <v>1</v>
      </c>
      <c r="W36" s="2">
        <v>17.333333333333332</v>
      </c>
      <c r="X36" s="2">
        <v>1</v>
      </c>
      <c r="Y36" s="2">
        <v>24.666666666666668</v>
      </c>
      <c r="Z36" s="2">
        <v>5</v>
      </c>
      <c r="AA36" s="2">
        <v>122</v>
      </c>
      <c r="AB36" s="2">
        <v>1</v>
      </c>
      <c r="AC36" s="2">
        <v>24.333333333333332</v>
      </c>
      <c r="AD36" s="2">
        <v>1</v>
      </c>
      <c r="AE36" s="2">
        <v>19.333333333333332</v>
      </c>
      <c r="AF36" s="2">
        <v>1</v>
      </c>
      <c r="AG36" s="2">
        <v>17.333333333333332</v>
      </c>
      <c r="AH36" s="2">
        <v>3</v>
      </c>
      <c r="AI36" s="2">
        <v>61</v>
      </c>
      <c r="AJ36" s="2">
        <v>12</v>
      </c>
      <c r="AK36" s="2">
        <v>293.33333333333331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11821.525765945644</v>
      </c>
      <c r="AP36" s="138">
        <f>AM36*IF(AL36="k",(AA36*Norms!$H$41)*Norms!$E$36,0)/1000</f>
        <v>17499.852335535386</v>
      </c>
      <c r="AQ36" s="138">
        <f>AM36*IF(AL36="k",(AI36*Norms!$H$42)*Norms!$E$36,0)/1000</f>
        <v>10884.054501369572</v>
      </c>
      <c r="AR36" s="229">
        <f>AM36*IF(AL36="t",(N36*Norms!$D$44)*Norms!$E$34*12+O36*Norms!$E$35,0)/1000</f>
        <v>0</v>
      </c>
      <c r="AS36" s="229">
        <f>AM36*IF(AL36="t",(Z36*Norms!$D$50*Norms!$E$34*12+AA36*Norms!$E$35),0)/1000</f>
        <v>0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16738.5</v>
      </c>
      <c r="AV36" s="139">
        <f t="shared" si="2"/>
        <v>56943.932602850604</v>
      </c>
      <c r="AW36" s="132"/>
      <c r="AX36" s="132"/>
      <c r="AY36" s="134">
        <f t="shared" si="0"/>
        <v>110.33333333333333</v>
      </c>
      <c r="AZ36" s="134">
        <f>IF(AY36&lt;Snund!$B$5,Snund!$B$3*Snund!$B$4*$AX$3+Snund!$B$7*$AW$3*AY36/1000,AY36*Snund!$B$8*$AW$3/1000)</f>
        <v>0</v>
      </c>
      <c r="BA36" s="134">
        <f t="shared" si="3"/>
        <v>0</v>
      </c>
      <c r="BB36" s="134">
        <f t="shared" si="4"/>
        <v>0</v>
      </c>
      <c r="BC36" s="134">
        <f t="shared" si="5"/>
        <v>0</v>
      </c>
      <c r="BD36" s="176">
        <f>AA36*0.1*'Dasagirq_10%'!$B$3/1000</f>
        <v>81.10560000000001</v>
      </c>
      <c r="BE36" s="176">
        <f>AI36*0.1*'Dasagirq_10%'!$B$4/1000</f>
        <v>49.308130000000006</v>
      </c>
      <c r="BF36" s="231">
        <f t="shared" si="6"/>
        <v>130.41373000000002</v>
      </c>
      <c r="BG36" s="234">
        <f t="shared" si="7"/>
        <v>0</v>
      </c>
      <c r="BH36" s="234">
        <f t="shared" si="8"/>
        <v>17401.025765945644</v>
      </c>
      <c r="BI36" s="234">
        <f t="shared" si="9"/>
        <v>24555.332935535385</v>
      </c>
      <c r="BJ36" s="234">
        <f t="shared" si="10"/>
        <v>15117.987631369571</v>
      </c>
      <c r="BK36" s="237">
        <f t="shared" si="11"/>
        <v>57074.346332850604</v>
      </c>
    </row>
    <row r="37" spans="1:63">
      <c r="A37">
        <v>33</v>
      </c>
      <c r="B37" s="171" t="s">
        <v>163</v>
      </c>
      <c r="C37" s="55" t="s">
        <v>1100</v>
      </c>
      <c r="D37" s="4" t="s">
        <v>1095</v>
      </c>
      <c r="E37" s="4">
        <v>0</v>
      </c>
      <c r="F37" s="2">
        <v>1.6666666666666667</v>
      </c>
      <c r="G37" s="2">
        <v>36.333333333333336</v>
      </c>
      <c r="H37" s="2">
        <v>2</v>
      </c>
      <c r="I37" s="2">
        <v>41.333333333333336</v>
      </c>
      <c r="J37" s="2">
        <v>2</v>
      </c>
      <c r="K37" s="2">
        <v>38</v>
      </c>
      <c r="L37" s="2">
        <v>2</v>
      </c>
      <c r="M37" s="2">
        <v>41.333333333333336</v>
      </c>
      <c r="N37" s="2">
        <v>7.666666666666667</v>
      </c>
      <c r="O37" s="2">
        <v>157</v>
      </c>
      <c r="P37" s="2">
        <v>1.3333333333333333</v>
      </c>
      <c r="Q37" s="2">
        <v>29.333333333333332</v>
      </c>
      <c r="R37" s="2">
        <v>1</v>
      </c>
      <c r="S37" s="2">
        <v>28.666666666666668</v>
      </c>
      <c r="T37" s="2">
        <v>1</v>
      </c>
      <c r="U37" s="2">
        <v>29.333333333333332</v>
      </c>
      <c r="V37" s="2">
        <v>1</v>
      </c>
      <c r="W37" s="2">
        <v>23.333333333333332</v>
      </c>
      <c r="X37" s="2">
        <v>1</v>
      </c>
      <c r="Y37" s="2">
        <v>29.666666666666668</v>
      </c>
      <c r="Z37" s="2">
        <v>5.333333333333333</v>
      </c>
      <c r="AA37" s="2">
        <v>140.33333333333331</v>
      </c>
      <c r="AB37" s="2">
        <v>1.6666666666666667</v>
      </c>
      <c r="AC37" s="2">
        <v>36</v>
      </c>
      <c r="AD37" s="2">
        <v>1.3333333333333333</v>
      </c>
      <c r="AE37" s="2">
        <v>21.666666666666668</v>
      </c>
      <c r="AF37" s="2">
        <v>1</v>
      </c>
      <c r="AG37" s="2">
        <v>22</v>
      </c>
      <c r="AH37" s="2">
        <v>4</v>
      </c>
      <c r="AI37" s="2">
        <v>79.666666666666671</v>
      </c>
      <c r="AJ37" s="2">
        <v>17</v>
      </c>
      <c r="AK37" s="2">
        <v>377</v>
      </c>
      <c r="AL37" s="3" t="str">
        <f t="shared" si="1"/>
        <v>k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16821.566875409055</v>
      </c>
      <c r="AP37" s="138">
        <f>AM37*IF(AL37="k",(AA37*Norms!$H$41)*Norms!$E$36,0)/1000</f>
        <v>20129.611566285235</v>
      </c>
      <c r="AQ37" s="138">
        <f>AM37*IF(AL37="k",(AI37*Norms!$H$42)*Norms!$E$36,0)/1000</f>
        <v>14214.694130203978</v>
      </c>
      <c r="AR37" s="229">
        <f>AM37*IF(AL37="t",(N37*Norms!$D$44)*Norms!$E$34*12+O37*Norms!$E$35,0)/1000</f>
        <v>0</v>
      </c>
      <c r="AS37" s="229">
        <f>AM37*IF(AL37="t",(Z37*Norms!$D$50*Norms!$E$34*12+AA37*Norms!$E$35),0)/1000</f>
        <v>0</v>
      </c>
      <c r="AT37" s="229">
        <f>AM37*IF(AL37="t",(AH37*Norms!$D$54)*Norms!$E$34*12+AI37*Norms!$E$35,0)/1000</f>
        <v>0</v>
      </c>
      <c r="AU37" s="138">
        <f>IF(AK37&lt;=100,Norms!$G$7,IF(AK37&lt;=300,Norms!$H$7,Norms!$I$7))</f>
        <v>21670.5</v>
      </c>
      <c r="AV37" s="139">
        <f t="shared" si="2"/>
        <v>72836.372571898275</v>
      </c>
      <c r="AW37" s="132"/>
      <c r="AX37" s="132"/>
      <c r="AY37" s="134">
        <f t="shared" ref="AY37:AY68" si="12">E37+O37</f>
        <v>157</v>
      </c>
      <c r="AZ37" s="134">
        <f>IF(AY37&lt;Snund!$B$5,Snund!$B$3*Snund!$B$4*$AX$3+Snund!$B$7*$AW$3*AY37/1000,AY37*Snund!$B$8*$AW$3/1000)</f>
        <v>0</v>
      </c>
      <c r="BA37" s="134">
        <f t="shared" si="3"/>
        <v>0</v>
      </c>
      <c r="BB37" s="134">
        <f t="shared" si="4"/>
        <v>0</v>
      </c>
      <c r="BC37" s="134">
        <f t="shared" si="5"/>
        <v>0</v>
      </c>
      <c r="BD37" s="176">
        <f>AA37*0.1*'Dasagirq_10%'!$B$3/1000</f>
        <v>93.293599999999998</v>
      </c>
      <c r="BE37" s="176">
        <f>AI37*0.1*'Dasagirq_10%'!$B$4/1000</f>
        <v>64.396956666666682</v>
      </c>
      <c r="BF37" s="231">
        <f t="shared" si="6"/>
        <v>157.69055666666668</v>
      </c>
      <c r="BG37" s="234">
        <f t="shared" si="7"/>
        <v>0</v>
      </c>
      <c r="BH37" s="234">
        <f t="shared" si="8"/>
        <v>26594.537463644348</v>
      </c>
      <c r="BI37" s="234">
        <f t="shared" si="9"/>
        <v>27021.493401579351</v>
      </c>
      <c r="BJ37" s="234">
        <f t="shared" si="10"/>
        <v>19378.032263341232</v>
      </c>
      <c r="BK37" s="237">
        <f t="shared" si="11"/>
        <v>72994.063128564929</v>
      </c>
    </row>
    <row r="38" spans="1:63">
      <c r="A38">
        <v>34</v>
      </c>
      <c r="B38" s="171" t="s">
        <v>164</v>
      </c>
      <c r="C38" s="55" t="s">
        <v>1100</v>
      </c>
      <c r="D38" s="4" t="s">
        <v>1095</v>
      </c>
      <c r="E38" s="4">
        <v>53.666666666666664</v>
      </c>
      <c r="F38" s="2">
        <v>2</v>
      </c>
      <c r="G38" s="2">
        <v>53.333333333333336</v>
      </c>
      <c r="H38" s="2">
        <v>2</v>
      </c>
      <c r="I38" s="2">
        <v>48.666666666666664</v>
      </c>
      <c r="J38" s="2">
        <v>2</v>
      </c>
      <c r="K38" s="2">
        <v>47.333333333333336</v>
      </c>
      <c r="L38" s="2">
        <v>2</v>
      </c>
      <c r="M38" s="2">
        <v>52.666666666666664</v>
      </c>
      <c r="N38" s="2">
        <v>8</v>
      </c>
      <c r="O38" s="2">
        <v>202</v>
      </c>
      <c r="P38" s="2">
        <v>2</v>
      </c>
      <c r="Q38" s="2">
        <v>43.333333333333336</v>
      </c>
      <c r="R38" s="2">
        <v>2</v>
      </c>
      <c r="S38" s="2">
        <v>41.666666666666664</v>
      </c>
      <c r="T38" s="2">
        <v>2</v>
      </c>
      <c r="U38" s="2">
        <v>38.666666666666664</v>
      </c>
      <c r="V38" s="2">
        <v>2</v>
      </c>
      <c r="W38" s="2">
        <v>36.666666666666664</v>
      </c>
      <c r="X38" s="2">
        <v>1.3333333333333333</v>
      </c>
      <c r="Y38" s="2">
        <v>35</v>
      </c>
      <c r="Z38" s="2">
        <v>9.3333333333333339</v>
      </c>
      <c r="AA38" s="2">
        <v>195.33333333333331</v>
      </c>
      <c r="AB38" s="2">
        <v>1.6666666666666667</v>
      </c>
      <c r="AC38" s="2">
        <v>42</v>
      </c>
      <c r="AD38" s="2">
        <v>2</v>
      </c>
      <c r="AE38" s="2">
        <v>40</v>
      </c>
      <c r="AF38" s="2">
        <v>2</v>
      </c>
      <c r="AG38" s="2">
        <v>35</v>
      </c>
      <c r="AH38" s="2">
        <v>5.666666666666667</v>
      </c>
      <c r="AI38" s="2">
        <v>117</v>
      </c>
      <c r="AJ38" s="2">
        <v>23.000000000000004</v>
      </c>
      <c r="AK38" s="2">
        <v>514.33333333333326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24">
        <f>E38*Norms!$E$36/1000</f>
        <v>5750.0472758829255</v>
      </c>
      <c r="AO38" s="138">
        <f>AM38*IF(AL38="k",(O38*Norms!$H$40)*Norms!$E$36,0)/1000</f>
        <v>21643.03508810592</v>
      </c>
      <c r="AP38" s="138">
        <f>AM38*IF(AL38="k",(AA38*Norms!$H$41)*Norms!$E$36,0)/1000</f>
        <v>28018.889258534797</v>
      </c>
      <c r="AQ38" s="138">
        <f>AM38*IF(AL38="k",(AI38*Norms!$H$42)*Norms!$E$36,0)/1000</f>
        <v>20875.973387872786</v>
      </c>
      <c r="AR38" s="229">
        <f>AM38*IF(AL38="t",(N38*Norms!$D$44)*Norms!$E$34*12+O38*Norms!$E$35,0)/1000</f>
        <v>0</v>
      </c>
      <c r="AS38" s="229">
        <f>AM38*IF(AL38="t",(Z38*Norms!$D$50*Norms!$E$34*12+AA38*Norms!$E$35),0)/1000</f>
        <v>0</v>
      </c>
      <c r="AT38" s="229">
        <f>AM38*IF(AL38="t",(AH38*Norms!$D$54)*Norms!$E$34*12+AI38*Norms!$E$35,0)/1000</f>
        <v>0</v>
      </c>
      <c r="AU38" s="138">
        <f>IF(AK38&lt;=100,Norms!$G$7,IF(AK38&lt;=300,Norms!$H$7,Norms!$I$7))</f>
        <v>21670.5</v>
      </c>
      <c r="AV38" s="139">
        <f t="shared" si="2"/>
        <v>92208.397734513506</v>
      </c>
      <c r="AW38" s="132"/>
      <c r="AX38" s="132"/>
      <c r="AY38" s="134">
        <f t="shared" si="12"/>
        <v>255.66666666666666</v>
      </c>
      <c r="AZ38" s="134">
        <f>IF(AY38&lt;Snund!$B$5,Snund!$B$3*Snund!$B$4*$AX$3+Snund!$B$7*$AW$3*AY38/1000,AY38*Snund!$B$8*$AW$3/1000)</f>
        <v>0</v>
      </c>
      <c r="BA38" s="134">
        <f t="shared" si="3"/>
        <v>0</v>
      </c>
      <c r="BB38" s="134">
        <f t="shared" si="4"/>
        <v>0</v>
      </c>
      <c r="BC38" s="134">
        <f t="shared" si="5"/>
        <v>0</v>
      </c>
      <c r="BD38" s="176">
        <f>AA38*0.1*'Dasagirq_10%'!$B$3/1000</f>
        <v>129.85759999999999</v>
      </c>
      <c r="BE38" s="176">
        <f>AI38*0.1*'Dasagirq_10%'!$B$4/1000</f>
        <v>94.574610000000021</v>
      </c>
      <c r="BF38" s="231">
        <f t="shared" si="6"/>
        <v>224.43221</v>
      </c>
      <c r="BG38" s="234">
        <f t="shared" si="7"/>
        <v>5750.0472758829255</v>
      </c>
      <c r="BH38" s="234">
        <f t="shared" si="8"/>
        <v>29180.600305497224</v>
      </c>
      <c r="BI38" s="234">
        <f t="shared" si="9"/>
        <v>36942.572945491323</v>
      </c>
      <c r="BJ38" s="234">
        <f t="shared" si="10"/>
        <v>26309.656693524958</v>
      </c>
      <c r="BK38" s="237">
        <f t="shared" si="11"/>
        <v>92432.829944513505</v>
      </c>
    </row>
    <row r="39" spans="1:63">
      <c r="A39">
        <v>35</v>
      </c>
      <c r="B39" s="171" t="s">
        <v>165</v>
      </c>
      <c r="C39" s="55" t="s">
        <v>1100</v>
      </c>
      <c r="D39" s="4" t="s">
        <v>1095</v>
      </c>
      <c r="E39" s="4">
        <v>0</v>
      </c>
      <c r="F39" s="2">
        <v>1</v>
      </c>
      <c r="G39" s="2">
        <v>27</v>
      </c>
      <c r="H39" s="2">
        <v>1</v>
      </c>
      <c r="I39" s="2">
        <v>24.333333333333332</v>
      </c>
      <c r="J39" s="2">
        <v>1</v>
      </c>
      <c r="K39" s="2">
        <v>19.666666666666668</v>
      </c>
      <c r="L39" s="2">
        <v>1</v>
      </c>
      <c r="M39" s="2">
        <v>21.333333333333332</v>
      </c>
      <c r="N39" s="2">
        <v>4</v>
      </c>
      <c r="O39" s="2">
        <v>92.333333333333329</v>
      </c>
      <c r="P39" s="2">
        <v>1</v>
      </c>
      <c r="Q39" s="2">
        <v>16.333333333333332</v>
      </c>
      <c r="R39" s="2">
        <v>1</v>
      </c>
      <c r="S39" s="2">
        <v>16.333333333333332</v>
      </c>
      <c r="T39" s="2">
        <v>1</v>
      </c>
      <c r="U39" s="2">
        <v>14</v>
      </c>
      <c r="V39" s="2">
        <v>1</v>
      </c>
      <c r="W39" s="2">
        <v>14</v>
      </c>
      <c r="X39" s="2">
        <v>1</v>
      </c>
      <c r="Y39" s="2">
        <v>27</v>
      </c>
      <c r="Z39" s="2">
        <v>5</v>
      </c>
      <c r="AA39" s="2">
        <v>87.666666666666657</v>
      </c>
      <c r="AB39" s="2">
        <v>1</v>
      </c>
      <c r="AC39" s="2">
        <v>19</v>
      </c>
      <c r="AD39" s="2">
        <v>1</v>
      </c>
      <c r="AE39" s="2">
        <v>12</v>
      </c>
      <c r="AF39" s="2">
        <v>1</v>
      </c>
      <c r="AG39" s="2">
        <v>16</v>
      </c>
      <c r="AH39" s="2">
        <v>3</v>
      </c>
      <c r="AI39" s="2">
        <v>47</v>
      </c>
      <c r="AJ39" s="2">
        <v>12</v>
      </c>
      <c r="AK39" s="2">
        <v>227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24">
        <f>E39*Norms!$E$36/1000</f>
        <v>0</v>
      </c>
      <c r="AO39" s="138">
        <f>AM39*IF(AL39="k",(O39*Norms!$H$40)*Norms!$E$36,0)/1000</f>
        <v>9892.9384808668983</v>
      </c>
      <c r="AP39" s="138">
        <f>AM39*IF(AL39="k",(AA39*Norms!$H$41)*Norms!$E$36,0)/1000</f>
        <v>12575.030503403843</v>
      </c>
      <c r="AQ39" s="138">
        <f>AM39*IF(AL39="k",(AI39*Norms!$H$42)*Norms!$E$36,0)/1000</f>
        <v>8386.0747797437689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16738.5</v>
      </c>
      <c r="AV39" s="139">
        <f t="shared" si="2"/>
        <v>47592.54376401451</v>
      </c>
      <c r="AW39" s="132"/>
      <c r="AX39" s="132"/>
      <c r="AY39" s="134">
        <f t="shared" si="12"/>
        <v>92.333333333333329</v>
      </c>
      <c r="AZ39" s="134">
        <f>IF(AY39&lt;Snund!$B$5,Snund!$B$3*Snund!$B$4*$AX$3+Snund!$B$7*$AW$3*AY39/1000,AY39*Snund!$B$8*$AW$3/1000)</f>
        <v>0</v>
      </c>
      <c r="BA39" s="134">
        <f t="shared" si="3"/>
        <v>0</v>
      </c>
      <c r="BB39" s="134">
        <f t="shared" si="4"/>
        <v>0</v>
      </c>
      <c r="BC39" s="134">
        <f t="shared" si="5"/>
        <v>0</v>
      </c>
      <c r="BD39" s="176">
        <f>AA39*0.1*'Dasagirq_10%'!$B$3/1000</f>
        <v>58.280799999999992</v>
      </c>
      <c r="BE39" s="176">
        <f>AI39*0.1*'Dasagirq_10%'!$B$4/1000</f>
        <v>37.991510000000005</v>
      </c>
      <c r="BF39" s="231">
        <f t="shared" si="6"/>
        <v>96.272310000000004</v>
      </c>
      <c r="BG39" s="234">
        <f t="shared" si="7"/>
        <v>0</v>
      </c>
      <c r="BH39" s="234">
        <f t="shared" si="8"/>
        <v>15472.438480866898</v>
      </c>
      <c r="BI39" s="234">
        <f t="shared" si="9"/>
        <v>19607.686303403843</v>
      </c>
      <c r="BJ39" s="234">
        <f t="shared" si="10"/>
        <v>12608.691289743769</v>
      </c>
      <c r="BK39" s="237">
        <f t="shared" si="11"/>
        <v>47688.81607401451</v>
      </c>
    </row>
    <row r="40" spans="1:63">
      <c r="A40">
        <v>36</v>
      </c>
      <c r="B40" s="171" t="s">
        <v>166</v>
      </c>
      <c r="C40" s="55" t="s">
        <v>1100</v>
      </c>
      <c r="D40" s="4" t="s">
        <v>1095</v>
      </c>
      <c r="E40" s="4">
        <v>27</v>
      </c>
      <c r="F40" s="2">
        <v>1</v>
      </c>
      <c r="G40" s="2">
        <v>15.333333333333334</v>
      </c>
      <c r="H40" s="2">
        <v>1</v>
      </c>
      <c r="I40" s="2">
        <v>18.333333333333332</v>
      </c>
      <c r="J40" s="2">
        <v>1</v>
      </c>
      <c r="K40" s="2">
        <v>18.666666666666668</v>
      </c>
      <c r="L40" s="2">
        <v>1</v>
      </c>
      <c r="M40" s="2">
        <v>20.333333333333332</v>
      </c>
      <c r="N40" s="2">
        <v>4</v>
      </c>
      <c r="O40" s="2">
        <v>72.666666666666657</v>
      </c>
      <c r="P40" s="2">
        <v>1</v>
      </c>
      <c r="Q40" s="2">
        <v>16</v>
      </c>
      <c r="R40" s="2">
        <v>1</v>
      </c>
      <c r="S40" s="2">
        <v>14.333333333333334</v>
      </c>
      <c r="T40" s="2">
        <v>1</v>
      </c>
      <c r="U40" s="2">
        <v>12.333333333333334</v>
      </c>
      <c r="V40" s="2">
        <v>1</v>
      </c>
      <c r="W40" s="2">
        <v>17</v>
      </c>
      <c r="X40" s="2">
        <v>1</v>
      </c>
      <c r="Y40" s="2">
        <v>13.333333333333334</v>
      </c>
      <c r="Z40" s="2">
        <v>5</v>
      </c>
      <c r="AA40" s="2">
        <v>73</v>
      </c>
      <c r="AB40" s="2">
        <v>1</v>
      </c>
      <c r="AC40" s="2">
        <v>12</v>
      </c>
      <c r="AD40" s="2">
        <v>1</v>
      </c>
      <c r="AE40" s="2">
        <v>13</v>
      </c>
      <c r="AF40" s="2">
        <v>1</v>
      </c>
      <c r="AG40" s="2">
        <v>12.333333333333334</v>
      </c>
      <c r="AH40" s="2">
        <v>3</v>
      </c>
      <c r="AI40" s="2">
        <v>37.333333333333336</v>
      </c>
      <c r="AJ40" s="2">
        <v>12</v>
      </c>
      <c r="AK40" s="2">
        <v>183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24">
        <f>E40*Norms!$E$36/1000</f>
        <v>2892.8809276181182</v>
      </c>
      <c r="AO40" s="138">
        <f>AM40*IF(AL40="k",(O40*Norms!$H$40)*Norms!$E$36,0)/1000</f>
        <v>0</v>
      </c>
      <c r="AP40" s="138">
        <f>AM40*IF(AL40="k",(AA40*Norms!$H$41)*Norms!$E$36,0)/1000</f>
        <v>0</v>
      </c>
      <c r="AQ40" s="138">
        <f>AM40*IF(AL40="k",(AI40*Norms!$H$42)*Norms!$E$36,0)/1000</f>
        <v>0</v>
      </c>
      <c r="AR40" s="229">
        <f>AM40*IF(AL40="t",(N40*Norms!$D$44)*Norms!$E$34*12+O40*Norms!$E$35,0)/1000</f>
        <v>7723.9096121529155</v>
      </c>
      <c r="AS40" s="229">
        <f>AM40*IF(AL40="t",(Z40*Norms!$D$50*Norms!$E$34*12+AA40*Norms!$E$35),0)/1000</f>
        <v>12228.689848071881</v>
      </c>
      <c r="AT40" s="229">
        <f>AM40*IF(AL40="t",(AH40*Norms!$D$54)*Norms!$E$34*12+AI40*Norms!$E$35,0)/1000</f>
        <v>7489.9318774697222</v>
      </c>
      <c r="AU40" s="138">
        <f>IF(AK40&lt;=100,Norms!$G$7,IF(AK40&lt;=300,Norms!$H$7,Norms!$I$7))</f>
        <v>16738.5</v>
      </c>
      <c r="AV40" s="139">
        <f t="shared" si="2"/>
        <v>44181.03133769452</v>
      </c>
      <c r="AW40" s="132"/>
      <c r="AX40" s="132"/>
      <c r="AY40" s="134">
        <f t="shared" si="12"/>
        <v>99.666666666666657</v>
      </c>
      <c r="AZ40" s="134">
        <f>IF(AY40&lt;Snund!$B$5,Snund!$B$3*Snund!$B$4*$AX$3+Snund!$B$7*$AW$3*AY40/1000,AY40*Snund!$B$8*$AW$3/1000)</f>
        <v>0</v>
      </c>
      <c r="BA40" s="134">
        <f t="shared" si="3"/>
        <v>0</v>
      </c>
      <c r="BB40" s="134">
        <f t="shared" si="4"/>
        <v>0</v>
      </c>
      <c r="BC40" s="134">
        <f t="shared" si="5"/>
        <v>0</v>
      </c>
      <c r="BD40" s="176">
        <f>AA40*0.1*'Dasagirq_10%'!$B$3/1000</f>
        <v>48.5304</v>
      </c>
      <c r="BE40" s="176">
        <f>AI40*0.1*'Dasagirq_10%'!$B$4/1000</f>
        <v>30.177653333333339</v>
      </c>
      <c r="BF40" s="231">
        <f t="shared" si="6"/>
        <v>78.708053333333339</v>
      </c>
      <c r="BG40" s="234">
        <f t="shared" si="7"/>
        <v>2892.8809276181182</v>
      </c>
      <c r="BH40" s="234">
        <f t="shared" si="8"/>
        <v>13303.409612152915</v>
      </c>
      <c r="BI40" s="234">
        <f t="shared" si="9"/>
        <v>19251.595248071881</v>
      </c>
      <c r="BJ40" s="234">
        <f t="shared" si="10"/>
        <v>11704.734530803056</v>
      </c>
      <c r="BK40" s="237">
        <f t="shared" si="11"/>
        <v>44259.739391027848</v>
      </c>
    </row>
    <row r="41" spans="1:63">
      <c r="A41">
        <v>37</v>
      </c>
      <c r="B41" s="171" t="s">
        <v>167</v>
      </c>
      <c r="C41" s="55" t="s">
        <v>1100</v>
      </c>
      <c r="D41" s="4" t="s">
        <v>1095</v>
      </c>
      <c r="E41" s="4">
        <v>25.333333333333332</v>
      </c>
      <c r="F41" s="2">
        <v>1</v>
      </c>
      <c r="G41" s="2">
        <v>26</v>
      </c>
      <c r="H41" s="2">
        <v>1</v>
      </c>
      <c r="I41" s="2">
        <v>22.666666666666668</v>
      </c>
      <c r="J41" s="2">
        <v>1</v>
      </c>
      <c r="K41" s="2">
        <v>22.333333333333332</v>
      </c>
      <c r="L41" s="2">
        <v>1</v>
      </c>
      <c r="M41" s="2">
        <v>17.666666666666668</v>
      </c>
      <c r="N41" s="2">
        <v>4</v>
      </c>
      <c r="O41" s="2">
        <v>88.666666666666671</v>
      </c>
      <c r="P41" s="2">
        <v>1</v>
      </c>
      <c r="Q41" s="2">
        <v>18.333333333333332</v>
      </c>
      <c r="R41" s="2">
        <v>1</v>
      </c>
      <c r="S41" s="2">
        <v>16.666666666666668</v>
      </c>
      <c r="T41" s="2">
        <v>1</v>
      </c>
      <c r="U41" s="2">
        <v>17.666666666666668</v>
      </c>
      <c r="V41" s="2">
        <v>1</v>
      </c>
      <c r="W41" s="2">
        <v>15.666666666666666</v>
      </c>
      <c r="X41" s="2">
        <v>1</v>
      </c>
      <c r="Y41" s="2">
        <v>14.666666666666666</v>
      </c>
      <c r="Z41" s="2">
        <v>5</v>
      </c>
      <c r="AA41" s="2">
        <v>83.000000000000014</v>
      </c>
      <c r="AB41" s="2">
        <v>1</v>
      </c>
      <c r="AC41" s="2">
        <v>16.333333333333332</v>
      </c>
      <c r="AD41" s="2">
        <v>1</v>
      </c>
      <c r="AE41" s="2">
        <v>15</v>
      </c>
      <c r="AF41" s="2">
        <v>1</v>
      </c>
      <c r="AG41" s="2">
        <v>12.666666666666666</v>
      </c>
      <c r="AH41" s="2">
        <v>3</v>
      </c>
      <c r="AI41" s="2">
        <v>44</v>
      </c>
      <c r="AJ41" s="2">
        <v>12</v>
      </c>
      <c r="AK41" s="2">
        <v>215.66666666666669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24">
        <f>E41*Norms!$E$36/1000</f>
        <v>2714.3080308515678</v>
      </c>
      <c r="AO41" s="138">
        <f>AM41*IF(AL41="k",(O41*Norms!$H$40)*Norms!$E$36,0)/1000</f>
        <v>9500.0781079804874</v>
      </c>
      <c r="AP41" s="138">
        <f>AM41*IF(AL41="k",(AA41*Norms!$H$41)*Norms!$E$36,0)/1000</f>
        <v>11905.63724466752</v>
      </c>
      <c r="AQ41" s="138">
        <f>AM41*IF(AL41="k",(AI41*Norms!$H$42)*Norms!$E$36,0)/1000</f>
        <v>7850.7934108239533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16738.5</v>
      </c>
      <c r="AV41" s="139">
        <f t="shared" si="2"/>
        <v>45995.00876347196</v>
      </c>
      <c r="AW41" s="132"/>
      <c r="AX41" s="132"/>
      <c r="AY41" s="134">
        <f t="shared" si="12"/>
        <v>114</v>
      </c>
      <c r="AZ41" s="134">
        <f>IF(AY41&lt;Snund!$B$5,Snund!$B$3*Snund!$B$4*$AX$3+Snund!$B$7*$AW$3*AY41/1000,AY41*Snund!$B$8*$AW$3/1000)</f>
        <v>0</v>
      </c>
      <c r="BA41" s="134">
        <f t="shared" si="3"/>
        <v>0</v>
      </c>
      <c r="BB41" s="134">
        <f t="shared" si="4"/>
        <v>0</v>
      </c>
      <c r="BC41" s="134">
        <f t="shared" si="5"/>
        <v>0</v>
      </c>
      <c r="BD41" s="176">
        <f>AA41*0.1*'Dasagirq_10%'!$B$3/1000</f>
        <v>55.178400000000018</v>
      </c>
      <c r="BE41" s="176">
        <f>AI41*0.1*'Dasagirq_10%'!$B$4/1000</f>
        <v>35.566520000000004</v>
      </c>
      <c r="BF41" s="231">
        <f t="shared" si="6"/>
        <v>90.744920000000022</v>
      </c>
      <c r="BG41" s="234">
        <f t="shared" si="7"/>
        <v>2714.3080308515678</v>
      </c>
      <c r="BH41" s="234">
        <f t="shared" si="8"/>
        <v>15079.578107980487</v>
      </c>
      <c r="BI41" s="234">
        <f t="shared" si="9"/>
        <v>18935.19064466752</v>
      </c>
      <c r="BJ41" s="234">
        <f t="shared" si="10"/>
        <v>12070.984930823954</v>
      </c>
      <c r="BK41" s="237">
        <f t="shared" si="11"/>
        <v>46085.753683471965</v>
      </c>
    </row>
    <row r="42" spans="1:63">
      <c r="A42">
        <v>38</v>
      </c>
      <c r="B42" s="171" t="s">
        <v>168</v>
      </c>
      <c r="C42" s="55" t="s">
        <v>1100</v>
      </c>
      <c r="D42" s="4" t="s">
        <v>1095</v>
      </c>
      <c r="E42" s="4">
        <v>13</v>
      </c>
      <c r="F42" s="2">
        <v>1</v>
      </c>
      <c r="G42" s="2">
        <v>14.333333333333334</v>
      </c>
      <c r="H42" s="2">
        <v>1</v>
      </c>
      <c r="I42" s="2">
        <v>18.333333333333332</v>
      </c>
      <c r="J42" s="2">
        <v>1</v>
      </c>
      <c r="K42" s="2">
        <v>20.333333333333332</v>
      </c>
      <c r="L42" s="2">
        <v>1</v>
      </c>
      <c r="M42" s="2">
        <v>14</v>
      </c>
      <c r="N42" s="2">
        <v>4</v>
      </c>
      <c r="O42" s="2">
        <v>67</v>
      </c>
      <c r="P42" s="2">
        <v>1</v>
      </c>
      <c r="Q42" s="2">
        <v>8.3333333333333339</v>
      </c>
      <c r="R42" s="2">
        <v>1</v>
      </c>
      <c r="S42" s="2">
        <v>8.3333333333333339</v>
      </c>
      <c r="T42" s="2">
        <v>1</v>
      </c>
      <c r="U42" s="2">
        <v>9</v>
      </c>
      <c r="V42" s="2">
        <v>1</v>
      </c>
      <c r="W42" s="2">
        <v>9.6666666666666661</v>
      </c>
      <c r="X42" s="2">
        <v>1</v>
      </c>
      <c r="Y42" s="2">
        <v>10</v>
      </c>
      <c r="Z42" s="2">
        <v>5</v>
      </c>
      <c r="AA42" s="2">
        <v>45.333333333333336</v>
      </c>
      <c r="AB42" s="2">
        <v>1</v>
      </c>
      <c r="AC42" s="2">
        <v>8.6666666666666661</v>
      </c>
      <c r="AD42" s="2">
        <v>1</v>
      </c>
      <c r="AE42" s="2">
        <v>8</v>
      </c>
      <c r="AF42" s="2">
        <v>1</v>
      </c>
      <c r="AG42" s="2">
        <v>10.666666666666666</v>
      </c>
      <c r="AH42" s="2">
        <v>3</v>
      </c>
      <c r="AI42" s="2">
        <v>27.333333333333329</v>
      </c>
      <c r="AJ42" s="2">
        <v>12</v>
      </c>
      <c r="AK42" s="2">
        <v>139.66666666666669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24">
        <f>E42*Norms!$E$36/1000</f>
        <v>1392.8685947790939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7642.6456015304821</v>
      </c>
      <c r="AS42" s="229">
        <f>AM42*IF(AL42="t",(Z42*Norms!$D$50*Norms!$E$34*12+AA42*Norms!$E$35),0)/1000</f>
        <v>11831.930266797646</v>
      </c>
      <c r="AT42" s="229">
        <f>AM42*IF(AL42="t",(AH42*Norms!$D$54)*Norms!$E$34*12+AI42*Norms!$E$35,0)/1000</f>
        <v>7346.5247999007215</v>
      </c>
      <c r="AU42" s="138">
        <f>IF(AK42&lt;=100,Norms!$G$7,IF(AK42&lt;=300,Norms!$H$7,Norms!$I$7))</f>
        <v>16738.5</v>
      </c>
      <c r="AV42" s="139">
        <f t="shared" si="2"/>
        <v>43559.60066822885</v>
      </c>
      <c r="AW42" s="132"/>
      <c r="AX42" s="132"/>
      <c r="AY42" s="134">
        <f t="shared" si="12"/>
        <v>80</v>
      </c>
      <c r="AZ42" s="134">
        <f>IF(AY42&lt;Snund!$B$5,Snund!$B$3*Snund!$B$4*$AX$3+Snund!$B$7*$AW$3*AY42/1000,AY42*Snund!$B$8*$AW$3/1000)</f>
        <v>0</v>
      </c>
      <c r="BA42" s="134">
        <f t="shared" si="3"/>
        <v>0</v>
      </c>
      <c r="BB42" s="134">
        <f t="shared" si="4"/>
        <v>0</v>
      </c>
      <c r="BC42" s="134">
        <f t="shared" si="5"/>
        <v>0</v>
      </c>
      <c r="BD42" s="176">
        <f>AA42*0.1*'Dasagirq_10%'!$B$3/1000</f>
        <v>30.137600000000006</v>
      </c>
      <c r="BE42" s="176">
        <f>AI42*0.1*'Dasagirq_10%'!$B$4/1000</f>
        <v>22.094353333333331</v>
      </c>
      <c r="BF42" s="231">
        <f t="shared" si="6"/>
        <v>52.231953333333337</v>
      </c>
      <c r="BG42" s="234">
        <f t="shared" si="7"/>
        <v>1392.8685947790939</v>
      </c>
      <c r="BH42" s="234">
        <f t="shared" si="8"/>
        <v>13222.145601530483</v>
      </c>
      <c r="BI42" s="234">
        <f t="shared" si="9"/>
        <v>18836.442866797643</v>
      </c>
      <c r="BJ42" s="234">
        <f t="shared" si="10"/>
        <v>11553.244153234056</v>
      </c>
      <c r="BK42" s="237">
        <f t="shared" si="11"/>
        <v>43611.832621562178</v>
      </c>
    </row>
    <row r="43" spans="1:63">
      <c r="A43">
        <v>39</v>
      </c>
      <c r="B43" s="171" t="s">
        <v>169</v>
      </c>
      <c r="C43" s="55" t="s">
        <v>1100</v>
      </c>
      <c r="D43" s="4" t="s">
        <v>1095</v>
      </c>
      <c r="E43" s="4">
        <v>0</v>
      </c>
      <c r="F43" s="2">
        <v>1</v>
      </c>
      <c r="G43" s="2">
        <v>22.333333333333332</v>
      </c>
      <c r="H43" s="2">
        <v>1</v>
      </c>
      <c r="I43" s="2">
        <v>24.333333333333332</v>
      </c>
      <c r="J43" s="2">
        <v>1</v>
      </c>
      <c r="K43" s="2">
        <v>26.333333333333332</v>
      </c>
      <c r="L43" s="2">
        <v>1</v>
      </c>
      <c r="M43" s="2">
        <v>25.666666666666668</v>
      </c>
      <c r="N43" s="2">
        <v>4</v>
      </c>
      <c r="O43" s="2">
        <v>98.666666666666671</v>
      </c>
      <c r="P43" s="2">
        <v>1</v>
      </c>
      <c r="Q43" s="2">
        <v>21</v>
      </c>
      <c r="R43" s="2">
        <v>1</v>
      </c>
      <c r="S43" s="2">
        <v>15</v>
      </c>
      <c r="T43" s="2">
        <v>1</v>
      </c>
      <c r="U43" s="2">
        <v>13.666666666666666</v>
      </c>
      <c r="V43" s="2">
        <v>1</v>
      </c>
      <c r="W43" s="2">
        <v>18.666666666666668</v>
      </c>
      <c r="X43" s="2">
        <v>1</v>
      </c>
      <c r="Y43" s="2">
        <v>17</v>
      </c>
      <c r="Z43" s="2">
        <v>5</v>
      </c>
      <c r="AA43" s="2">
        <v>85.333333333333329</v>
      </c>
      <c r="AB43" s="2">
        <v>1</v>
      </c>
      <c r="AC43" s="2">
        <v>15.666666666666666</v>
      </c>
      <c r="AD43" s="2">
        <v>1</v>
      </c>
      <c r="AE43" s="2">
        <v>12.666666666666666</v>
      </c>
      <c r="AF43" s="2">
        <v>1</v>
      </c>
      <c r="AG43" s="2">
        <v>11</v>
      </c>
      <c r="AH43" s="2">
        <v>3</v>
      </c>
      <c r="AI43" s="2">
        <v>39.333333333333329</v>
      </c>
      <c r="AJ43" s="2">
        <v>12</v>
      </c>
      <c r="AK43" s="2">
        <v>223.33333333333331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10571.515488579789</v>
      </c>
      <c r="AP43" s="138">
        <f>AM43*IF(AL43="k",(AA43*Norms!$H$41)*Norms!$E$36,0)/1000</f>
        <v>12240.333874035681</v>
      </c>
      <c r="AQ43" s="138">
        <f>AM43*IF(AL43="k",(AI43*Norms!$H$42)*Norms!$E$36,0)/1000</f>
        <v>7018.1335036153523</v>
      </c>
      <c r="AR43" s="229">
        <f>AM43*IF(AL43="t",(N43*Norms!$D$44)*Norms!$E$34*12+O43*Norms!$E$35,0)/1000</f>
        <v>0</v>
      </c>
      <c r="AS43" s="229">
        <f>AM43*IF(AL43="t",(Z43*Norms!$D$50*Norms!$E$34*12+AA43*Norms!$E$35),0)/1000</f>
        <v>0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16738.5</v>
      </c>
      <c r="AV43" s="139">
        <f t="shared" si="2"/>
        <v>46568.482866230821</v>
      </c>
      <c r="AW43" s="132"/>
      <c r="AX43" s="132"/>
      <c r="AY43" s="134">
        <f t="shared" si="12"/>
        <v>98.666666666666671</v>
      </c>
      <c r="AZ43" s="134">
        <f>IF(AY43&lt;Snund!$B$5,Snund!$B$3*Snund!$B$4*$AX$3+Snund!$B$7*$AW$3*AY43/1000,AY43*Snund!$B$8*$AW$3/1000)</f>
        <v>0</v>
      </c>
      <c r="BA43" s="134">
        <f t="shared" si="3"/>
        <v>0</v>
      </c>
      <c r="BB43" s="134">
        <f t="shared" si="4"/>
        <v>0</v>
      </c>
      <c r="BC43" s="134">
        <f t="shared" si="5"/>
        <v>0</v>
      </c>
      <c r="BD43" s="176">
        <f>AA43*0.1*'Dasagirq_10%'!$B$3/1000</f>
        <v>56.729599999999998</v>
      </c>
      <c r="BE43" s="176">
        <f>AI43*0.1*'Dasagirq_10%'!$B$4/1000</f>
        <v>31.794313333333331</v>
      </c>
      <c r="BF43" s="231">
        <f t="shared" si="6"/>
        <v>88.523913333333326</v>
      </c>
      <c r="BG43" s="234">
        <f t="shared" si="7"/>
        <v>0</v>
      </c>
      <c r="BH43" s="234">
        <f t="shared" si="8"/>
        <v>16151.015488579789</v>
      </c>
      <c r="BI43" s="234">
        <f t="shared" si="9"/>
        <v>19271.43847403568</v>
      </c>
      <c r="BJ43" s="234">
        <f t="shared" si="10"/>
        <v>11234.552816948686</v>
      </c>
      <c r="BK43" s="237">
        <f t="shared" si="11"/>
        <v>46657.006779564159</v>
      </c>
    </row>
    <row r="44" spans="1:63">
      <c r="A44">
        <v>40</v>
      </c>
      <c r="B44" s="171" t="s">
        <v>170</v>
      </c>
      <c r="C44" s="55" t="s">
        <v>1100</v>
      </c>
      <c r="D44" s="4" t="s">
        <v>1095</v>
      </c>
      <c r="E44" s="4">
        <v>23.666666666666668</v>
      </c>
      <c r="F44" s="2">
        <v>1</v>
      </c>
      <c r="G44" s="2">
        <v>16.333333333333332</v>
      </c>
      <c r="H44" s="2">
        <v>1</v>
      </c>
      <c r="I44" s="2">
        <v>20.333333333333332</v>
      </c>
      <c r="J44" s="2">
        <v>1</v>
      </c>
      <c r="K44" s="2">
        <v>19.666666666666668</v>
      </c>
      <c r="L44" s="2">
        <v>1</v>
      </c>
      <c r="M44" s="2">
        <v>24</v>
      </c>
      <c r="N44" s="2">
        <v>4</v>
      </c>
      <c r="O44" s="2">
        <v>80.333333333333329</v>
      </c>
      <c r="P44" s="2">
        <v>1</v>
      </c>
      <c r="Q44" s="2">
        <v>19</v>
      </c>
      <c r="R44" s="2">
        <v>1</v>
      </c>
      <c r="S44" s="2">
        <v>9</v>
      </c>
      <c r="T44" s="2">
        <v>1</v>
      </c>
      <c r="U44" s="2">
        <v>15.333333333333334</v>
      </c>
      <c r="V44" s="2">
        <v>1</v>
      </c>
      <c r="W44" s="2">
        <v>17.333333333333332</v>
      </c>
      <c r="X44" s="2">
        <v>1</v>
      </c>
      <c r="Y44" s="2">
        <v>15.333333333333334</v>
      </c>
      <c r="Z44" s="2">
        <v>5</v>
      </c>
      <c r="AA44" s="2">
        <v>76</v>
      </c>
      <c r="AB44" s="2">
        <v>1</v>
      </c>
      <c r="AC44" s="2">
        <v>19.666666666666668</v>
      </c>
      <c r="AD44" s="2">
        <v>1</v>
      </c>
      <c r="AE44" s="2">
        <v>18.666666666666668</v>
      </c>
      <c r="AF44" s="2">
        <v>1</v>
      </c>
      <c r="AG44" s="2">
        <v>12.333333333333334</v>
      </c>
      <c r="AH44" s="2">
        <v>3</v>
      </c>
      <c r="AI44" s="2">
        <v>50.666666666666671</v>
      </c>
      <c r="AJ44" s="2">
        <v>12</v>
      </c>
      <c r="AK44" s="2">
        <v>207</v>
      </c>
      <c r="AL44" s="3" t="str">
        <f t="shared" si="1"/>
        <v>t</v>
      </c>
      <c r="AM44" s="3">
        <f>IF(D44="հ",1,IF(D44="լ",Norms!$B$10,IF(D44="բլ",Norms!$B$11,IF(D44="Մ",Norms!$B$12))))</f>
        <v>1</v>
      </c>
      <c r="AN44" s="224">
        <f>E44*Norms!$E$36/1000</f>
        <v>2535.7351340850173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7833.8550382891481</v>
      </c>
      <c r="AS44" s="229">
        <f>AM44*IF(AL44="t",(Z44*Norms!$D$50*Norms!$E$34*12+AA44*Norms!$E$35),0)/1000</f>
        <v>12271.71197134258</v>
      </c>
      <c r="AT44" s="229">
        <f>AM44*IF(AL44="t",(AH44*Norms!$D$54)*Norms!$E$34*12+AI44*Norms!$E$35,0)/1000</f>
        <v>7681.1413142283882</v>
      </c>
      <c r="AU44" s="138">
        <f>IF(AK44&lt;=100,Norms!$G$7,IF(AK44&lt;=300,Norms!$H$7,Norms!$I$7))</f>
        <v>16738.5</v>
      </c>
      <c r="AV44" s="139">
        <f t="shared" si="2"/>
        <v>44525.208323860119</v>
      </c>
      <c r="AW44" s="132"/>
      <c r="AX44" s="132"/>
      <c r="AY44" s="134">
        <f t="shared" si="12"/>
        <v>104</v>
      </c>
      <c r="AZ44" s="134">
        <f>IF(AY44&lt;Snund!$B$5,Snund!$B$3*Snund!$B$4*$AX$3+Snund!$B$7*$AW$3*AY44/1000,AY44*Snund!$B$8*$AW$3/1000)</f>
        <v>0</v>
      </c>
      <c r="BA44" s="134">
        <f t="shared" si="3"/>
        <v>0</v>
      </c>
      <c r="BB44" s="134">
        <f t="shared" si="4"/>
        <v>0</v>
      </c>
      <c r="BC44" s="134">
        <f t="shared" si="5"/>
        <v>0</v>
      </c>
      <c r="BD44" s="176">
        <f>AA44*0.1*'Dasagirq_10%'!$B$3/1000</f>
        <v>50.524800000000006</v>
      </c>
      <c r="BE44" s="176">
        <f>AI44*0.1*'Dasagirq_10%'!$B$4/1000</f>
        <v>40.955386666666669</v>
      </c>
      <c r="BF44" s="231">
        <f t="shared" si="6"/>
        <v>91.480186666666668</v>
      </c>
      <c r="BG44" s="234">
        <f t="shared" si="7"/>
        <v>2535.7351340850173</v>
      </c>
      <c r="BH44" s="234">
        <f t="shared" si="8"/>
        <v>13413.355038289148</v>
      </c>
      <c r="BI44" s="234">
        <f t="shared" si="9"/>
        <v>19296.611771342577</v>
      </c>
      <c r="BJ44" s="234">
        <f t="shared" si="10"/>
        <v>11906.721700895056</v>
      </c>
      <c r="BK44" s="237">
        <f t="shared" si="11"/>
        <v>44616.688510526779</v>
      </c>
    </row>
    <row r="45" spans="1:63">
      <c r="A45">
        <v>41</v>
      </c>
      <c r="B45" s="171" t="s">
        <v>171</v>
      </c>
      <c r="C45" s="55" t="s">
        <v>1100</v>
      </c>
      <c r="D45" s="4" t="s">
        <v>1095</v>
      </c>
      <c r="E45" s="4">
        <v>0</v>
      </c>
      <c r="F45" s="2">
        <v>1.6666666666666667</v>
      </c>
      <c r="G45" s="2">
        <v>37.666666666666664</v>
      </c>
      <c r="H45" s="2">
        <v>2</v>
      </c>
      <c r="I45" s="2">
        <v>38</v>
      </c>
      <c r="J45" s="2">
        <v>1.3333333333333333</v>
      </c>
      <c r="K45" s="2">
        <v>33</v>
      </c>
      <c r="L45" s="2">
        <v>1.6666666666666667</v>
      </c>
      <c r="M45" s="2">
        <v>34.333333333333336</v>
      </c>
      <c r="N45" s="2">
        <v>6.666666666666667</v>
      </c>
      <c r="O45" s="2">
        <v>143</v>
      </c>
      <c r="P45" s="2">
        <v>1.3333333333333333</v>
      </c>
      <c r="Q45" s="2">
        <v>28.666666666666668</v>
      </c>
      <c r="R45" s="2">
        <v>1.6666666666666667</v>
      </c>
      <c r="S45" s="2">
        <v>33</v>
      </c>
      <c r="T45" s="2">
        <v>1.3333333333333333</v>
      </c>
      <c r="U45" s="2">
        <v>27</v>
      </c>
      <c r="V45" s="2">
        <v>1.6666666666666667</v>
      </c>
      <c r="W45" s="2">
        <v>31.333333333333332</v>
      </c>
      <c r="X45" s="2">
        <v>1.3333333333333333</v>
      </c>
      <c r="Y45" s="2">
        <v>27.333333333333332</v>
      </c>
      <c r="Z45" s="2">
        <v>7.333333333333333</v>
      </c>
      <c r="AA45" s="2">
        <v>147.33333333333334</v>
      </c>
      <c r="AB45" s="2">
        <v>1.6666666666666667</v>
      </c>
      <c r="AC45" s="2">
        <v>33.666666666666664</v>
      </c>
      <c r="AD45" s="2">
        <v>1.3333333333333333</v>
      </c>
      <c r="AE45" s="2">
        <v>30.333333333333332</v>
      </c>
      <c r="AF45" s="2">
        <v>1</v>
      </c>
      <c r="AG45" s="2">
        <v>18</v>
      </c>
      <c r="AH45" s="2">
        <v>4</v>
      </c>
      <c r="AI45" s="2">
        <v>82</v>
      </c>
      <c r="AJ45" s="2">
        <v>18</v>
      </c>
      <c r="AK45" s="2">
        <v>372.33333333333337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24">
        <f>E45*Norms!$E$36/1000</f>
        <v>0</v>
      </c>
      <c r="AO45" s="138">
        <f>AM45*IF(AL45="k",(O45*Norms!$H$40)*Norms!$E$36,0)/1000</f>
        <v>15321.554542570033</v>
      </c>
      <c r="AP45" s="138">
        <f>AM45*IF(AL45="k",(AA45*Norms!$H$41)*Norms!$E$36,0)/1000</f>
        <v>21133.701454389731</v>
      </c>
      <c r="AQ45" s="138">
        <f>AM45*IF(AL45="k",(AI45*Norms!$H$42)*Norms!$E$36,0)/1000</f>
        <v>14631.024083808279</v>
      </c>
      <c r="AR45" s="229">
        <f>AM45*IF(AL45="t",(N45*Norms!$D$44)*Norms!$E$34*12+O45*Norms!$E$35,0)/1000</f>
        <v>0</v>
      </c>
      <c r="AS45" s="229">
        <f>AM45*IF(AL45="t",(Z45*Norms!$D$50*Norms!$E$34*12+AA45*Norms!$E$35),0)/1000</f>
        <v>0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21670.5</v>
      </c>
      <c r="AV45" s="139">
        <f t="shared" si="2"/>
        <v>72756.780080768047</v>
      </c>
      <c r="AW45" s="132"/>
      <c r="AX45" s="132"/>
      <c r="AY45" s="134">
        <f t="shared" si="12"/>
        <v>143</v>
      </c>
      <c r="AZ45" s="134">
        <f>IF(AY45&lt;Snund!$B$5,Snund!$B$3*Snund!$B$4*$AX$3+Snund!$B$7*$AW$3*AY45/1000,AY45*Snund!$B$8*$AW$3/1000)</f>
        <v>0</v>
      </c>
      <c r="BA45" s="134">
        <f t="shared" si="3"/>
        <v>0</v>
      </c>
      <c r="BB45" s="134">
        <f t="shared" si="4"/>
        <v>0</v>
      </c>
      <c r="BC45" s="134">
        <f t="shared" si="5"/>
        <v>0</v>
      </c>
      <c r="BD45" s="176">
        <f>AA45*0.1*'Dasagirq_10%'!$B$3/1000</f>
        <v>97.947200000000009</v>
      </c>
      <c r="BE45" s="176">
        <f>AI45*0.1*'Dasagirq_10%'!$B$4/1000</f>
        <v>66.283060000000006</v>
      </c>
      <c r="BF45" s="231">
        <f t="shared" si="6"/>
        <v>164.23026000000002</v>
      </c>
      <c r="BG45" s="234">
        <f t="shared" si="7"/>
        <v>0</v>
      </c>
      <c r="BH45" s="234">
        <f t="shared" si="8"/>
        <v>23347.665653681146</v>
      </c>
      <c r="BI45" s="234">
        <f t="shared" si="9"/>
        <v>30060.370876611953</v>
      </c>
      <c r="BJ45" s="234">
        <f t="shared" si="10"/>
        <v>19512.973810474949</v>
      </c>
      <c r="BK45" s="237">
        <f t="shared" si="11"/>
        <v>72921.010340768058</v>
      </c>
    </row>
    <row r="46" spans="1:63">
      <c r="A46">
        <v>42</v>
      </c>
      <c r="B46" s="171" t="s">
        <v>172</v>
      </c>
      <c r="C46" s="55" t="s">
        <v>1100</v>
      </c>
      <c r="D46" s="4" t="s">
        <v>1095</v>
      </c>
      <c r="E46" s="4">
        <v>10.666666666666666</v>
      </c>
      <c r="F46" s="2">
        <v>1</v>
      </c>
      <c r="G46" s="2">
        <v>10.666666666666666</v>
      </c>
      <c r="H46" s="2">
        <v>1</v>
      </c>
      <c r="I46" s="2">
        <v>12.666666666666666</v>
      </c>
      <c r="J46" s="2">
        <v>1</v>
      </c>
      <c r="K46" s="2">
        <v>13</v>
      </c>
      <c r="L46" s="2">
        <v>1</v>
      </c>
      <c r="M46" s="2">
        <v>13.666666666666666</v>
      </c>
      <c r="N46" s="2">
        <v>4</v>
      </c>
      <c r="O46" s="2">
        <v>49.999999999999993</v>
      </c>
      <c r="P46" s="2">
        <v>1</v>
      </c>
      <c r="Q46" s="2">
        <v>10.666666666666666</v>
      </c>
      <c r="R46" s="2">
        <v>1</v>
      </c>
      <c r="S46" s="2">
        <v>7</v>
      </c>
      <c r="T46" s="2">
        <v>0.33333333333333331</v>
      </c>
      <c r="U46" s="2">
        <v>5.333333333333333</v>
      </c>
      <c r="V46" s="2">
        <v>0.66666666666666663</v>
      </c>
      <c r="W46" s="2">
        <v>9</v>
      </c>
      <c r="X46" s="2">
        <v>1</v>
      </c>
      <c r="Y46" s="2">
        <v>8.3333333333333339</v>
      </c>
      <c r="Z46" s="2">
        <v>4</v>
      </c>
      <c r="AA46" s="2">
        <v>40.333333333333329</v>
      </c>
      <c r="AB46" s="2">
        <v>1</v>
      </c>
      <c r="AC46" s="2">
        <v>9.6666666666666661</v>
      </c>
      <c r="AD46" s="2">
        <v>1</v>
      </c>
      <c r="AE46" s="2">
        <v>9</v>
      </c>
      <c r="AF46" s="2">
        <v>1</v>
      </c>
      <c r="AG46" s="2">
        <v>8</v>
      </c>
      <c r="AH46" s="2">
        <v>3</v>
      </c>
      <c r="AI46" s="2">
        <v>26.666666666666664</v>
      </c>
      <c r="AJ46" s="2">
        <v>11</v>
      </c>
      <c r="AK46" s="2">
        <v>116.99999999999997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24">
        <f>E46*Norms!$E$36/1000</f>
        <v>1142.866539305923</v>
      </c>
      <c r="AO46" s="138">
        <f>AM46*IF(AL46="k",(O46*Norms!$H$40)*Norms!$E$36,0)/1000</f>
        <v>0</v>
      </c>
      <c r="AP46" s="138">
        <f>AM46*IF(AL46="k",(AA46*Norms!$H$41)*Norms!$E$36,0)/1000</f>
        <v>0</v>
      </c>
      <c r="AQ46" s="138">
        <f>AM46*IF(AL46="k",(AI46*Norms!$H$42)*Norms!$E$36,0)/1000</f>
        <v>0</v>
      </c>
      <c r="AR46" s="229">
        <f>AM46*IF(AL46="t",(N46*Norms!$D$44)*Norms!$E$34*12+O46*Norms!$E$35,0)/1000</f>
        <v>7398.8535696631816</v>
      </c>
      <c r="AS46" s="229">
        <f>AM46*IF(AL46="t",(Z46*Norms!$D$50*Norms!$E$34*12+AA46*Norms!$E$35),0)/1000</f>
        <v>9523.8630916495113</v>
      </c>
      <c r="AT46" s="229">
        <f>AM46*IF(AL46="t",(AH46*Norms!$D$54)*Norms!$E$34*12+AI46*Norms!$E$35,0)/1000</f>
        <v>7336.9643280627888</v>
      </c>
      <c r="AU46" s="138">
        <f>IF(AK46&lt;=100,Norms!$G$7,IF(AK46&lt;=300,Norms!$H$7,Norms!$I$7))</f>
        <v>16738.5</v>
      </c>
      <c r="AV46" s="139">
        <f t="shared" si="2"/>
        <v>40998.180989375483</v>
      </c>
      <c r="AW46" s="132"/>
      <c r="AX46" s="132"/>
      <c r="AY46" s="134">
        <f t="shared" si="12"/>
        <v>60.666666666666657</v>
      </c>
      <c r="AZ46" s="134">
        <f>IF(AY46&lt;Snund!$B$5,Snund!$B$3*Snund!$B$4*$AX$3+Snund!$B$7*$AW$3*AY46/1000,AY46*Snund!$B$8*$AW$3/1000)</f>
        <v>0</v>
      </c>
      <c r="BA46" s="134">
        <f t="shared" si="3"/>
        <v>0</v>
      </c>
      <c r="BB46" s="134">
        <f t="shared" si="4"/>
        <v>0</v>
      </c>
      <c r="BC46" s="134">
        <f t="shared" si="5"/>
        <v>0</v>
      </c>
      <c r="BD46" s="176">
        <f>AA46*0.1*'Dasagirq_10%'!$B$3/1000</f>
        <v>26.813599999999997</v>
      </c>
      <c r="BE46" s="176">
        <f>AI46*0.1*'Dasagirq_10%'!$B$4/1000</f>
        <v>21.555466666666668</v>
      </c>
      <c r="BF46" s="231">
        <f t="shared" si="6"/>
        <v>48.369066666666669</v>
      </c>
      <c r="BG46" s="234">
        <f t="shared" si="7"/>
        <v>1142.866539305923</v>
      </c>
      <c r="BH46" s="234">
        <f t="shared" si="8"/>
        <v>13485.580842390455</v>
      </c>
      <c r="BI46" s="234">
        <f t="shared" si="9"/>
        <v>15637.403964376785</v>
      </c>
      <c r="BJ46" s="234">
        <f t="shared" si="10"/>
        <v>11923.56524927491</v>
      </c>
      <c r="BK46" s="237">
        <f t="shared" si="11"/>
        <v>41046.55005604215</v>
      </c>
    </row>
    <row r="47" spans="1:63">
      <c r="A47">
        <v>43</v>
      </c>
      <c r="B47" s="171" t="s">
        <v>1386</v>
      </c>
      <c r="C47" s="55" t="s">
        <v>1100</v>
      </c>
      <c r="D47" s="4" t="s">
        <v>1095</v>
      </c>
      <c r="E47" s="4">
        <v>55.333333333333336</v>
      </c>
      <c r="F47" s="2">
        <v>2.6666666666666665</v>
      </c>
      <c r="G47" s="2">
        <v>78.333333333333329</v>
      </c>
      <c r="H47" s="2">
        <v>3</v>
      </c>
      <c r="I47" s="2">
        <v>79</v>
      </c>
      <c r="J47" s="2">
        <v>3</v>
      </c>
      <c r="K47" s="2">
        <v>78.666666666666671</v>
      </c>
      <c r="L47" s="2">
        <v>2.3333333333333335</v>
      </c>
      <c r="M47" s="2">
        <v>69.333333333333329</v>
      </c>
      <c r="N47" s="2">
        <v>11</v>
      </c>
      <c r="O47" s="2">
        <v>305.33333333333331</v>
      </c>
      <c r="P47" s="2">
        <v>2.6666666666666665</v>
      </c>
      <c r="Q47" s="2">
        <v>74.666666666666671</v>
      </c>
      <c r="R47" s="2">
        <v>2.3333333333333335</v>
      </c>
      <c r="S47" s="2">
        <v>70</v>
      </c>
      <c r="T47" s="2">
        <v>2</v>
      </c>
      <c r="U47" s="2">
        <v>57.666666666666664</v>
      </c>
      <c r="V47" s="2">
        <v>2</v>
      </c>
      <c r="W47" s="2">
        <v>53.333333333333336</v>
      </c>
      <c r="X47" s="2">
        <v>2</v>
      </c>
      <c r="Y47" s="2">
        <v>48.333333333333336</v>
      </c>
      <c r="Z47" s="2">
        <v>11</v>
      </c>
      <c r="AA47" s="2">
        <v>304</v>
      </c>
      <c r="AB47" s="2">
        <v>2</v>
      </c>
      <c r="AC47" s="2">
        <v>54.666666666666664</v>
      </c>
      <c r="AD47" s="2">
        <v>2</v>
      </c>
      <c r="AE47" s="2">
        <v>42.333333333333336</v>
      </c>
      <c r="AF47" s="2">
        <v>1.3333333333333333</v>
      </c>
      <c r="AG47" s="2">
        <v>31.333333333333332</v>
      </c>
      <c r="AH47" s="2">
        <v>5.333333333333333</v>
      </c>
      <c r="AI47" s="2">
        <v>128.33333333333334</v>
      </c>
      <c r="AJ47" s="2">
        <v>27.333333333333332</v>
      </c>
      <c r="AK47" s="2">
        <v>737.66666666666663</v>
      </c>
      <c r="AL47" s="3" t="str">
        <f t="shared" si="1"/>
        <v>k</v>
      </c>
      <c r="AM47" s="3">
        <f>IF(D47="հ",1,IF(D47="լ",Norms!$B$10,IF(D47="բլ",Norms!$B$11,IF(D47="Մ",Norms!$B$12))))</f>
        <v>1</v>
      </c>
      <c r="AN47" s="224">
        <f>E47*Norms!$E$36/1000</f>
        <v>5928.6201726494764</v>
      </c>
      <c r="AO47" s="138">
        <f>AM47*IF(AL47="k",(O47*Norms!$H$40)*Norms!$E$36,0)/1000</f>
        <v>32714.554687632051</v>
      </c>
      <c r="AP47" s="138">
        <f>AM47*IF(AL47="k",(AA47*Norms!$H$41)*Norms!$E$36,0)/1000</f>
        <v>43606.189426252109</v>
      </c>
      <c r="AQ47" s="138">
        <f>AM47*IF(AL47="k",(AI47*Norms!$H$42)*Norms!$E$36,0)/1000</f>
        <v>22898.147448236534</v>
      </c>
      <c r="AR47" s="229">
        <f>AM47*IF(AL47="t",(N47*Norms!$D$44)*Norms!$E$34*12+O47*Norms!$E$35,0)/1000</f>
        <v>0</v>
      </c>
      <c r="AS47" s="229">
        <f>AM47*IF(AL47="t",(Z47*Norms!$D$50*Norms!$E$34*12+AA47*Norms!$E$35),0)/1000</f>
        <v>0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21670.5</v>
      </c>
      <c r="AV47" s="139">
        <f t="shared" si="2"/>
        <v>120889.3915621207</v>
      </c>
      <c r="AW47" s="132"/>
      <c r="AX47" s="132"/>
      <c r="AY47" s="134">
        <f t="shared" si="12"/>
        <v>360.66666666666663</v>
      </c>
      <c r="AZ47" s="134">
        <f>IF(AY47&lt;Snund!$B$5,Snund!$B$3*Snund!$B$4*$AX$3+Snund!$B$7*$AW$3*AY47/1000,AY47*Snund!$B$8*$AW$3/1000)</f>
        <v>0</v>
      </c>
      <c r="BA47" s="134">
        <f t="shared" si="3"/>
        <v>0</v>
      </c>
      <c r="BB47" s="134">
        <f t="shared" si="4"/>
        <v>0</v>
      </c>
      <c r="BC47" s="134">
        <f t="shared" si="5"/>
        <v>0</v>
      </c>
      <c r="BD47" s="176">
        <f>AA47*0.1*'Dasagirq_10%'!$B$3/1000</f>
        <v>202.09920000000002</v>
      </c>
      <c r="BE47" s="176">
        <f>AI47*0.1*'Dasagirq_10%'!$B$4/1000</f>
        <v>103.73568333333336</v>
      </c>
      <c r="BF47" s="231">
        <f t="shared" si="6"/>
        <v>305.83488333333338</v>
      </c>
      <c r="BG47" s="234">
        <f t="shared" si="7"/>
        <v>5928.6201726494764</v>
      </c>
      <c r="BH47" s="234">
        <f t="shared" si="8"/>
        <v>41435.609565680832</v>
      </c>
      <c r="BI47" s="234">
        <f t="shared" si="9"/>
        <v>52529.343504300887</v>
      </c>
      <c r="BJ47" s="234">
        <f t="shared" si="10"/>
        <v>27230.273375472305</v>
      </c>
      <c r="BK47" s="237">
        <f t="shared" si="11"/>
        <v>121195.22644545401</v>
      </c>
    </row>
    <row r="48" spans="1:63">
      <c r="A48">
        <v>44</v>
      </c>
      <c r="B48" s="171" t="s">
        <v>173</v>
      </c>
      <c r="C48" s="55" t="s">
        <v>1100</v>
      </c>
      <c r="D48" s="4" t="s">
        <v>1095</v>
      </c>
      <c r="E48" s="4">
        <v>12.333333333333334</v>
      </c>
      <c r="F48" s="2">
        <v>1</v>
      </c>
      <c r="G48" s="2">
        <v>13</v>
      </c>
      <c r="H48" s="2">
        <v>1</v>
      </c>
      <c r="I48" s="2">
        <v>13.333333333333334</v>
      </c>
      <c r="J48" s="2">
        <v>1</v>
      </c>
      <c r="K48" s="2">
        <v>15.666666666666666</v>
      </c>
      <c r="L48" s="2">
        <v>1</v>
      </c>
      <c r="M48" s="2">
        <v>12.333333333333334</v>
      </c>
      <c r="N48" s="2">
        <v>4</v>
      </c>
      <c r="O48" s="2">
        <v>54.333333333333336</v>
      </c>
      <c r="P48" s="2">
        <v>1</v>
      </c>
      <c r="Q48" s="2">
        <v>12.666666666666666</v>
      </c>
      <c r="R48" s="2">
        <v>1</v>
      </c>
      <c r="S48" s="2">
        <v>15.333333333333334</v>
      </c>
      <c r="T48" s="2">
        <v>1</v>
      </c>
      <c r="U48" s="2">
        <v>13.333333333333334</v>
      </c>
      <c r="V48" s="2">
        <v>1</v>
      </c>
      <c r="W48" s="2">
        <v>10.666666666666666</v>
      </c>
      <c r="X48" s="2">
        <v>1</v>
      </c>
      <c r="Y48" s="2">
        <v>10.666666666666666</v>
      </c>
      <c r="Z48" s="2">
        <v>5</v>
      </c>
      <c r="AA48" s="2">
        <v>62.666666666666664</v>
      </c>
      <c r="AB48" s="2">
        <v>1</v>
      </c>
      <c r="AC48" s="2">
        <v>13</v>
      </c>
      <c r="AD48" s="2">
        <v>1</v>
      </c>
      <c r="AE48" s="2">
        <v>14</v>
      </c>
      <c r="AF48" s="2">
        <v>1</v>
      </c>
      <c r="AG48" s="2">
        <v>10.666666666666666</v>
      </c>
      <c r="AH48" s="2">
        <v>3</v>
      </c>
      <c r="AI48" s="2">
        <v>37.666666666666664</v>
      </c>
      <c r="AJ48" s="2">
        <v>12</v>
      </c>
      <c r="AK48" s="2">
        <v>154.66666666666666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24">
        <f>E48*Norms!$E$36/1000</f>
        <v>1321.4394360724737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7460.9966366097478</v>
      </c>
      <c r="AS48" s="229">
        <f>AM48*IF(AL48="t",(Z48*Norms!$D$50*Norms!$E$34*12+AA48*Norms!$E$35),0)/1000</f>
        <v>12080.502534583913</v>
      </c>
      <c r="AT48" s="229">
        <f>AM48*IF(AL48="t",(AH48*Norms!$D$54)*Norms!$E$34*12+AI48*Norms!$E$35,0)/1000</f>
        <v>7494.7121133886885</v>
      </c>
      <c r="AU48" s="138">
        <f>IF(AK48&lt;=100,Norms!$G$7,IF(AK48&lt;=300,Norms!$H$7,Norms!$I$7))</f>
        <v>16738.5</v>
      </c>
      <c r="AV48" s="139">
        <f t="shared" si="2"/>
        <v>43774.71128458235</v>
      </c>
      <c r="AW48" s="132"/>
      <c r="AX48" s="132"/>
      <c r="AY48" s="134">
        <f t="shared" si="12"/>
        <v>66.666666666666671</v>
      </c>
      <c r="AZ48" s="134">
        <f>IF(AY48&lt;Snund!$B$5,Snund!$B$3*Snund!$B$4*$AX$3+Snund!$B$7*$AW$3*AY48/1000,AY48*Snund!$B$8*$AW$3/1000)</f>
        <v>0</v>
      </c>
      <c r="BA48" s="134">
        <f t="shared" si="3"/>
        <v>0</v>
      </c>
      <c r="BB48" s="134">
        <f t="shared" si="4"/>
        <v>0</v>
      </c>
      <c r="BC48" s="134">
        <f t="shared" si="5"/>
        <v>0</v>
      </c>
      <c r="BD48" s="176">
        <f>AA48*0.1*'Dasagirq_10%'!$B$3/1000</f>
        <v>41.660800000000002</v>
      </c>
      <c r="BE48" s="176">
        <f>AI48*0.1*'Dasagirq_10%'!$B$4/1000</f>
        <v>30.447096666666667</v>
      </c>
      <c r="BF48" s="231">
        <f t="shared" si="6"/>
        <v>72.107896666666676</v>
      </c>
      <c r="BG48" s="234">
        <f t="shared" si="7"/>
        <v>1321.4394360724737</v>
      </c>
      <c r="BH48" s="234">
        <f t="shared" si="8"/>
        <v>13040.496636609747</v>
      </c>
      <c r="BI48" s="234">
        <f t="shared" si="9"/>
        <v>19096.538334583915</v>
      </c>
      <c r="BJ48" s="234">
        <f t="shared" si="10"/>
        <v>11709.784210055355</v>
      </c>
      <c r="BK48" s="237">
        <f t="shared" si="11"/>
        <v>43846.819181249019</v>
      </c>
    </row>
    <row r="49" spans="1:63">
      <c r="A49">
        <v>45</v>
      </c>
      <c r="B49" s="171" t="s">
        <v>174</v>
      </c>
      <c r="C49" s="55" t="s">
        <v>1100</v>
      </c>
      <c r="D49" s="4" t="s">
        <v>1095</v>
      </c>
      <c r="E49" s="4">
        <v>23.333333333333332</v>
      </c>
      <c r="F49" s="2">
        <v>1</v>
      </c>
      <c r="G49" s="2">
        <v>25.666666666666668</v>
      </c>
      <c r="H49" s="2">
        <v>1</v>
      </c>
      <c r="I49" s="2">
        <v>30.666666666666668</v>
      </c>
      <c r="J49" s="2">
        <v>1</v>
      </c>
      <c r="K49" s="2">
        <v>26.333333333333332</v>
      </c>
      <c r="L49" s="2">
        <v>1</v>
      </c>
      <c r="M49" s="2">
        <v>23</v>
      </c>
      <c r="N49" s="2">
        <v>4</v>
      </c>
      <c r="O49" s="2">
        <v>105.66666666666667</v>
      </c>
      <c r="P49" s="2">
        <v>1</v>
      </c>
      <c r="Q49" s="2">
        <v>21</v>
      </c>
      <c r="R49" s="2">
        <v>1</v>
      </c>
      <c r="S49" s="2">
        <v>16.666666666666668</v>
      </c>
      <c r="T49" s="2">
        <v>1</v>
      </c>
      <c r="U49" s="2">
        <v>20.333333333333332</v>
      </c>
      <c r="V49" s="2">
        <v>1</v>
      </c>
      <c r="W49" s="2">
        <v>22.333333333333332</v>
      </c>
      <c r="X49" s="2">
        <v>1</v>
      </c>
      <c r="Y49" s="2">
        <v>17.333333333333332</v>
      </c>
      <c r="Z49" s="2">
        <v>5</v>
      </c>
      <c r="AA49" s="2">
        <v>97.666666666666657</v>
      </c>
      <c r="AB49" s="2">
        <v>1</v>
      </c>
      <c r="AC49" s="2">
        <v>15.666666666666666</v>
      </c>
      <c r="AD49" s="2">
        <v>1</v>
      </c>
      <c r="AE49" s="2">
        <v>16</v>
      </c>
      <c r="AF49" s="2">
        <v>1</v>
      </c>
      <c r="AG49" s="2">
        <v>10.666666666666666</v>
      </c>
      <c r="AH49" s="2">
        <v>3</v>
      </c>
      <c r="AI49" s="2">
        <v>42.333333333333329</v>
      </c>
      <c r="AJ49" s="2">
        <v>12</v>
      </c>
      <c r="AK49" s="2">
        <v>245.66666666666663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24">
        <f>E49*Norms!$E$36/1000</f>
        <v>2500.0205547317073</v>
      </c>
      <c r="AO49" s="138">
        <f>AM49*IF(AL49="k",(O49*Norms!$H$40)*Norms!$E$36,0)/1000</f>
        <v>11321.521654999302</v>
      </c>
      <c r="AP49" s="138">
        <f>AM49*IF(AL49="k",(AA49*Norms!$H$41)*Norms!$E$36,0)/1000</f>
        <v>14009.444629267398</v>
      </c>
      <c r="AQ49" s="138">
        <f>AM49*IF(AL49="k",(AI49*Norms!$H$42)*Norms!$E$36,0)/1000</f>
        <v>7553.4148725351661</v>
      </c>
      <c r="AR49" s="229">
        <f>AM49*IF(AL49="t",(N49*Norms!$D$44)*Norms!$E$34*12+O49*Norms!$E$35,0)/1000</f>
        <v>0</v>
      </c>
      <c r="AS49" s="229">
        <f>AM49*IF(AL49="t",(Z49*Norms!$D$50*Norms!$E$34*12+AA49*Norms!$E$35),0)/1000</f>
        <v>0</v>
      </c>
      <c r="AT49" s="229">
        <f>AM49*IF(AL49="t",(AH49*Norms!$D$54)*Norms!$E$34*12+AI49*Norms!$E$35,0)/1000</f>
        <v>0</v>
      </c>
      <c r="AU49" s="138">
        <f>IF(AK49&lt;=100,Norms!$G$7,IF(AK49&lt;=300,Norms!$H$7,Norms!$I$7))</f>
        <v>16738.5</v>
      </c>
      <c r="AV49" s="139">
        <f t="shared" si="2"/>
        <v>49622.881156801872</v>
      </c>
      <c r="AW49" s="132"/>
      <c r="AX49" s="132"/>
      <c r="AY49" s="134">
        <f t="shared" si="12"/>
        <v>129</v>
      </c>
      <c r="AZ49" s="134">
        <f>IF(AY49&lt;Snund!$B$5,Snund!$B$3*Snund!$B$4*$AX$3+Snund!$B$7*$AW$3*AY49/1000,AY49*Snund!$B$8*$AW$3/1000)</f>
        <v>0</v>
      </c>
      <c r="BA49" s="134">
        <f t="shared" si="3"/>
        <v>0</v>
      </c>
      <c r="BB49" s="134">
        <f t="shared" si="4"/>
        <v>0</v>
      </c>
      <c r="BC49" s="134">
        <f t="shared" si="5"/>
        <v>0</v>
      </c>
      <c r="BD49" s="176">
        <f>AA49*0.1*'Dasagirq_10%'!$B$3/1000</f>
        <v>64.928799999999995</v>
      </c>
      <c r="BE49" s="176">
        <f>AI49*0.1*'Dasagirq_10%'!$B$4/1000</f>
        <v>34.219303333333336</v>
      </c>
      <c r="BF49" s="231">
        <f t="shared" si="6"/>
        <v>99.148103333333324</v>
      </c>
      <c r="BG49" s="234">
        <f t="shared" si="7"/>
        <v>2500.0205547317073</v>
      </c>
      <c r="BH49" s="234">
        <f t="shared" si="8"/>
        <v>16901.021654999302</v>
      </c>
      <c r="BI49" s="234">
        <f t="shared" si="9"/>
        <v>21048.748429267398</v>
      </c>
      <c r="BJ49" s="234">
        <f t="shared" si="10"/>
        <v>11772.259175868499</v>
      </c>
      <c r="BK49" s="237">
        <f t="shared" si="11"/>
        <v>49722.029260135198</v>
      </c>
    </row>
    <row r="50" spans="1:63">
      <c r="A50">
        <v>46</v>
      </c>
      <c r="B50" s="171" t="s">
        <v>175</v>
      </c>
      <c r="C50" s="55" t="s">
        <v>1100</v>
      </c>
      <c r="D50" s="4" t="s">
        <v>1095</v>
      </c>
      <c r="E50" s="4">
        <v>21.666666666666668</v>
      </c>
      <c r="F50" s="2">
        <v>1</v>
      </c>
      <c r="G50" s="2">
        <v>21.333333333333332</v>
      </c>
      <c r="H50" s="2">
        <v>1</v>
      </c>
      <c r="I50" s="2">
        <v>23.666666666666668</v>
      </c>
      <c r="J50" s="2">
        <v>1</v>
      </c>
      <c r="K50" s="2">
        <v>27.333333333333332</v>
      </c>
      <c r="L50" s="2">
        <v>1.6666666666666667</v>
      </c>
      <c r="M50" s="2">
        <v>33</v>
      </c>
      <c r="N50" s="2">
        <v>4.666666666666667</v>
      </c>
      <c r="O50" s="2">
        <v>105.33333333333333</v>
      </c>
      <c r="P50" s="2">
        <v>1.3333333333333333</v>
      </c>
      <c r="Q50" s="2">
        <v>30.666666666666668</v>
      </c>
      <c r="R50" s="2">
        <v>1</v>
      </c>
      <c r="S50" s="2">
        <v>25.333333333333332</v>
      </c>
      <c r="T50" s="2">
        <v>1</v>
      </c>
      <c r="U50" s="2">
        <v>25.333333333333332</v>
      </c>
      <c r="V50" s="2">
        <v>1</v>
      </c>
      <c r="W50" s="2">
        <v>25.333333333333332</v>
      </c>
      <c r="X50" s="2">
        <v>1</v>
      </c>
      <c r="Y50" s="2">
        <v>23</v>
      </c>
      <c r="Z50" s="2">
        <v>5.333333333333333</v>
      </c>
      <c r="AA50" s="2">
        <v>129.66666666666666</v>
      </c>
      <c r="AB50" s="2">
        <v>1</v>
      </c>
      <c r="AC50" s="2">
        <v>20.666666666666668</v>
      </c>
      <c r="AD50" s="2">
        <v>1.6666666666666667</v>
      </c>
      <c r="AE50" s="2">
        <v>27.333333333333332</v>
      </c>
      <c r="AF50" s="2">
        <v>1.3333333333333333</v>
      </c>
      <c r="AG50" s="2">
        <v>17.666666666666668</v>
      </c>
      <c r="AH50" s="2">
        <v>4</v>
      </c>
      <c r="AI50" s="2">
        <v>65.666666666666671</v>
      </c>
      <c r="AJ50" s="2">
        <v>14</v>
      </c>
      <c r="AK50" s="2">
        <v>300.66666666666669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24">
        <f>E50*Norms!$E$36/1000</f>
        <v>2321.4476579651568</v>
      </c>
      <c r="AO50" s="138">
        <f>AM50*IF(AL50="k",(O50*Norms!$H$40)*Norms!$E$36,0)/1000</f>
        <v>11285.807075645991</v>
      </c>
      <c r="AP50" s="138">
        <f>AM50*IF(AL50="k",(AA50*Norms!$H$41)*Norms!$E$36,0)/1000</f>
        <v>18599.569832030778</v>
      </c>
      <c r="AQ50" s="138">
        <f>AM50*IF(AL50="k",(AI50*Norms!$H$42)*Norms!$E$36,0)/1000</f>
        <v>11716.714408578175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21670.5</v>
      </c>
      <c r="AV50" s="139">
        <f t="shared" si="2"/>
        <v>63272.591316254948</v>
      </c>
      <c r="AW50" s="132"/>
      <c r="AX50" s="132"/>
      <c r="AY50" s="134">
        <f t="shared" si="12"/>
        <v>127</v>
      </c>
      <c r="AZ50" s="134">
        <f>IF(AY50&lt;Snund!$B$5,Snund!$B$3*Snund!$B$4*$AX$3+Snund!$B$7*$AW$3*AY50/1000,AY50*Snund!$B$8*$AW$3/1000)</f>
        <v>0</v>
      </c>
      <c r="BA50" s="134">
        <f t="shared" si="3"/>
        <v>0</v>
      </c>
      <c r="BB50" s="134">
        <f t="shared" si="4"/>
        <v>0</v>
      </c>
      <c r="BC50" s="134">
        <f t="shared" si="5"/>
        <v>0</v>
      </c>
      <c r="BD50" s="176">
        <f>AA50*0.1*'Dasagirq_10%'!$B$3/1000</f>
        <v>86.202399999999997</v>
      </c>
      <c r="BE50" s="176">
        <f>AI50*0.1*'Dasagirq_10%'!$B$4/1000</f>
        <v>53.080336666666668</v>
      </c>
      <c r="BF50" s="231">
        <f t="shared" si="6"/>
        <v>139.28273666666666</v>
      </c>
      <c r="BG50" s="234">
        <f t="shared" si="7"/>
        <v>2321.4476579651568</v>
      </c>
      <c r="BH50" s="234">
        <f t="shared" si="8"/>
        <v>18509.307075645993</v>
      </c>
      <c r="BI50" s="234">
        <f t="shared" si="9"/>
        <v>26941.200803459349</v>
      </c>
      <c r="BJ50" s="234">
        <f t="shared" si="10"/>
        <v>17961.36617381627</v>
      </c>
      <c r="BK50" s="237">
        <f t="shared" si="11"/>
        <v>63411.874052921608</v>
      </c>
    </row>
    <row r="51" spans="1:63">
      <c r="A51">
        <v>47</v>
      </c>
      <c r="B51" s="171" t="s">
        <v>176</v>
      </c>
      <c r="C51" s="154" t="s">
        <v>1099</v>
      </c>
      <c r="D51" s="4" t="s">
        <v>1095</v>
      </c>
      <c r="E51" s="4">
        <v>0</v>
      </c>
      <c r="F51" s="2">
        <v>2</v>
      </c>
      <c r="G51" s="2">
        <v>62.333333333333336</v>
      </c>
      <c r="H51" s="2">
        <v>2</v>
      </c>
      <c r="I51" s="2">
        <v>63.333333333333336</v>
      </c>
      <c r="J51" s="2">
        <v>2.6666666666666665</v>
      </c>
      <c r="K51" s="2">
        <v>68.666666666666671</v>
      </c>
      <c r="L51" s="2">
        <v>1.6666666666666667</v>
      </c>
      <c r="M51" s="2">
        <v>46.333333333333336</v>
      </c>
      <c r="N51" s="2">
        <v>8.3333333333333321</v>
      </c>
      <c r="O51" s="2">
        <v>240.66666666666669</v>
      </c>
      <c r="P51" s="2">
        <v>1.6666666666666667</v>
      </c>
      <c r="Q51" s="2">
        <v>53.666666666666664</v>
      </c>
      <c r="R51" s="2">
        <v>2</v>
      </c>
      <c r="S51" s="2">
        <v>54.666666666666664</v>
      </c>
      <c r="T51" s="2">
        <v>2</v>
      </c>
      <c r="U51" s="2">
        <v>58.666666666666664</v>
      </c>
      <c r="V51" s="2">
        <v>2</v>
      </c>
      <c r="W51" s="2">
        <v>57.666666666666664</v>
      </c>
      <c r="X51" s="2">
        <v>2</v>
      </c>
      <c r="Y51" s="2">
        <v>55</v>
      </c>
      <c r="Z51" s="2">
        <v>9.6666666666666679</v>
      </c>
      <c r="AA51" s="2">
        <v>279.66666666666663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18</v>
      </c>
      <c r="AK51" s="2">
        <v>520.33333333333326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25785.926293089891</v>
      </c>
      <c r="AP51" s="138">
        <f>AM51*IF(AL51="k",(AA51*Norms!$H$41)*Norms!$E$36,0)/1000</f>
        <v>40115.781719984116</v>
      </c>
      <c r="AQ51" s="138">
        <f>AM51*IF(AL51="k",(AI51*Norms!$H$42)*Norms!$E$36,0)/1000</f>
        <v>0</v>
      </c>
      <c r="AR51" s="229">
        <f>AM51*IF(AL51="t",(N51*Norms!$D$44)*Norms!$E$34*12+O51*Norms!$E$35,0)/1000</f>
        <v>0</v>
      </c>
      <c r="AS51" s="229">
        <f>AM51*IF(AL51="t",(Z51*Norms!$D$50*Norms!$E$34*12+AA51*Norms!$E$35),0)/1000</f>
        <v>0</v>
      </c>
      <c r="AT51" s="229">
        <f>AM51*IF(AL51="t",(AH51*Norms!$D$54)*Norms!$E$34*12+AI51*Norms!$E$35,0)/1000</f>
        <v>0</v>
      </c>
      <c r="AU51" s="138">
        <f>IF(AK51&lt;=100,Norms!$G$7,IF(AK51&lt;=300,Norms!$H$7,Norms!$I$7))</f>
        <v>21670.5</v>
      </c>
      <c r="AV51" s="139">
        <f t="shared" si="2"/>
        <v>87572.208013074007</v>
      </c>
      <c r="AW51" s="132"/>
      <c r="AX51" s="132"/>
      <c r="AY51" s="134">
        <f t="shared" si="12"/>
        <v>240.66666666666669</v>
      </c>
      <c r="AZ51" s="134">
        <f>IF(AY51&lt;Snund!$B$5,Snund!$B$3*Snund!$B$4*$AX$3+Snund!$B$7*$AW$3*AY51/1000,AY51*Snund!$B$8*$AW$3/1000)</f>
        <v>0</v>
      </c>
      <c r="BA51" s="134">
        <f t="shared" si="3"/>
        <v>0</v>
      </c>
      <c r="BB51" s="134">
        <f t="shared" si="4"/>
        <v>0</v>
      </c>
      <c r="BC51" s="134">
        <f t="shared" si="5"/>
        <v>0</v>
      </c>
      <c r="BD51" s="176">
        <f>AA51*0.1*'Dasagirq_10%'!$B$3/1000</f>
        <v>185.92239999999998</v>
      </c>
      <c r="BE51" s="176">
        <f>AI51*0.1*'Dasagirq_10%'!$B$4/1000</f>
        <v>0</v>
      </c>
      <c r="BF51" s="231">
        <f t="shared" si="6"/>
        <v>185.92239999999998</v>
      </c>
      <c r="BG51" s="234">
        <f t="shared" si="7"/>
        <v>0</v>
      </c>
      <c r="BH51" s="234">
        <f t="shared" si="8"/>
        <v>35818.565181978782</v>
      </c>
      <c r="BI51" s="234">
        <f t="shared" si="9"/>
        <v>51939.565231095236</v>
      </c>
      <c r="BJ51" s="234">
        <f t="shared" si="10"/>
        <v>0</v>
      </c>
      <c r="BK51" s="237">
        <f t="shared" si="11"/>
        <v>87758.130413074017</v>
      </c>
    </row>
    <row r="52" spans="1:63">
      <c r="A52">
        <v>48</v>
      </c>
      <c r="B52" s="171" t="s">
        <v>177</v>
      </c>
      <c r="C52" s="154" t="s">
        <v>1099</v>
      </c>
      <c r="D52" s="4" t="s">
        <v>1095</v>
      </c>
      <c r="E52" s="4">
        <v>0</v>
      </c>
      <c r="F52" s="2">
        <v>2</v>
      </c>
      <c r="G52" s="2">
        <v>54.666666666666664</v>
      </c>
      <c r="H52" s="2">
        <v>2</v>
      </c>
      <c r="I52" s="2">
        <v>58.333333333333336</v>
      </c>
      <c r="J52" s="2">
        <v>2</v>
      </c>
      <c r="K52" s="2">
        <v>48</v>
      </c>
      <c r="L52" s="2">
        <v>2</v>
      </c>
      <c r="M52" s="2">
        <v>52</v>
      </c>
      <c r="N52" s="2">
        <v>8</v>
      </c>
      <c r="O52" s="2">
        <v>213</v>
      </c>
      <c r="P52" s="2">
        <v>2</v>
      </c>
      <c r="Q52" s="2">
        <v>54.333333333333336</v>
      </c>
      <c r="R52" s="2">
        <v>2</v>
      </c>
      <c r="S52" s="2">
        <v>43.666666666666664</v>
      </c>
      <c r="T52" s="2">
        <v>2</v>
      </c>
      <c r="U52" s="2">
        <v>51</v>
      </c>
      <c r="V52" s="2">
        <v>1.3333333333333333</v>
      </c>
      <c r="W52" s="2">
        <v>42.333333333333336</v>
      </c>
      <c r="X52" s="2">
        <v>1.6666666666666667</v>
      </c>
      <c r="Y52" s="2">
        <v>37.666666666666664</v>
      </c>
      <c r="Z52" s="2">
        <v>9</v>
      </c>
      <c r="AA52" s="2">
        <v>229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17</v>
      </c>
      <c r="AK52" s="2">
        <v>442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22821.616206765153</v>
      </c>
      <c r="AP52" s="138">
        <f>AM52*IF(AL52="k",(AA52*Norms!$H$41)*Norms!$E$36,0)/1000</f>
        <v>32848.08348227544</v>
      </c>
      <c r="AQ52" s="138">
        <f>AM52*IF(AL52="k",(AI52*Norms!$H$42)*Norms!$E$36,0)/1000</f>
        <v>0</v>
      </c>
      <c r="AR52" s="229">
        <f>AM52*IF(AL52="t",(N52*Norms!$D$44)*Norms!$E$34*12+O52*Norms!$E$35,0)/1000</f>
        <v>0</v>
      </c>
      <c r="AS52" s="229">
        <f>AM52*IF(AL52="t",(Z52*Norms!$D$50*Norms!$E$34*12+AA52*Norms!$E$35),0)/1000</f>
        <v>0</v>
      </c>
      <c r="AT52" s="229">
        <f>AM52*IF(AL52="t",(AH52*Norms!$D$54)*Norms!$E$34*12+AI52*Norms!$E$35,0)/1000</f>
        <v>0</v>
      </c>
      <c r="AU52" s="138">
        <f>IF(AK52&lt;=100,Norms!$G$7,IF(AK52&lt;=300,Norms!$H$7,Norms!$I$7))</f>
        <v>21670.5</v>
      </c>
      <c r="AV52" s="139">
        <f t="shared" si="2"/>
        <v>77340.199689040601</v>
      </c>
      <c r="AW52" s="132"/>
      <c r="AX52" s="132"/>
      <c r="AY52" s="134">
        <f t="shared" si="12"/>
        <v>213</v>
      </c>
      <c r="AZ52" s="134">
        <f>IF(AY52&lt;Snund!$B$5,Snund!$B$3*Snund!$B$4*$AX$3+Snund!$B$7*$AW$3*AY52/1000,AY52*Snund!$B$8*$AW$3/1000)</f>
        <v>0</v>
      </c>
      <c r="BA52" s="134">
        <f t="shared" si="3"/>
        <v>0</v>
      </c>
      <c r="BB52" s="134">
        <f t="shared" si="4"/>
        <v>0</v>
      </c>
      <c r="BC52" s="134">
        <f t="shared" si="5"/>
        <v>0</v>
      </c>
      <c r="BD52" s="176">
        <f>AA52*0.1*'Dasagirq_10%'!$B$3/1000</f>
        <v>152.23920000000001</v>
      </c>
      <c r="BE52" s="176">
        <f>AI52*0.1*'Dasagirq_10%'!$B$4/1000</f>
        <v>0</v>
      </c>
      <c r="BF52" s="231">
        <f t="shared" si="6"/>
        <v>152.23920000000001</v>
      </c>
      <c r="BG52" s="234">
        <f t="shared" si="7"/>
        <v>0</v>
      </c>
      <c r="BH52" s="234">
        <f t="shared" si="8"/>
        <v>33019.498559706328</v>
      </c>
      <c r="BI52" s="234">
        <f t="shared" si="9"/>
        <v>44472.940329334269</v>
      </c>
      <c r="BJ52" s="234">
        <f t="shared" si="10"/>
        <v>0</v>
      </c>
      <c r="BK52" s="237">
        <f t="shared" si="11"/>
        <v>77492.438889040597</v>
      </c>
    </row>
    <row r="53" spans="1:63">
      <c r="A53">
        <v>49</v>
      </c>
      <c r="B53" s="171" t="s">
        <v>178</v>
      </c>
      <c r="C53" s="154" t="s">
        <v>1099</v>
      </c>
      <c r="D53" s="4" t="s">
        <v>1095</v>
      </c>
      <c r="E53" s="4">
        <v>0</v>
      </c>
      <c r="F53" s="2">
        <v>3</v>
      </c>
      <c r="G53" s="2">
        <v>103.66666666666667</v>
      </c>
      <c r="H53" s="2">
        <v>4.333333333333333</v>
      </c>
      <c r="I53" s="2">
        <v>132.33333333333334</v>
      </c>
      <c r="J53" s="2">
        <v>3.6666666666666665</v>
      </c>
      <c r="K53" s="2">
        <v>118.33333333333333</v>
      </c>
      <c r="L53" s="2">
        <v>4.333333333333333</v>
      </c>
      <c r="M53" s="2">
        <v>144.66666666666666</v>
      </c>
      <c r="N53" s="2">
        <v>15.333333333333332</v>
      </c>
      <c r="O53" s="2">
        <v>499</v>
      </c>
      <c r="P53" s="2">
        <v>5</v>
      </c>
      <c r="Q53" s="2">
        <v>163</v>
      </c>
      <c r="R53" s="2">
        <v>5</v>
      </c>
      <c r="S53" s="2">
        <v>147.33333333333334</v>
      </c>
      <c r="T53" s="2">
        <v>5</v>
      </c>
      <c r="U53" s="2">
        <v>156</v>
      </c>
      <c r="V53" s="2">
        <v>5</v>
      </c>
      <c r="W53" s="2">
        <v>147.33333333333334</v>
      </c>
      <c r="X53" s="2">
        <v>4.333333333333333</v>
      </c>
      <c r="Y53" s="2">
        <v>139</v>
      </c>
      <c r="Z53" s="2">
        <v>24.333333333333332</v>
      </c>
      <c r="AA53" s="2">
        <v>752.66666666666674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39.666666666666664</v>
      </c>
      <c r="AK53" s="2">
        <v>1251.6666666666667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24">
        <f>E53*Norms!$E$36/1000</f>
        <v>0</v>
      </c>
      <c r="AO53" s="138">
        <f>AM53*IF(AL53="k",(O53*Norms!$H$40)*Norms!$E$36,0)/1000</f>
        <v>53464.725291905219</v>
      </c>
      <c r="AP53" s="138">
        <f>AM53*IF(AL53="k",(AA53*Norms!$H$41)*Norms!$E$36,0)/1000</f>
        <v>107963.56987333034</v>
      </c>
      <c r="AQ53" s="138">
        <f>AM53*IF(AL53="k",(AI53*Norms!$H$42)*Norms!$E$36,0)/1000</f>
        <v>0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21670.5</v>
      </c>
      <c r="AV53" s="139">
        <f t="shared" si="2"/>
        <v>183098.79516523556</v>
      </c>
      <c r="AW53" s="132"/>
      <c r="AX53" s="132"/>
      <c r="AY53" s="134">
        <f t="shared" si="12"/>
        <v>499</v>
      </c>
      <c r="AZ53" s="134">
        <f>IF(AY53&lt;Snund!$B$5,Snund!$B$3*Snund!$B$4*$AX$3+Snund!$B$7*$AW$3*AY53/1000,AY53*Snund!$B$8*$AW$3/1000)</f>
        <v>0</v>
      </c>
      <c r="BA53" s="134">
        <f t="shared" si="3"/>
        <v>0</v>
      </c>
      <c r="BB53" s="134">
        <f t="shared" si="4"/>
        <v>0</v>
      </c>
      <c r="BC53" s="134">
        <f t="shared" si="5"/>
        <v>0</v>
      </c>
      <c r="BD53" s="176">
        <f>AA53*0.1*'Dasagirq_10%'!$B$3/1000</f>
        <v>500.3728000000001</v>
      </c>
      <c r="BE53" s="176">
        <f>AI53*0.1*'Dasagirq_10%'!$B$4/1000</f>
        <v>0</v>
      </c>
      <c r="BF53" s="231">
        <f t="shared" si="6"/>
        <v>500.3728000000001</v>
      </c>
      <c r="BG53" s="234">
        <f t="shared" si="7"/>
        <v>0</v>
      </c>
      <c r="BH53" s="234">
        <f t="shared" si="8"/>
        <v>61841.557224678327</v>
      </c>
      <c r="BI53" s="234">
        <f t="shared" si="9"/>
        <v>121757.61074055723</v>
      </c>
      <c r="BJ53" s="234">
        <f t="shared" si="10"/>
        <v>0</v>
      </c>
      <c r="BK53" s="237">
        <f t="shared" si="11"/>
        <v>183599.16796523554</v>
      </c>
    </row>
    <row r="54" spans="1:63">
      <c r="A54">
        <v>50</v>
      </c>
      <c r="B54" s="171" t="s">
        <v>179</v>
      </c>
      <c r="C54" s="154" t="s">
        <v>1099</v>
      </c>
      <c r="D54" s="4" t="s">
        <v>1095</v>
      </c>
      <c r="E54" s="4">
        <v>90.666666666666671</v>
      </c>
      <c r="F54" s="2">
        <v>2</v>
      </c>
      <c r="G54" s="2">
        <v>57.333333333333336</v>
      </c>
      <c r="H54" s="2">
        <v>2</v>
      </c>
      <c r="I54" s="2">
        <v>53.333333333333336</v>
      </c>
      <c r="J54" s="2">
        <v>2</v>
      </c>
      <c r="K54" s="2">
        <v>50</v>
      </c>
      <c r="L54" s="2">
        <v>2</v>
      </c>
      <c r="M54" s="2">
        <v>51</v>
      </c>
      <c r="N54" s="2">
        <v>8</v>
      </c>
      <c r="O54" s="2">
        <v>211.66666666666669</v>
      </c>
      <c r="P54" s="2">
        <v>2</v>
      </c>
      <c r="Q54" s="2">
        <v>44.666666666666664</v>
      </c>
      <c r="R54" s="2">
        <v>2</v>
      </c>
      <c r="S54" s="2">
        <v>43.666666666666664</v>
      </c>
      <c r="T54" s="2">
        <v>2</v>
      </c>
      <c r="U54" s="2">
        <v>41.666666666666664</v>
      </c>
      <c r="V54" s="2">
        <v>2</v>
      </c>
      <c r="W54" s="2">
        <v>40</v>
      </c>
      <c r="X54" s="2">
        <v>1.3333333333333333</v>
      </c>
      <c r="Y54" s="2">
        <v>27.333333333333332</v>
      </c>
      <c r="Z54" s="2">
        <v>9.3333333333333339</v>
      </c>
      <c r="AA54" s="2">
        <v>197.33333333333334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17.333333333333336</v>
      </c>
      <c r="AK54" s="2">
        <v>409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24">
        <f>E54*Norms!$E$36/1000</f>
        <v>9714.3655841003474</v>
      </c>
      <c r="AO54" s="138">
        <f>AM54*IF(AL54="k",(O54*Norms!$H$40)*Norms!$E$36,0)/1000</f>
        <v>22678.757889351917</v>
      </c>
      <c r="AP54" s="138">
        <f>AM54*IF(AL54="k",(AA54*Norms!$H$41)*Norms!$E$36,0)/1000</f>
        <v>28305.77208370751</v>
      </c>
      <c r="AQ54" s="138">
        <f>AM54*IF(AL54="k",(AI54*Norms!$H$42)*Norms!$E$36,0)/1000</f>
        <v>0</v>
      </c>
      <c r="AR54" s="229">
        <f>AM54*IF(AL54="t",(N54*Norms!$D$44)*Norms!$E$34*12+O54*Norms!$E$35,0)/1000</f>
        <v>0</v>
      </c>
      <c r="AS54" s="229">
        <f>AM54*IF(AL54="t",(Z54*Norms!$D$50*Norms!$E$34*12+AA54*Norms!$E$35),0)/1000</f>
        <v>0</v>
      </c>
      <c r="AT54" s="229">
        <f>AM54*IF(AL54="t",(AH54*Norms!$D$54)*Norms!$E$34*12+AI54*Norms!$E$35,0)/1000</f>
        <v>0</v>
      </c>
      <c r="AU54" s="138">
        <f>IF(AK54&lt;=100,Norms!$G$7,IF(AK54&lt;=300,Norms!$H$7,Norms!$I$7))</f>
        <v>21670.5</v>
      </c>
      <c r="AV54" s="139">
        <f t="shared" si="2"/>
        <v>72655.029973059427</v>
      </c>
      <c r="AW54" s="132"/>
      <c r="AX54" s="132"/>
      <c r="AY54" s="134">
        <f t="shared" si="12"/>
        <v>302.33333333333337</v>
      </c>
      <c r="AZ54" s="134">
        <f>IF(AY54&lt;Snund!$B$5,Snund!$B$3*Snund!$B$4*$AX$3+Snund!$B$7*$AW$3*AY54/1000,AY54*Snund!$B$8*$AW$3/1000)</f>
        <v>0</v>
      </c>
      <c r="BA54" s="134">
        <f t="shared" si="3"/>
        <v>0</v>
      </c>
      <c r="BB54" s="134">
        <f t="shared" si="4"/>
        <v>0</v>
      </c>
      <c r="BC54" s="134">
        <f t="shared" si="5"/>
        <v>0</v>
      </c>
      <c r="BD54" s="176">
        <f>AA54*0.1*'Dasagirq_10%'!$B$3/1000</f>
        <v>131.18720000000002</v>
      </c>
      <c r="BE54" s="176">
        <f>AI54*0.1*'Dasagirq_10%'!$B$4/1000</f>
        <v>0</v>
      </c>
      <c r="BF54" s="231">
        <f t="shared" si="6"/>
        <v>131.18720000000002</v>
      </c>
      <c r="BG54" s="234">
        <f t="shared" si="7"/>
        <v>9714.3655841003474</v>
      </c>
      <c r="BH54" s="234">
        <f t="shared" si="8"/>
        <v>32680.527120121144</v>
      </c>
      <c r="BI54" s="234">
        <f t="shared" si="9"/>
        <v>40105.690052938276</v>
      </c>
      <c r="BJ54" s="234">
        <f t="shared" si="10"/>
        <v>0</v>
      </c>
      <c r="BK54" s="237">
        <f t="shared" si="11"/>
        <v>72786.217173059413</v>
      </c>
    </row>
    <row r="55" spans="1:63">
      <c r="A55">
        <v>51</v>
      </c>
      <c r="B55" s="171" t="s">
        <v>180</v>
      </c>
      <c r="C55" s="154" t="s">
        <v>1099</v>
      </c>
      <c r="D55" s="4" t="s">
        <v>1095</v>
      </c>
      <c r="E55" s="4">
        <v>49.333333333333336</v>
      </c>
      <c r="F55" s="2">
        <v>2</v>
      </c>
      <c r="G55" s="2">
        <v>54</v>
      </c>
      <c r="H55" s="2">
        <v>1.3333333333333333</v>
      </c>
      <c r="I55" s="2">
        <v>38.333333333333336</v>
      </c>
      <c r="J55" s="2">
        <v>1.6666666666666667</v>
      </c>
      <c r="K55" s="2">
        <v>37.333333333333336</v>
      </c>
      <c r="L55" s="2">
        <v>1.3333333333333333</v>
      </c>
      <c r="M55" s="2">
        <v>37</v>
      </c>
      <c r="N55" s="2">
        <v>6.333333333333333</v>
      </c>
      <c r="O55" s="2">
        <v>166.66666666666669</v>
      </c>
      <c r="P55" s="2">
        <v>1.6666666666666667</v>
      </c>
      <c r="Q55" s="2">
        <v>39</v>
      </c>
      <c r="R55" s="2">
        <v>1.3333333333333333</v>
      </c>
      <c r="S55" s="2">
        <v>28.333333333333332</v>
      </c>
      <c r="T55" s="2">
        <v>1.6666666666666667</v>
      </c>
      <c r="U55" s="2">
        <v>38</v>
      </c>
      <c r="V55" s="2">
        <v>1.3333333333333333</v>
      </c>
      <c r="W55" s="2">
        <v>36.666666666666664</v>
      </c>
      <c r="X55" s="2">
        <v>1</v>
      </c>
      <c r="Y55" s="2">
        <v>30.666666666666668</v>
      </c>
      <c r="Z55" s="2">
        <v>7</v>
      </c>
      <c r="AA55" s="2">
        <v>172.66666666666666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13.333333333333332</v>
      </c>
      <c r="AK55" s="2">
        <v>339.33333333333337</v>
      </c>
      <c r="AL55" s="3" t="str">
        <f t="shared" si="1"/>
        <v>k</v>
      </c>
      <c r="AM55" s="3">
        <f>IF(D55="հ",1,IF(D55="լ",Norms!$B$10,IF(D55="բլ",Norms!$B$11,IF(D55="Մ",Norms!$B$12))))</f>
        <v>1</v>
      </c>
      <c r="AN55" s="224">
        <f>E55*Norms!$E$36/1000</f>
        <v>5285.7577442898946</v>
      </c>
      <c r="AO55" s="138">
        <f>AM55*IF(AL55="k",(O55*Norms!$H$40)*Norms!$E$36,0)/1000</f>
        <v>17857.289676655051</v>
      </c>
      <c r="AP55" s="138">
        <f>AM55*IF(AL55="k",(AA55*Norms!$H$41)*Norms!$E$36,0)/1000</f>
        <v>24767.550573244069</v>
      </c>
      <c r="AQ55" s="138">
        <f>AM55*IF(AL55="k",(AI55*Norms!$H$42)*Norms!$E$36,0)/1000</f>
        <v>0</v>
      </c>
      <c r="AR55" s="229">
        <f>AM55*IF(AL55="t",(N55*Norms!$D$44)*Norms!$E$34*12+O55*Norms!$E$35,0)/1000</f>
        <v>0</v>
      </c>
      <c r="AS55" s="229">
        <f>AM55*IF(AL55="t",(Z55*Norms!$D$50*Norms!$E$34*12+AA55*Norms!$E$35),0)/1000</f>
        <v>0</v>
      </c>
      <c r="AT55" s="229">
        <f>AM55*IF(AL55="t",(AH55*Norms!$D$54)*Norms!$E$34*12+AI55*Norms!$E$35,0)/1000</f>
        <v>0</v>
      </c>
      <c r="AU55" s="138">
        <f>IF(AK55&lt;=100,Norms!$G$7,IF(AK55&lt;=300,Norms!$H$7,Norms!$I$7))</f>
        <v>21670.5</v>
      </c>
      <c r="AV55" s="139">
        <f t="shared" si="2"/>
        <v>64295.34024989912</v>
      </c>
      <c r="AW55" s="132"/>
      <c r="AX55" s="132"/>
      <c r="AY55" s="134">
        <f t="shared" si="12"/>
        <v>216.00000000000003</v>
      </c>
      <c r="AZ55" s="134">
        <f>IF(AY55&lt;Snund!$B$5,Snund!$B$3*Snund!$B$4*$AX$3+Snund!$B$7*$AW$3*AY55/1000,AY55*Snund!$B$8*$AW$3/1000)</f>
        <v>0</v>
      </c>
      <c r="BA55" s="134">
        <f t="shared" si="3"/>
        <v>0</v>
      </c>
      <c r="BB55" s="134">
        <f t="shared" si="4"/>
        <v>0</v>
      </c>
      <c r="BC55" s="134">
        <f t="shared" si="5"/>
        <v>0</v>
      </c>
      <c r="BD55" s="176">
        <f>AA55*0.1*'Dasagirq_10%'!$B$3/1000</f>
        <v>114.78879999999999</v>
      </c>
      <c r="BE55" s="176">
        <f>AI55*0.1*'Dasagirq_10%'!$B$4/1000</f>
        <v>0</v>
      </c>
      <c r="BF55" s="231">
        <f t="shared" si="6"/>
        <v>114.78879999999999</v>
      </c>
      <c r="BG55" s="234">
        <f t="shared" si="7"/>
        <v>5285.7577442898946</v>
      </c>
      <c r="BH55" s="234">
        <f t="shared" si="8"/>
        <v>28150.77717665505</v>
      </c>
      <c r="BI55" s="234">
        <f t="shared" si="9"/>
        <v>36259.351873244072</v>
      </c>
      <c r="BJ55" s="234">
        <f t="shared" si="10"/>
        <v>0</v>
      </c>
      <c r="BK55" s="237">
        <f t="shared" si="11"/>
        <v>64410.129049899122</v>
      </c>
    </row>
    <row r="56" spans="1:63">
      <c r="A56">
        <v>52</v>
      </c>
      <c r="B56" s="171" t="s">
        <v>181</v>
      </c>
      <c r="C56" s="154" t="s">
        <v>1099</v>
      </c>
      <c r="D56" s="4" t="s">
        <v>1095</v>
      </c>
      <c r="E56" s="4">
        <v>0</v>
      </c>
      <c r="F56" s="2">
        <v>3</v>
      </c>
      <c r="G56" s="2">
        <v>72.333333333333329</v>
      </c>
      <c r="H56" s="2">
        <v>3.6666666666666665</v>
      </c>
      <c r="I56" s="2">
        <v>77.333333333333329</v>
      </c>
      <c r="J56" s="2">
        <v>4</v>
      </c>
      <c r="K56" s="2">
        <v>81.666666666666671</v>
      </c>
      <c r="L56" s="2">
        <v>3.3333333333333335</v>
      </c>
      <c r="M56" s="2">
        <v>70.666666666666671</v>
      </c>
      <c r="N56" s="2">
        <v>14</v>
      </c>
      <c r="O56" s="2">
        <v>302</v>
      </c>
      <c r="P56" s="2">
        <v>3.6666666666666665</v>
      </c>
      <c r="Q56" s="2">
        <v>85.666666666666657</v>
      </c>
      <c r="R56" s="2">
        <v>3.3333333333333335</v>
      </c>
      <c r="S56" s="2">
        <v>80</v>
      </c>
      <c r="T56" s="2">
        <v>3</v>
      </c>
      <c r="U56" s="2">
        <v>71.333333333333329</v>
      </c>
      <c r="V56" s="2">
        <v>3</v>
      </c>
      <c r="W56" s="2">
        <v>76.333333333333343</v>
      </c>
      <c r="X56" s="2">
        <v>3</v>
      </c>
      <c r="Y56" s="2">
        <v>72.333333333333343</v>
      </c>
      <c r="Z56" s="2">
        <v>16</v>
      </c>
      <c r="AA56" s="2">
        <v>385.66666666666663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30</v>
      </c>
      <c r="AK56" s="2">
        <v>687.66666666666652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32357.40889409895</v>
      </c>
      <c r="AP56" s="138">
        <f>AM56*IF(AL56="k",(AA56*Norms!$H$41)*Norms!$E$36,0)/1000</f>
        <v>55320.571454137818</v>
      </c>
      <c r="AQ56" s="138">
        <f>AM56*IF(AL56="k",(AI56*Norms!$H$42)*Norms!$E$36,0)/1000</f>
        <v>0</v>
      </c>
      <c r="AR56" s="229">
        <f>AM56*IF(AL56="t",(N56*Norms!$D$44)*Norms!$E$34*12+O56*Norms!$E$35,0)/1000</f>
        <v>0</v>
      </c>
      <c r="AS56" s="229">
        <f>AM56*IF(AL56="t",(Z56*Norms!$D$50*Norms!$E$34*12+AA56*Norms!$E$35),0)/1000</f>
        <v>0</v>
      </c>
      <c r="AT56" s="229">
        <f>AM56*IF(AL56="t",(AH56*Norms!$D$54)*Norms!$E$34*12+AI56*Norms!$E$35,0)/1000</f>
        <v>0</v>
      </c>
      <c r="AU56" s="138">
        <f>IF(AK56&lt;=100,Norms!$G$7,IF(AK56&lt;=300,Norms!$H$7,Norms!$I$7))</f>
        <v>21670.5</v>
      </c>
      <c r="AV56" s="139">
        <f t="shared" si="2"/>
        <v>109348.48034823677</v>
      </c>
      <c r="AW56" s="132"/>
      <c r="AX56" s="132"/>
      <c r="AY56" s="134">
        <f t="shared" si="12"/>
        <v>302</v>
      </c>
      <c r="AZ56" s="134">
        <f>IF(AY56&lt;Snund!$B$5,Snund!$B$3*Snund!$B$4*$AX$3+Snund!$B$7*$AW$3*AY56/1000,AY56*Snund!$B$8*$AW$3/1000)</f>
        <v>0</v>
      </c>
      <c r="BA56" s="134">
        <f t="shared" si="3"/>
        <v>0</v>
      </c>
      <c r="BB56" s="134">
        <f t="shared" si="4"/>
        <v>0</v>
      </c>
      <c r="BC56" s="134">
        <f t="shared" si="5"/>
        <v>0</v>
      </c>
      <c r="BD56" s="176">
        <f>AA56*0.1*'Dasagirq_10%'!$B$3/1000</f>
        <v>256.39119999999997</v>
      </c>
      <c r="BE56" s="176">
        <f>AI56*0.1*'Dasagirq_10%'!$B$4/1000</f>
        <v>0</v>
      </c>
      <c r="BF56" s="231">
        <f t="shared" si="6"/>
        <v>256.39119999999997</v>
      </c>
      <c r="BG56" s="234">
        <f t="shared" si="7"/>
        <v>0</v>
      </c>
      <c r="BH56" s="234">
        <f t="shared" si="8"/>
        <v>42470.308894098947</v>
      </c>
      <c r="BI56" s="234">
        <f t="shared" si="9"/>
        <v>67134.562654137815</v>
      </c>
      <c r="BJ56" s="234">
        <f t="shared" si="10"/>
        <v>0</v>
      </c>
      <c r="BK56" s="237">
        <f t="shared" si="11"/>
        <v>109604.87154823676</v>
      </c>
    </row>
    <row r="57" spans="1:63">
      <c r="A57">
        <v>53</v>
      </c>
      <c r="B57" s="171" t="s">
        <v>182</v>
      </c>
      <c r="C57" s="154" t="s">
        <v>1099</v>
      </c>
      <c r="D57" s="4" t="s">
        <v>1095</v>
      </c>
      <c r="E57" s="4">
        <v>0</v>
      </c>
      <c r="F57" s="2">
        <v>2</v>
      </c>
      <c r="G57" s="2">
        <v>51.666666666666664</v>
      </c>
      <c r="H57" s="2">
        <v>2</v>
      </c>
      <c r="I57" s="2">
        <v>44.666666666666664</v>
      </c>
      <c r="J57" s="2">
        <v>2</v>
      </c>
      <c r="K57" s="2">
        <v>38.333333333333336</v>
      </c>
      <c r="L57" s="2">
        <v>2</v>
      </c>
      <c r="M57" s="2">
        <v>39</v>
      </c>
      <c r="N57" s="2">
        <v>8</v>
      </c>
      <c r="O57" s="2">
        <v>173.66666666666666</v>
      </c>
      <c r="P57" s="2">
        <v>2</v>
      </c>
      <c r="Q57" s="2">
        <v>40</v>
      </c>
      <c r="R57" s="2">
        <v>2</v>
      </c>
      <c r="S57" s="2">
        <v>44</v>
      </c>
      <c r="T57" s="2">
        <v>2</v>
      </c>
      <c r="U57" s="2">
        <v>39.333333333333336</v>
      </c>
      <c r="V57" s="2">
        <v>2</v>
      </c>
      <c r="W57" s="2">
        <v>40</v>
      </c>
      <c r="X57" s="2">
        <v>1.3333333333333333</v>
      </c>
      <c r="Y57" s="2">
        <v>34.666666666666664</v>
      </c>
      <c r="Z57" s="2">
        <v>9.3333333333333339</v>
      </c>
      <c r="AA57" s="2">
        <v>198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17.333333333333336</v>
      </c>
      <c r="AK57" s="2">
        <v>371.66666666666663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18607.29584307456</v>
      </c>
      <c r="AP57" s="138">
        <f>AM57*IF(AL57="k",(AA57*Norms!$H$41)*Norms!$E$36,0)/1000</f>
        <v>28401.399692098414</v>
      </c>
      <c r="AQ57" s="138">
        <f>AM57*IF(AL57="k",(AI57*Norms!$H$42)*Norms!$E$36,0)/1000</f>
        <v>0</v>
      </c>
      <c r="AR57" s="229">
        <f>AM57*IF(AL57="t",(N57*Norms!$D$44)*Norms!$E$34*12+O57*Norms!$E$35,0)/1000</f>
        <v>0</v>
      </c>
      <c r="AS57" s="229">
        <f>AM57*IF(AL57="t",(Z57*Norms!$D$50*Norms!$E$34*12+AA57*Norms!$E$35),0)/1000</f>
        <v>0</v>
      </c>
      <c r="AT57" s="229">
        <f>AM57*IF(AL57="t",(AH57*Norms!$D$54)*Norms!$E$34*12+AI57*Norms!$E$35,0)/1000</f>
        <v>0</v>
      </c>
      <c r="AU57" s="138">
        <f>IF(AK57&lt;=100,Norms!$G$7,IF(AK57&lt;=300,Norms!$H$7,Norms!$I$7))</f>
        <v>21670.5</v>
      </c>
      <c r="AV57" s="139">
        <f t="shared" si="2"/>
        <v>68679.19553517297</v>
      </c>
      <c r="AW57" s="132"/>
      <c r="AX57" s="132"/>
      <c r="AY57" s="134">
        <f t="shared" si="12"/>
        <v>173.66666666666666</v>
      </c>
      <c r="AZ57" s="134">
        <f>IF(AY57&lt;Snund!$B$5,Snund!$B$3*Snund!$B$4*$AX$3+Snund!$B$7*$AW$3*AY57/1000,AY57*Snund!$B$8*$AW$3/1000)</f>
        <v>0</v>
      </c>
      <c r="BA57" s="134">
        <f t="shared" si="3"/>
        <v>0</v>
      </c>
      <c r="BB57" s="134">
        <f t="shared" si="4"/>
        <v>0</v>
      </c>
      <c r="BC57" s="134">
        <f t="shared" si="5"/>
        <v>0</v>
      </c>
      <c r="BD57" s="176">
        <f>AA57*0.1*'Dasagirq_10%'!$B$3/1000</f>
        <v>131.63039999999998</v>
      </c>
      <c r="BE57" s="176">
        <f>AI57*0.1*'Dasagirq_10%'!$B$4/1000</f>
        <v>0</v>
      </c>
      <c r="BF57" s="231">
        <f t="shared" si="6"/>
        <v>131.63039999999998</v>
      </c>
      <c r="BG57" s="234">
        <f t="shared" si="7"/>
        <v>0</v>
      </c>
      <c r="BH57" s="234">
        <f t="shared" si="8"/>
        <v>28609.065073843791</v>
      </c>
      <c r="BI57" s="234">
        <f t="shared" si="9"/>
        <v>40201.760861329181</v>
      </c>
      <c r="BJ57" s="234">
        <f t="shared" si="10"/>
        <v>0</v>
      </c>
      <c r="BK57" s="237">
        <f t="shared" si="11"/>
        <v>68810.825935172965</v>
      </c>
    </row>
    <row r="58" spans="1:63">
      <c r="A58">
        <v>54</v>
      </c>
      <c r="B58" s="171" t="s">
        <v>183</v>
      </c>
      <c r="C58" s="154" t="s">
        <v>1099</v>
      </c>
      <c r="D58" s="4" t="s">
        <v>1095</v>
      </c>
      <c r="E58" s="4">
        <v>0</v>
      </c>
      <c r="F58" s="2">
        <v>4</v>
      </c>
      <c r="G58" s="2">
        <v>115</v>
      </c>
      <c r="H58" s="2">
        <v>4</v>
      </c>
      <c r="I58" s="2">
        <v>111.33333333333333</v>
      </c>
      <c r="J58" s="2">
        <v>4</v>
      </c>
      <c r="K58" s="2">
        <v>112.66666666666667</v>
      </c>
      <c r="L58" s="2">
        <v>4</v>
      </c>
      <c r="M58" s="2">
        <v>109</v>
      </c>
      <c r="N58" s="2">
        <v>16</v>
      </c>
      <c r="O58" s="2">
        <v>448</v>
      </c>
      <c r="P58" s="2">
        <v>4</v>
      </c>
      <c r="Q58" s="2">
        <v>119</v>
      </c>
      <c r="R58" s="2">
        <v>4</v>
      </c>
      <c r="S58" s="2">
        <v>114.33333333333333</v>
      </c>
      <c r="T58" s="2">
        <v>3.3333333333333335</v>
      </c>
      <c r="U58" s="2">
        <v>89.666666666666671</v>
      </c>
      <c r="V58" s="2">
        <v>3.6666666666666665</v>
      </c>
      <c r="W58" s="2">
        <v>101.33333333333333</v>
      </c>
      <c r="X58" s="2">
        <v>3.3333333333333335</v>
      </c>
      <c r="Y58" s="2">
        <v>96.666666666666671</v>
      </c>
      <c r="Z58" s="2">
        <v>18.333333333333332</v>
      </c>
      <c r="AA58" s="2">
        <v>521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34.333333333333329</v>
      </c>
      <c r="AK58" s="2">
        <v>969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48000.394650848779</v>
      </c>
      <c r="AP58" s="138">
        <f>AM58*IF(AL58="k",(AA58*Norms!$H$41)*Norms!$E$36,0)/1000</f>
        <v>74732.975957491275</v>
      </c>
      <c r="AQ58" s="138">
        <f>AM58*IF(AL58="k",(AI58*Norms!$H$42)*Norms!$E$36,0)/1000</f>
        <v>0</v>
      </c>
      <c r="AR58" s="229">
        <f>AM58*IF(AL58="t",(N58*Norms!$D$44)*Norms!$E$34*12+O58*Norms!$E$35,0)/1000</f>
        <v>0</v>
      </c>
      <c r="AS58" s="229">
        <f>AM58*IF(AL58="t",(Z58*Norms!$D$50*Norms!$E$34*12+AA58*Norms!$E$35),0)/1000</f>
        <v>0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21670.5</v>
      </c>
      <c r="AV58" s="139">
        <f t="shared" si="2"/>
        <v>144403.87060834005</v>
      </c>
      <c r="AW58" s="132"/>
      <c r="AX58" s="132"/>
      <c r="AY58" s="134">
        <f t="shared" si="12"/>
        <v>448</v>
      </c>
      <c r="AZ58" s="134">
        <f>IF(AY58&lt;Snund!$B$5,Snund!$B$3*Snund!$B$4*$AX$3+Snund!$B$7*$AW$3*AY58/1000,AY58*Snund!$B$8*$AW$3/1000)</f>
        <v>0</v>
      </c>
      <c r="BA58" s="134">
        <f t="shared" si="3"/>
        <v>0</v>
      </c>
      <c r="BB58" s="134">
        <f t="shared" si="4"/>
        <v>0</v>
      </c>
      <c r="BC58" s="134">
        <f t="shared" si="5"/>
        <v>0</v>
      </c>
      <c r="BD58" s="176">
        <f>AA58*0.1*'Dasagirq_10%'!$B$3/1000</f>
        <v>346.36079999999998</v>
      </c>
      <c r="BE58" s="176">
        <f>AI58*0.1*'Dasagirq_10%'!$B$4/1000</f>
        <v>0</v>
      </c>
      <c r="BF58" s="231">
        <f t="shared" si="6"/>
        <v>346.36079999999998</v>
      </c>
      <c r="BG58" s="234">
        <f t="shared" si="7"/>
        <v>0</v>
      </c>
      <c r="BH58" s="234">
        <f t="shared" si="8"/>
        <v>58099.268437256549</v>
      </c>
      <c r="BI58" s="234">
        <f t="shared" si="9"/>
        <v>86650.9629710835</v>
      </c>
      <c r="BJ58" s="234">
        <f t="shared" si="10"/>
        <v>0</v>
      </c>
      <c r="BK58" s="237">
        <f t="shared" si="11"/>
        <v>144750.23140834004</v>
      </c>
    </row>
    <row r="59" spans="1:63">
      <c r="A59">
        <v>55</v>
      </c>
      <c r="B59" s="171" t="s">
        <v>184</v>
      </c>
      <c r="C59" s="154" t="s">
        <v>1099</v>
      </c>
      <c r="D59" s="4" t="s">
        <v>1095</v>
      </c>
      <c r="E59" s="4">
        <v>0</v>
      </c>
      <c r="F59" s="2">
        <v>3</v>
      </c>
      <c r="G59" s="2">
        <v>79.666666666666671</v>
      </c>
      <c r="H59" s="2">
        <v>3</v>
      </c>
      <c r="I59" s="2">
        <v>90.333333333333329</v>
      </c>
      <c r="J59" s="2">
        <v>3.6666666666666665</v>
      </c>
      <c r="K59" s="2">
        <v>109</v>
      </c>
      <c r="L59" s="2">
        <v>2.6666666666666665</v>
      </c>
      <c r="M59" s="2">
        <v>80</v>
      </c>
      <c r="N59" s="2">
        <v>12.333333333333332</v>
      </c>
      <c r="O59" s="2">
        <v>359</v>
      </c>
      <c r="P59" s="2">
        <v>2.6666666666666665</v>
      </c>
      <c r="Q59" s="2">
        <v>74.666666666666671</v>
      </c>
      <c r="R59" s="2">
        <v>3</v>
      </c>
      <c r="S59" s="2">
        <v>79.666666666666671</v>
      </c>
      <c r="T59" s="2">
        <v>2.3333333333333335</v>
      </c>
      <c r="U59" s="2">
        <v>69</v>
      </c>
      <c r="V59" s="2">
        <v>2</v>
      </c>
      <c r="W59" s="2">
        <v>62</v>
      </c>
      <c r="X59" s="2">
        <v>2</v>
      </c>
      <c r="Y59" s="2">
        <v>55</v>
      </c>
      <c r="Z59" s="2">
        <v>12</v>
      </c>
      <c r="AA59" s="2">
        <v>340.33333333333337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24.333333333333332</v>
      </c>
      <c r="AK59" s="2">
        <v>699.33333333333337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24">
        <f>E59*Norms!$E$36/1000</f>
        <v>0</v>
      </c>
      <c r="AO59" s="138">
        <f>AM59*IF(AL59="k",(O59*Norms!$H$40)*Norms!$E$36,0)/1000</f>
        <v>38464.601963514979</v>
      </c>
      <c r="AP59" s="138">
        <f>AM59*IF(AL59="k",(AA59*Norms!$H$41)*Norms!$E$36,0)/1000</f>
        <v>48817.89408355637</v>
      </c>
      <c r="AQ59" s="138">
        <f>AM59*IF(AL59="k",(AI59*Norms!$H$42)*Norms!$E$36,0)/1000</f>
        <v>0</v>
      </c>
      <c r="AR59" s="229">
        <f>AM59*IF(AL59="t",(N59*Norms!$D$44)*Norms!$E$34*12+O59*Norms!$E$35,0)/1000</f>
        <v>0</v>
      </c>
      <c r="AS59" s="229">
        <f>AM59*IF(AL59="t",(Z59*Norms!$D$50*Norms!$E$34*12+AA59*Norms!$E$35),0)/1000</f>
        <v>0</v>
      </c>
      <c r="AT59" s="229">
        <f>AM59*IF(AL59="t",(AH59*Norms!$D$54)*Norms!$E$34*12+AI59*Norms!$E$35,0)/1000</f>
        <v>0</v>
      </c>
      <c r="AU59" s="138">
        <f>IF(AK59&lt;=100,Norms!$G$7,IF(AK59&lt;=300,Norms!$H$7,Norms!$I$7))</f>
        <v>21670.5</v>
      </c>
      <c r="AV59" s="139">
        <f t="shared" si="2"/>
        <v>108952.99604707136</v>
      </c>
      <c r="AW59" s="132"/>
      <c r="AX59" s="132"/>
      <c r="AY59" s="134">
        <f t="shared" si="12"/>
        <v>359</v>
      </c>
      <c r="AZ59" s="134">
        <f>IF(AY59&lt;Snund!$B$5,Snund!$B$3*Snund!$B$4*$AX$3+Snund!$B$7*$AW$3*AY59/1000,AY59*Snund!$B$8*$AW$3/1000)</f>
        <v>0</v>
      </c>
      <c r="BA59" s="134">
        <f t="shared" si="3"/>
        <v>0</v>
      </c>
      <c r="BB59" s="134">
        <f t="shared" si="4"/>
        <v>0</v>
      </c>
      <c r="BC59" s="134">
        <f t="shared" si="5"/>
        <v>0</v>
      </c>
      <c r="BD59" s="176">
        <f>AA59*0.1*'Dasagirq_10%'!$B$3/1000</f>
        <v>226.25360000000003</v>
      </c>
      <c r="BE59" s="176">
        <f>AI59*0.1*'Dasagirq_10%'!$B$4/1000</f>
        <v>0</v>
      </c>
      <c r="BF59" s="231">
        <f t="shared" si="6"/>
        <v>226.25360000000003</v>
      </c>
      <c r="BG59" s="234">
        <f t="shared" si="7"/>
        <v>0</v>
      </c>
      <c r="BH59" s="234">
        <f t="shared" si="8"/>
        <v>49448.280045706757</v>
      </c>
      <c r="BI59" s="234">
        <f t="shared" si="9"/>
        <v>59730.969601364595</v>
      </c>
      <c r="BJ59" s="234">
        <f t="shared" si="10"/>
        <v>0</v>
      </c>
      <c r="BK59" s="237">
        <f t="shared" si="11"/>
        <v>109179.24964707135</v>
      </c>
    </row>
    <row r="60" spans="1:63">
      <c r="A60">
        <v>56</v>
      </c>
      <c r="B60" s="171" t="s">
        <v>185</v>
      </c>
      <c r="C60" s="55" t="s">
        <v>1100</v>
      </c>
      <c r="D60" s="4" t="s">
        <v>1095</v>
      </c>
      <c r="E60" s="4">
        <v>0</v>
      </c>
      <c r="F60" s="2">
        <v>2</v>
      </c>
      <c r="G60" s="2">
        <v>41.333333333333336</v>
      </c>
      <c r="H60" s="2">
        <v>2</v>
      </c>
      <c r="I60" s="2">
        <v>38</v>
      </c>
      <c r="J60" s="2">
        <v>2</v>
      </c>
      <c r="K60" s="2">
        <v>37</v>
      </c>
      <c r="L60" s="2">
        <v>2</v>
      </c>
      <c r="M60" s="2">
        <v>37.666666666666664</v>
      </c>
      <c r="N60" s="2">
        <v>8</v>
      </c>
      <c r="O60" s="2">
        <v>154</v>
      </c>
      <c r="P60" s="2">
        <v>2</v>
      </c>
      <c r="Q60" s="2">
        <v>38</v>
      </c>
      <c r="R60" s="2">
        <v>2</v>
      </c>
      <c r="S60" s="2">
        <v>39.333333333333336</v>
      </c>
      <c r="T60" s="2">
        <v>1.3333333333333333</v>
      </c>
      <c r="U60" s="2">
        <v>35.333333333333336</v>
      </c>
      <c r="V60" s="2">
        <v>1.6666666666666667</v>
      </c>
      <c r="W60" s="2">
        <v>38.333333333333336</v>
      </c>
      <c r="X60" s="2">
        <v>2</v>
      </c>
      <c r="Y60" s="2">
        <v>41.666666666666664</v>
      </c>
      <c r="Z60" s="2">
        <v>9</v>
      </c>
      <c r="AA60" s="2">
        <v>192.66666666666669</v>
      </c>
      <c r="AB60" s="2">
        <v>2</v>
      </c>
      <c r="AC60" s="2">
        <v>36.666666666666664</v>
      </c>
      <c r="AD60" s="2">
        <v>2</v>
      </c>
      <c r="AE60" s="2">
        <v>32.666666666666664</v>
      </c>
      <c r="AF60" s="2">
        <v>1.3333333333333333</v>
      </c>
      <c r="AG60" s="2">
        <v>30</v>
      </c>
      <c r="AH60" s="2">
        <v>5.333333333333333</v>
      </c>
      <c r="AI60" s="2">
        <v>99.333333333333329</v>
      </c>
      <c r="AJ60" s="2">
        <v>22.333333333333332</v>
      </c>
      <c r="AK60" s="2">
        <v>446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16500.135661229266</v>
      </c>
      <c r="AP60" s="138">
        <f>AM60*IF(AL60="k",(AA60*Norms!$H$41)*Norms!$E$36,0)/1000</f>
        <v>27636.378824971187</v>
      </c>
      <c r="AQ60" s="138">
        <f>AM60*IF(AL60="k",(AI60*Norms!$H$42)*Norms!$E$36,0)/1000</f>
        <v>17723.760882011655</v>
      </c>
      <c r="AR60" s="229">
        <f>AM60*IF(AL60="t",(N60*Norms!$D$44)*Norms!$E$34*12+O60*Norms!$E$35,0)/1000</f>
        <v>0</v>
      </c>
      <c r="AS60" s="229">
        <f>AM60*IF(AL60="t",(Z60*Norms!$D$50*Norms!$E$34*12+AA60*Norms!$E$35),0)/1000</f>
        <v>0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21670.5</v>
      </c>
      <c r="AV60" s="139">
        <f t="shared" si="2"/>
        <v>83530.775368212111</v>
      </c>
      <c r="AW60" s="132"/>
      <c r="AX60" s="132"/>
      <c r="AY60" s="134">
        <f t="shared" si="12"/>
        <v>154</v>
      </c>
      <c r="AZ60" s="134">
        <f>IF(AY60&lt;Snund!$B$5,Snund!$B$3*Snund!$B$4*$AX$3+Snund!$B$7*$AW$3*AY60/1000,AY60*Snund!$B$8*$AW$3/1000)</f>
        <v>0</v>
      </c>
      <c r="BA60" s="134">
        <f t="shared" si="3"/>
        <v>0</v>
      </c>
      <c r="BB60" s="134">
        <f t="shared" si="4"/>
        <v>0</v>
      </c>
      <c r="BC60" s="134">
        <f t="shared" si="5"/>
        <v>0</v>
      </c>
      <c r="BD60" s="176">
        <f>AA60*0.1*'Dasagirq_10%'!$B$3/1000</f>
        <v>128.08480000000003</v>
      </c>
      <c r="BE60" s="176">
        <f>AI60*0.1*'Dasagirq_10%'!$B$4/1000</f>
        <v>80.294113333333343</v>
      </c>
      <c r="BF60" s="231">
        <f t="shared" si="6"/>
        <v>208.37891333333337</v>
      </c>
      <c r="BG60" s="234">
        <f t="shared" si="7"/>
        <v>0</v>
      </c>
      <c r="BH60" s="234">
        <f t="shared" si="8"/>
        <v>24262.702825408371</v>
      </c>
      <c r="BI60" s="234">
        <f t="shared" si="9"/>
        <v>36497.351684672678</v>
      </c>
      <c r="BJ60" s="234">
        <f t="shared" si="10"/>
        <v>22979.099771464393</v>
      </c>
      <c r="BK60" s="237">
        <f t="shared" si="11"/>
        <v>83739.154281545445</v>
      </c>
    </row>
    <row r="61" spans="1:63">
      <c r="A61">
        <v>57</v>
      </c>
      <c r="B61" s="171" t="s">
        <v>186</v>
      </c>
      <c r="C61" s="55" t="s">
        <v>1100</v>
      </c>
      <c r="D61" s="4" t="s">
        <v>1095</v>
      </c>
      <c r="E61" s="4">
        <v>0</v>
      </c>
      <c r="F61" s="2">
        <v>1</v>
      </c>
      <c r="G61" s="2">
        <v>19.333333333333332</v>
      </c>
      <c r="H61" s="2">
        <v>1</v>
      </c>
      <c r="I61" s="2">
        <v>20.333333333333332</v>
      </c>
      <c r="J61" s="2">
        <v>1</v>
      </c>
      <c r="K61" s="2">
        <v>19.333333333333332</v>
      </c>
      <c r="L61" s="2">
        <v>1</v>
      </c>
      <c r="M61" s="2">
        <v>18.666666666666668</v>
      </c>
      <c r="N61" s="2">
        <v>4</v>
      </c>
      <c r="O61" s="2">
        <v>77.666666666666671</v>
      </c>
      <c r="P61" s="2">
        <v>1</v>
      </c>
      <c r="Q61" s="2">
        <v>19.666666666666668</v>
      </c>
      <c r="R61" s="2">
        <v>1</v>
      </c>
      <c r="S61" s="2">
        <v>16</v>
      </c>
      <c r="T61" s="2">
        <v>1</v>
      </c>
      <c r="U61" s="2">
        <v>18</v>
      </c>
      <c r="V61" s="2">
        <v>1</v>
      </c>
      <c r="W61" s="2">
        <v>16</v>
      </c>
      <c r="X61" s="2">
        <v>1</v>
      </c>
      <c r="Y61" s="2">
        <v>16</v>
      </c>
      <c r="Z61" s="2">
        <v>5</v>
      </c>
      <c r="AA61" s="2">
        <v>85.666666666666671</v>
      </c>
      <c r="AB61" s="2">
        <v>1</v>
      </c>
      <c r="AC61" s="2">
        <v>16.333333333333332</v>
      </c>
      <c r="AD61" s="2">
        <v>1</v>
      </c>
      <c r="AE61" s="2">
        <v>13.333333333333334</v>
      </c>
      <c r="AF61" s="2">
        <v>1</v>
      </c>
      <c r="AG61" s="2">
        <v>12</v>
      </c>
      <c r="AH61" s="2">
        <v>3</v>
      </c>
      <c r="AI61" s="2">
        <v>41.666666666666664</v>
      </c>
      <c r="AJ61" s="2">
        <v>12</v>
      </c>
      <c r="AK61" s="2">
        <v>205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0</v>
      </c>
      <c r="AP61" s="138">
        <f>AM61*IF(AL61="k",(AA61*Norms!$H$41)*Norms!$E$36,0)/1000</f>
        <v>0</v>
      </c>
      <c r="AQ61" s="138">
        <f>AM61*IF(AL61="k",(AI61*Norms!$H$42)*Norms!$E$36,0)/1000</f>
        <v>0</v>
      </c>
      <c r="AR61" s="229">
        <f>AM61*IF(AL61="t",(N61*Norms!$D$44)*Norms!$E$34*12+O61*Norms!$E$35,0)/1000</f>
        <v>7795.6131509374154</v>
      </c>
      <c r="AS61" s="229">
        <f>AM61*IF(AL61="t",(Z61*Norms!$D$50*Norms!$E$34*12+AA61*Norms!$E$35),0)/1000</f>
        <v>12410.338812992613</v>
      </c>
      <c r="AT61" s="229">
        <f>AM61*IF(AL61="t",(AH61*Norms!$D$54)*Norms!$E$34*12+AI61*Norms!$E$35,0)/1000</f>
        <v>7552.0749444162884</v>
      </c>
      <c r="AU61" s="138">
        <f>IF(AK61&lt;=100,Norms!$G$7,IF(AK61&lt;=300,Norms!$H$7,Norms!$I$7))</f>
        <v>16738.5</v>
      </c>
      <c r="AV61" s="139">
        <f t="shared" si="2"/>
        <v>44496.526908346314</v>
      </c>
      <c r="AW61" s="132"/>
      <c r="AX61" s="132"/>
      <c r="AY61" s="134">
        <f t="shared" si="12"/>
        <v>77.666666666666671</v>
      </c>
      <c r="AZ61" s="134">
        <f>IF(AY61&lt;Snund!$B$5,Snund!$B$3*Snund!$B$4*$AX$3+Snund!$B$7*$AW$3*AY61/1000,AY61*Snund!$B$8*$AW$3/1000)</f>
        <v>0</v>
      </c>
      <c r="BA61" s="134">
        <f t="shared" si="3"/>
        <v>0</v>
      </c>
      <c r="BB61" s="134">
        <f t="shared" si="4"/>
        <v>0</v>
      </c>
      <c r="BC61" s="134">
        <f t="shared" si="5"/>
        <v>0</v>
      </c>
      <c r="BD61" s="176">
        <f>AA61*0.1*'Dasagirq_10%'!$B$3/1000</f>
        <v>56.951200000000014</v>
      </c>
      <c r="BE61" s="176">
        <f>AI61*0.1*'Dasagirq_10%'!$B$4/1000</f>
        <v>33.680416666666673</v>
      </c>
      <c r="BF61" s="231">
        <f t="shared" si="6"/>
        <v>90.631616666666687</v>
      </c>
      <c r="BG61" s="234">
        <f t="shared" si="7"/>
        <v>0</v>
      </c>
      <c r="BH61" s="234">
        <f t="shared" si="8"/>
        <v>13375.113150937415</v>
      </c>
      <c r="BI61" s="234">
        <f t="shared" si="9"/>
        <v>19441.665012992613</v>
      </c>
      <c r="BJ61" s="234">
        <f t="shared" si="10"/>
        <v>11770.380361082955</v>
      </c>
      <c r="BK61" s="237">
        <f t="shared" si="11"/>
        <v>44587.158525012987</v>
      </c>
    </row>
    <row r="62" spans="1:63">
      <c r="A62">
        <v>58</v>
      </c>
      <c r="B62" s="171" t="s">
        <v>187</v>
      </c>
      <c r="C62" s="55" t="s">
        <v>1100</v>
      </c>
      <c r="D62" s="4" t="s">
        <v>1095</v>
      </c>
      <c r="E62" s="4">
        <v>33</v>
      </c>
      <c r="F62" s="2">
        <v>1</v>
      </c>
      <c r="G62" s="2">
        <v>32</v>
      </c>
      <c r="H62" s="2">
        <v>1.6666666666666667</v>
      </c>
      <c r="I62" s="2">
        <v>40</v>
      </c>
      <c r="J62" s="2">
        <v>2</v>
      </c>
      <c r="K62" s="2">
        <v>42</v>
      </c>
      <c r="L62" s="2">
        <v>1.3333333333333333</v>
      </c>
      <c r="M62" s="2">
        <v>29.666666666666668</v>
      </c>
      <c r="N62" s="2">
        <v>6</v>
      </c>
      <c r="O62" s="2">
        <v>143.66666666666666</v>
      </c>
      <c r="P62" s="2">
        <v>1</v>
      </c>
      <c r="Q62" s="2">
        <v>26.666666666666668</v>
      </c>
      <c r="R62" s="2">
        <v>1</v>
      </c>
      <c r="S62" s="2">
        <v>24</v>
      </c>
      <c r="T62" s="2">
        <v>1</v>
      </c>
      <c r="U62" s="2">
        <v>22</v>
      </c>
      <c r="V62" s="2">
        <v>1</v>
      </c>
      <c r="W62" s="2">
        <v>24.666666666666668</v>
      </c>
      <c r="X62" s="2">
        <v>1</v>
      </c>
      <c r="Y62" s="2">
        <v>22.666666666666668</v>
      </c>
      <c r="Z62" s="2">
        <v>5</v>
      </c>
      <c r="AA62" s="2">
        <v>120.00000000000001</v>
      </c>
      <c r="AB62" s="2">
        <v>1</v>
      </c>
      <c r="AC62" s="2">
        <v>19</v>
      </c>
      <c r="AD62" s="2">
        <v>1</v>
      </c>
      <c r="AE62" s="2">
        <v>19.333333333333332</v>
      </c>
      <c r="AF62" s="2">
        <v>1</v>
      </c>
      <c r="AG62" s="2">
        <v>21.333333333333332</v>
      </c>
      <c r="AH62" s="2">
        <v>3</v>
      </c>
      <c r="AI62" s="2">
        <v>59.666666666666657</v>
      </c>
      <c r="AJ62" s="2">
        <v>14</v>
      </c>
      <c r="AK62" s="2">
        <v>323.33333333333337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24">
        <f>E62*Norms!$E$36/1000</f>
        <v>3535.7433559777</v>
      </c>
      <c r="AO62" s="138">
        <f>AM62*IF(AL62="k",(O62*Norms!$H$40)*Norms!$E$36,0)/1000</f>
        <v>15392.983701276653</v>
      </c>
      <c r="AP62" s="138">
        <f>AM62*IF(AL62="k",(AA62*Norms!$H$41)*Norms!$E$36,0)/1000</f>
        <v>17212.969510362676</v>
      </c>
      <c r="AQ62" s="138">
        <f>AM62*IF(AL62="k",(AI62*Norms!$H$42)*Norms!$E$36,0)/1000</f>
        <v>10646.151670738542</v>
      </c>
      <c r="AR62" s="229">
        <f>AM62*IF(AL62="t",(N62*Norms!$D$44)*Norms!$E$34*12+O62*Norms!$E$35,0)/1000</f>
        <v>0</v>
      </c>
      <c r="AS62" s="229">
        <f>AM62*IF(AL62="t",(Z62*Norms!$D$50*Norms!$E$34*12+AA62*Norms!$E$35),0)/1000</f>
        <v>0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21670.5</v>
      </c>
      <c r="AV62" s="139">
        <f t="shared" si="2"/>
        <v>64922.604882377869</v>
      </c>
      <c r="AW62" s="132"/>
      <c r="AX62" s="132"/>
      <c r="AY62" s="134">
        <f t="shared" si="12"/>
        <v>176.66666666666666</v>
      </c>
      <c r="AZ62" s="134">
        <f>IF(AY62&lt;Snund!$B$5,Snund!$B$3*Snund!$B$4*$AX$3+Snund!$B$7*$AW$3*AY62/1000,AY62*Snund!$B$8*$AW$3/1000)</f>
        <v>0</v>
      </c>
      <c r="BA62" s="134">
        <f t="shared" si="3"/>
        <v>0</v>
      </c>
      <c r="BB62" s="134">
        <f t="shared" si="4"/>
        <v>0</v>
      </c>
      <c r="BC62" s="134">
        <f t="shared" si="5"/>
        <v>0</v>
      </c>
      <c r="BD62" s="176">
        <f>AA62*0.1*'Dasagirq_10%'!$B$3/1000</f>
        <v>79.77600000000001</v>
      </c>
      <c r="BE62" s="176">
        <f>AI62*0.1*'Dasagirq_10%'!$B$4/1000</f>
        <v>48.230356666666658</v>
      </c>
      <c r="BF62" s="231">
        <f t="shared" si="6"/>
        <v>128.00635666666668</v>
      </c>
      <c r="BG62" s="234">
        <f t="shared" si="7"/>
        <v>3535.7433559777</v>
      </c>
      <c r="BH62" s="234">
        <f t="shared" si="8"/>
        <v>24680.340844133796</v>
      </c>
      <c r="BI62" s="234">
        <f t="shared" si="9"/>
        <v>25032.209796076964</v>
      </c>
      <c r="BJ62" s="234">
        <f t="shared" si="10"/>
        <v>15338.060598833781</v>
      </c>
      <c r="BK62" s="237">
        <f t="shared" si="11"/>
        <v>65050.611239044534</v>
      </c>
    </row>
    <row r="63" spans="1:63">
      <c r="A63">
        <v>59</v>
      </c>
      <c r="B63" s="171" t="s">
        <v>188</v>
      </c>
      <c r="C63" s="55" t="s">
        <v>1100</v>
      </c>
      <c r="D63" s="4" t="s">
        <v>1095</v>
      </c>
      <c r="E63" s="4">
        <v>16.666666666666668</v>
      </c>
      <c r="F63" s="2">
        <v>1</v>
      </c>
      <c r="G63" s="2">
        <v>16</v>
      </c>
      <c r="H63" s="2">
        <v>1</v>
      </c>
      <c r="I63" s="2">
        <v>20</v>
      </c>
      <c r="J63" s="2">
        <v>1</v>
      </c>
      <c r="K63" s="2">
        <v>29</v>
      </c>
      <c r="L63" s="2">
        <v>1</v>
      </c>
      <c r="M63" s="2">
        <v>24</v>
      </c>
      <c r="N63" s="2">
        <v>4</v>
      </c>
      <c r="O63" s="2">
        <v>89</v>
      </c>
      <c r="P63" s="2">
        <v>1</v>
      </c>
      <c r="Q63" s="2">
        <v>21.333333333333332</v>
      </c>
      <c r="R63" s="2">
        <v>1</v>
      </c>
      <c r="S63" s="2">
        <v>23.333333333333332</v>
      </c>
      <c r="T63" s="2">
        <v>1</v>
      </c>
      <c r="U63" s="2">
        <v>19.333333333333332</v>
      </c>
      <c r="V63" s="2">
        <v>1</v>
      </c>
      <c r="W63" s="2">
        <v>19.666666666666668</v>
      </c>
      <c r="X63" s="2">
        <v>1</v>
      </c>
      <c r="Y63" s="2">
        <v>17.666666666666668</v>
      </c>
      <c r="Z63" s="2">
        <v>5</v>
      </c>
      <c r="AA63" s="2">
        <v>101.33333333333334</v>
      </c>
      <c r="AB63" s="2">
        <v>1</v>
      </c>
      <c r="AC63" s="2">
        <v>19.333333333333332</v>
      </c>
      <c r="AD63" s="2">
        <v>1</v>
      </c>
      <c r="AE63" s="2">
        <v>18.333333333333332</v>
      </c>
      <c r="AF63" s="2">
        <v>1</v>
      </c>
      <c r="AG63" s="2">
        <v>11.666666666666666</v>
      </c>
      <c r="AH63" s="2">
        <v>3</v>
      </c>
      <c r="AI63" s="2">
        <v>49.333333333333329</v>
      </c>
      <c r="AJ63" s="2">
        <v>12</v>
      </c>
      <c r="AK63" s="2">
        <v>239.66666666666669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24">
        <f>E63*Norms!$E$36/1000</f>
        <v>1785.728967665505</v>
      </c>
      <c r="AO63" s="138">
        <f>AM63*IF(AL63="k",(O63*Norms!$H$40)*Norms!$E$36,0)/1000</f>
        <v>9535.7926873337965</v>
      </c>
      <c r="AP63" s="138">
        <f>AM63*IF(AL63="k",(AA63*Norms!$H$41)*Norms!$E$36,0)/1000</f>
        <v>14535.39647541737</v>
      </c>
      <c r="AQ63" s="138">
        <f>AM63*IF(AL63="k",(AI63*Norms!$H$42)*Norms!$E$36,0)/1000</f>
        <v>8802.4047333480685</v>
      </c>
      <c r="AR63" s="229">
        <f>AM63*IF(AL63="t",(N63*Norms!$D$44)*Norms!$E$34*12+O63*Norms!$E$35,0)/1000</f>
        <v>0</v>
      </c>
      <c r="AS63" s="229">
        <f>AM63*IF(AL63="t",(Z63*Norms!$D$50*Norms!$E$34*12+AA63*Norms!$E$35),0)/1000</f>
        <v>0</v>
      </c>
      <c r="AT63" s="229">
        <f>AM63*IF(AL63="t",(AH63*Norms!$D$54)*Norms!$E$34*12+AI63*Norms!$E$35,0)/1000</f>
        <v>0</v>
      </c>
      <c r="AU63" s="138">
        <f>IF(AK63&lt;=100,Norms!$G$7,IF(AK63&lt;=300,Norms!$H$7,Norms!$I$7))</f>
        <v>16738.5</v>
      </c>
      <c r="AV63" s="139">
        <f t="shared" si="2"/>
        <v>49612.093896099235</v>
      </c>
      <c r="AW63" s="132"/>
      <c r="AX63" s="132"/>
      <c r="AY63" s="134">
        <f t="shared" si="12"/>
        <v>105.66666666666667</v>
      </c>
      <c r="AZ63" s="134">
        <f>IF(AY63&lt;Snund!$B$5,Snund!$B$3*Snund!$B$4*$AX$3+Snund!$B$7*$AW$3*AY63/1000,AY63*Snund!$B$8*$AW$3/1000)</f>
        <v>0</v>
      </c>
      <c r="BA63" s="134">
        <f t="shared" si="3"/>
        <v>0</v>
      </c>
      <c r="BB63" s="134">
        <f t="shared" si="4"/>
        <v>0</v>
      </c>
      <c r="BC63" s="134">
        <f t="shared" si="5"/>
        <v>0</v>
      </c>
      <c r="BD63" s="176">
        <f>AA63*0.1*'Dasagirq_10%'!$B$3/1000</f>
        <v>67.366400000000013</v>
      </c>
      <c r="BE63" s="176">
        <f>AI63*0.1*'Dasagirq_10%'!$B$4/1000</f>
        <v>39.877613333333336</v>
      </c>
      <c r="BF63" s="231">
        <f t="shared" si="6"/>
        <v>107.24401333333336</v>
      </c>
      <c r="BG63" s="234">
        <f t="shared" si="7"/>
        <v>1785.728967665505</v>
      </c>
      <c r="BH63" s="234">
        <f t="shared" si="8"/>
        <v>15115.292687333796</v>
      </c>
      <c r="BI63" s="234">
        <f t="shared" si="9"/>
        <v>21577.137875417371</v>
      </c>
      <c r="BJ63" s="234">
        <f t="shared" si="10"/>
        <v>13026.907346681402</v>
      </c>
      <c r="BK63" s="237">
        <f t="shared" si="11"/>
        <v>49719.337909432565</v>
      </c>
    </row>
    <row r="64" spans="1:63">
      <c r="A64">
        <v>60</v>
      </c>
      <c r="B64" s="171" t="s">
        <v>189</v>
      </c>
      <c r="C64" s="55" t="s">
        <v>1100</v>
      </c>
      <c r="D64" s="4" t="s">
        <v>1095</v>
      </c>
      <c r="E64" s="4">
        <v>0</v>
      </c>
      <c r="F64" s="2">
        <v>1</v>
      </c>
      <c r="G64" s="2">
        <v>14.666666666666666</v>
      </c>
      <c r="H64" s="2">
        <v>1</v>
      </c>
      <c r="I64" s="2">
        <v>24</v>
      </c>
      <c r="J64" s="2">
        <v>1</v>
      </c>
      <c r="K64" s="2">
        <v>25.333333333333332</v>
      </c>
      <c r="L64" s="2">
        <v>1</v>
      </c>
      <c r="M64" s="2">
        <v>25</v>
      </c>
      <c r="N64" s="2">
        <v>4</v>
      </c>
      <c r="O64" s="2">
        <v>89</v>
      </c>
      <c r="P64" s="2">
        <v>1</v>
      </c>
      <c r="Q64" s="2">
        <v>26.666666666666668</v>
      </c>
      <c r="R64" s="2">
        <v>1</v>
      </c>
      <c r="S64" s="2">
        <v>23.666666666666668</v>
      </c>
      <c r="T64" s="2">
        <v>1</v>
      </c>
      <c r="U64" s="2">
        <v>23.333333333333332</v>
      </c>
      <c r="V64" s="2">
        <v>1</v>
      </c>
      <c r="W64" s="2">
        <v>18.666666666666668</v>
      </c>
      <c r="X64" s="2">
        <v>1</v>
      </c>
      <c r="Y64" s="2">
        <v>16.666666666666668</v>
      </c>
      <c r="Z64" s="2">
        <v>5</v>
      </c>
      <c r="AA64" s="2">
        <v>109.00000000000001</v>
      </c>
      <c r="AB64" s="2">
        <v>1</v>
      </c>
      <c r="AC64" s="2">
        <v>15</v>
      </c>
      <c r="AD64" s="2">
        <v>1</v>
      </c>
      <c r="AE64" s="2">
        <v>15.333333333333334</v>
      </c>
      <c r="AF64" s="2">
        <v>0.33333333333333331</v>
      </c>
      <c r="AG64" s="2">
        <v>8.6666666666666661</v>
      </c>
      <c r="AH64" s="2">
        <v>2.3333333333333335</v>
      </c>
      <c r="AI64" s="2">
        <v>39</v>
      </c>
      <c r="AJ64" s="2">
        <v>11.333333333333334</v>
      </c>
      <c r="AK64" s="2">
        <v>237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9535.7926873337965</v>
      </c>
      <c r="AP64" s="138">
        <f>AM64*IF(AL64="k",(AA64*Norms!$H$41)*Norms!$E$36,0)/1000</f>
        <v>15635.113971912766</v>
      </c>
      <c r="AQ64" s="138">
        <f>AM64*IF(AL64="k",(AI64*Norms!$H$42)*Norms!$E$36,0)/1000</f>
        <v>6958.6577959575961</v>
      </c>
      <c r="AR64" s="229">
        <f>AM64*IF(AL64="t",(N64*Norms!$D$44)*Norms!$E$34*12+O64*Norms!$E$35,0)/1000</f>
        <v>0</v>
      </c>
      <c r="AS64" s="229">
        <f>AM64*IF(AL64="t",(Z64*Norms!$D$50*Norms!$E$34*12+AA64*Norms!$E$35),0)/1000</f>
        <v>0</v>
      </c>
      <c r="AT64" s="229">
        <f>AM64*IF(AL64="t",(AH64*Norms!$D$54)*Norms!$E$34*12+AI64*Norms!$E$35,0)/1000</f>
        <v>0</v>
      </c>
      <c r="AU64" s="138">
        <f>IF(AK64&lt;=100,Norms!$G$7,IF(AK64&lt;=300,Norms!$H$7,Norms!$I$7))</f>
        <v>16738.5</v>
      </c>
      <c r="AV64" s="139">
        <f t="shared" si="2"/>
        <v>48868.064455204156</v>
      </c>
      <c r="AW64" s="132"/>
      <c r="AX64" s="132"/>
      <c r="AY64" s="134">
        <f t="shared" si="12"/>
        <v>89</v>
      </c>
      <c r="AZ64" s="134">
        <f>IF(AY64&lt;Snund!$B$5,Snund!$B$3*Snund!$B$4*$AX$3+Snund!$B$7*$AW$3*AY64/1000,AY64*Snund!$B$8*$AW$3/1000)</f>
        <v>0</v>
      </c>
      <c r="BA64" s="134">
        <f t="shared" si="3"/>
        <v>0</v>
      </c>
      <c r="BB64" s="134">
        <f t="shared" si="4"/>
        <v>0</v>
      </c>
      <c r="BC64" s="134">
        <f t="shared" si="5"/>
        <v>0</v>
      </c>
      <c r="BD64" s="176">
        <f>AA64*0.1*'Dasagirq_10%'!$B$3/1000</f>
        <v>72.463200000000015</v>
      </c>
      <c r="BE64" s="176">
        <f>AI64*0.1*'Dasagirq_10%'!$B$4/1000</f>
        <v>31.524870000000004</v>
      </c>
      <c r="BF64" s="231">
        <f t="shared" si="6"/>
        <v>103.98807000000002</v>
      </c>
      <c r="BG64" s="234">
        <f t="shared" si="7"/>
        <v>0</v>
      </c>
      <c r="BH64" s="234">
        <f t="shared" si="8"/>
        <v>15443.498569686737</v>
      </c>
      <c r="BI64" s="234">
        <f t="shared" si="9"/>
        <v>23092.209524853941</v>
      </c>
      <c r="BJ64" s="234">
        <f t="shared" si="10"/>
        <v>10436.344430663477</v>
      </c>
      <c r="BK64" s="237">
        <f t="shared" si="11"/>
        <v>48972.052525204155</v>
      </c>
    </row>
    <row r="65" spans="1:63">
      <c r="A65">
        <v>61</v>
      </c>
      <c r="B65" s="171" t="s">
        <v>190</v>
      </c>
      <c r="C65" s="55" t="s">
        <v>1100</v>
      </c>
      <c r="D65" s="4" t="s">
        <v>1095</v>
      </c>
      <c r="E65" s="4">
        <v>0</v>
      </c>
      <c r="F65" s="2">
        <v>1</v>
      </c>
      <c r="G65" s="2">
        <v>21</v>
      </c>
      <c r="H65" s="2">
        <v>1</v>
      </c>
      <c r="I65" s="2">
        <v>21.666666666666668</v>
      </c>
      <c r="J65" s="2">
        <v>1</v>
      </c>
      <c r="K65" s="2">
        <v>19.333333333333332</v>
      </c>
      <c r="L65" s="2">
        <v>1</v>
      </c>
      <c r="M65" s="2">
        <v>20.333333333333332</v>
      </c>
      <c r="N65" s="2">
        <v>4</v>
      </c>
      <c r="O65" s="2">
        <v>82.333333333333329</v>
      </c>
      <c r="P65" s="2">
        <v>1</v>
      </c>
      <c r="Q65" s="2">
        <v>17.333333333333332</v>
      </c>
      <c r="R65" s="2">
        <v>1</v>
      </c>
      <c r="S65" s="2">
        <v>16.333333333333332</v>
      </c>
      <c r="T65" s="2">
        <v>1</v>
      </c>
      <c r="U65" s="2">
        <v>15.666666666666666</v>
      </c>
      <c r="V65" s="2">
        <v>1</v>
      </c>
      <c r="W65" s="2">
        <v>11.666666666666666</v>
      </c>
      <c r="X65" s="2">
        <v>1</v>
      </c>
      <c r="Y65" s="2">
        <v>12.666666666666666</v>
      </c>
      <c r="Z65" s="2">
        <v>5</v>
      </c>
      <c r="AA65" s="2">
        <v>73.666666666666657</v>
      </c>
      <c r="AB65" s="2">
        <v>1</v>
      </c>
      <c r="AC65" s="2">
        <v>12</v>
      </c>
      <c r="AD65" s="2">
        <v>1</v>
      </c>
      <c r="AE65" s="2">
        <v>11</v>
      </c>
      <c r="AF65" s="2">
        <v>1</v>
      </c>
      <c r="AG65" s="2">
        <v>7.666666666666667</v>
      </c>
      <c r="AH65" s="2">
        <v>3</v>
      </c>
      <c r="AI65" s="2">
        <v>30.666666666666668</v>
      </c>
      <c r="AJ65" s="2">
        <v>12</v>
      </c>
      <c r="AK65" s="2">
        <v>186.66666666666666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7862.5364538029489</v>
      </c>
      <c r="AS65" s="229">
        <f>AM65*IF(AL65="t",(Z65*Norms!$D$50*Norms!$E$34*12+AA65*Norms!$E$35),0)/1000</f>
        <v>12238.250319909814</v>
      </c>
      <c r="AT65" s="229">
        <f>AM65*IF(AL65="t",(AH65*Norms!$D$54)*Norms!$E$34*12+AI65*Norms!$E$35,0)/1000</f>
        <v>7394.3271590903887</v>
      </c>
      <c r="AU65" s="138">
        <f>IF(AK65&lt;=100,Norms!$G$7,IF(AK65&lt;=300,Norms!$H$7,Norms!$I$7))</f>
        <v>16738.5</v>
      </c>
      <c r="AV65" s="139">
        <f t="shared" si="2"/>
        <v>44233.613932803157</v>
      </c>
      <c r="AW65" s="132"/>
      <c r="AX65" s="132"/>
      <c r="AY65" s="134">
        <f t="shared" si="12"/>
        <v>82.333333333333329</v>
      </c>
      <c r="AZ65" s="134">
        <f>IF(AY65&lt;Snund!$B$5,Snund!$B$3*Snund!$B$4*$AX$3+Snund!$B$7*$AW$3*AY65/1000,AY65*Snund!$B$8*$AW$3/1000)</f>
        <v>0</v>
      </c>
      <c r="BA65" s="134">
        <f t="shared" si="3"/>
        <v>0</v>
      </c>
      <c r="BB65" s="134">
        <f t="shared" si="4"/>
        <v>0</v>
      </c>
      <c r="BC65" s="134">
        <f t="shared" si="5"/>
        <v>0</v>
      </c>
      <c r="BD65" s="176">
        <f>AA65*0.1*'Dasagirq_10%'!$B$3/1000</f>
        <v>48.973599999999998</v>
      </c>
      <c r="BE65" s="176">
        <f>AI65*0.1*'Dasagirq_10%'!$B$4/1000</f>
        <v>24.78878666666667</v>
      </c>
      <c r="BF65" s="231">
        <f t="shared" si="6"/>
        <v>73.762386666666671</v>
      </c>
      <c r="BG65" s="234">
        <f t="shared" si="7"/>
        <v>0</v>
      </c>
      <c r="BH65" s="234">
        <f t="shared" si="8"/>
        <v>13442.03645380295</v>
      </c>
      <c r="BI65" s="234">
        <f t="shared" si="9"/>
        <v>19261.598919909815</v>
      </c>
      <c r="BJ65" s="234">
        <f t="shared" si="10"/>
        <v>11603.740945757056</v>
      </c>
      <c r="BK65" s="237">
        <f t="shared" si="11"/>
        <v>44307.376319469819</v>
      </c>
    </row>
    <row r="66" spans="1:63">
      <c r="A66">
        <v>62</v>
      </c>
      <c r="B66" s="171" t="s">
        <v>191</v>
      </c>
      <c r="C66" s="55" t="s">
        <v>1100</v>
      </c>
      <c r="D66" s="4" t="s">
        <v>1095</v>
      </c>
      <c r="E66" s="4">
        <v>0</v>
      </c>
      <c r="F66" s="2">
        <v>1</v>
      </c>
      <c r="G66" s="2">
        <v>28</v>
      </c>
      <c r="H66" s="2">
        <v>1</v>
      </c>
      <c r="I66" s="2">
        <v>24</v>
      </c>
      <c r="J66" s="2">
        <v>1</v>
      </c>
      <c r="K66" s="2">
        <v>25.666666666666668</v>
      </c>
      <c r="L66" s="2">
        <v>1</v>
      </c>
      <c r="M66" s="2">
        <v>26.333333333333332</v>
      </c>
      <c r="N66" s="2">
        <v>4</v>
      </c>
      <c r="O66" s="2">
        <v>104</v>
      </c>
      <c r="P66" s="2">
        <v>1</v>
      </c>
      <c r="Q66" s="2">
        <v>23.333333333333332</v>
      </c>
      <c r="R66" s="2">
        <v>1</v>
      </c>
      <c r="S66" s="2">
        <v>13.333333333333334</v>
      </c>
      <c r="T66" s="2">
        <v>1</v>
      </c>
      <c r="U66" s="2">
        <v>19.666666666666668</v>
      </c>
      <c r="V66" s="2">
        <v>1</v>
      </c>
      <c r="W66" s="2">
        <v>17.666666666666668</v>
      </c>
      <c r="X66" s="2">
        <v>1</v>
      </c>
      <c r="Y66" s="2">
        <v>17.333333333333332</v>
      </c>
      <c r="Z66" s="2">
        <v>5</v>
      </c>
      <c r="AA66" s="2">
        <v>91.333333333333329</v>
      </c>
      <c r="AB66" s="2">
        <v>1</v>
      </c>
      <c r="AC66" s="2">
        <v>18.333333333333332</v>
      </c>
      <c r="AD66" s="2">
        <v>1</v>
      </c>
      <c r="AE66" s="2">
        <v>12.666666666666666</v>
      </c>
      <c r="AF66" s="2">
        <v>1</v>
      </c>
      <c r="AG66" s="2">
        <v>10</v>
      </c>
      <c r="AH66" s="2">
        <v>3</v>
      </c>
      <c r="AI66" s="2">
        <v>41</v>
      </c>
      <c r="AJ66" s="2">
        <v>12</v>
      </c>
      <c r="AK66" s="2">
        <v>236.33333333333331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24">
        <f>E66*Norms!$E$36/1000</f>
        <v>0</v>
      </c>
      <c r="AO66" s="138">
        <f>AM66*IF(AL66="k",(O66*Norms!$H$40)*Norms!$E$36,0)/1000</f>
        <v>11142.948758232751</v>
      </c>
      <c r="AP66" s="138">
        <f>AM66*IF(AL66="k",(AA66*Norms!$H$41)*Norms!$E$36,0)/1000</f>
        <v>13100.982349553813</v>
      </c>
      <c r="AQ66" s="138">
        <f>AM66*IF(AL66="k",(AI66*Norms!$H$42)*Norms!$E$36,0)/1000</f>
        <v>7315.5120419041396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16738.5</v>
      </c>
      <c r="AV66" s="139">
        <f t="shared" si="2"/>
        <v>48297.943149690705</v>
      </c>
      <c r="AW66" s="132"/>
      <c r="AX66" s="132"/>
      <c r="AY66" s="134">
        <f t="shared" si="12"/>
        <v>104</v>
      </c>
      <c r="AZ66" s="134">
        <f>IF(AY66&lt;Snund!$B$5,Snund!$B$3*Snund!$B$4*$AX$3+Snund!$B$7*$AW$3*AY66/1000,AY66*Snund!$B$8*$AW$3/1000)</f>
        <v>0</v>
      </c>
      <c r="BA66" s="134">
        <f t="shared" si="3"/>
        <v>0</v>
      </c>
      <c r="BB66" s="134">
        <f t="shared" si="4"/>
        <v>0</v>
      </c>
      <c r="BC66" s="134">
        <f t="shared" si="5"/>
        <v>0</v>
      </c>
      <c r="BD66" s="176">
        <f>AA66*0.1*'Dasagirq_10%'!$B$3/1000</f>
        <v>60.718399999999995</v>
      </c>
      <c r="BE66" s="176">
        <f>AI66*0.1*'Dasagirq_10%'!$B$4/1000</f>
        <v>33.141530000000003</v>
      </c>
      <c r="BF66" s="231">
        <f t="shared" si="6"/>
        <v>93.859929999999991</v>
      </c>
      <c r="BG66" s="234">
        <f t="shared" si="7"/>
        <v>0</v>
      </c>
      <c r="BH66" s="234">
        <f t="shared" si="8"/>
        <v>16722.448758232749</v>
      </c>
      <c r="BI66" s="234">
        <f t="shared" si="9"/>
        <v>20136.075749553816</v>
      </c>
      <c r="BJ66" s="234">
        <f t="shared" si="10"/>
        <v>11533.27857190414</v>
      </c>
      <c r="BK66" s="237">
        <f t="shared" si="11"/>
        <v>48391.803079690711</v>
      </c>
    </row>
    <row r="67" spans="1:63">
      <c r="A67">
        <v>63</v>
      </c>
      <c r="B67" s="171" t="s">
        <v>192</v>
      </c>
      <c r="C67" s="55" t="s">
        <v>1100</v>
      </c>
      <c r="D67" s="4" t="s">
        <v>1095</v>
      </c>
      <c r="E67" s="4">
        <v>24.666666666666668</v>
      </c>
      <c r="F67" s="2">
        <v>1</v>
      </c>
      <c r="G67" s="2">
        <v>27.333333333333332</v>
      </c>
      <c r="H67" s="2">
        <v>1</v>
      </c>
      <c r="I67" s="2">
        <v>26.666666666666668</v>
      </c>
      <c r="J67" s="2">
        <v>1</v>
      </c>
      <c r="K67" s="2">
        <v>24.666666666666668</v>
      </c>
      <c r="L67" s="2">
        <v>1</v>
      </c>
      <c r="M67" s="2">
        <v>31.333333333333332</v>
      </c>
      <c r="N67" s="2">
        <v>4</v>
      </c>
      <c r="O67" s="2">
        <v>110</v>
      </c>
      <c r="P67" s="2">
        <v>1</v>
      </c>
      <c r="Q67" s="2">
        <v>31.666666666666668</v>
      </c>
      <c r="R67" s="2">
        <v>1</v>
      </c>
      <c r="S67" s="2">
        <v>28</v>
      </c>
      <c r="T67" s="2">
        <v>1</v>
      </c>
      <c r="U67" s="2">
        <v>29.666666666666668</v>
      </c>
      <c r="V67" s="2">
        <v>1</v>
      </c>
      <c r="W67" s="2">
        <v>25</v>
      </c>
      <c r="X67" s="2">
        <v>1</v>
      </c>
      <c r="Y67" s="2">
        <v>22.666666666666668</v>
      </c>
      <c r="Z67" s="2">
        <v>5</v>
      </c>
      <c r="AA67" s="2">
        <v>137</v>
      </c>
      <c r="AB67" s="2">
        <v>1</v>
      </c>
      <c r="AC67" s="2">
        <v>25</v>
      </c>
      <c r="AD67" s="2">
        <v>1</v>
      </c>
      <c r="AE67" s="2">
        <v>22</v>
      </c>
      <c r="AF67" s="2">
        <v>1</v>
      </c>
      <c r="AG67" s="2">
        <v>23.333333333333332</v>
      </c>
      <c r="AH67" s="2">
        <v>3</v>
      </c>
      <c r="AI67" s="2">
        <v>70.333333333333329</v>
      </c>
      <c r="AJ67" s="2">
        <v>12</v>
      </c>
      <c r="AK67" s="2">
        <v>317.33333333333331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24">
        <f>E67*Norms!$E$36/1000</f>
        <v>2642.8788721449473</v>
      </c>
      <c r="AO67" s="138">
        <f>AM67*IF(AL67="k",(O67*Norms!$H$40)*Norms!$E$36,0)/1000</f>
        <v>11785.811186592333</v>
      </c>
      <c r="AP67" s="138">
        <f>AM67*IF(AL67="k",(AA67*Norms!$H$41)*Norms!$E$36,0)/1000</f>
        <v>19651.473524330719</v>
      </c>
      <c r="AQ67" s="138">
        <f>AM67*IF(AL67="k",(AI67*Norms!$H$42)*Norms!$E$36,0)/1000</f>
        <v>12549.374315786776</v>
      </c>
      <c r="AR67" s="229">
        <f>AM67*IF(AL67="t",(N67*Norms!$D$44)*Norms!$E$34*12+O67*Norms!$E$35,0)/1000</f>
        <v>0</v>
      </c>
      <c r="AS67" s="229">
        <f>AM67*IF(AL67="t",(Z67*Norms!$D$50*Norms!$E$34*12+AA67*Norms!$E$35),0)/1000</f>
        <v>0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21670.5</v>
      </c>
      <c r="AV67" s="139">
        <f t="shared" si="2"/>
        <v>65657.159026709822</v>
      </c>
      <c r="AW67" s="132"/>
      <c r="AX67" s="132"/>
      <c r="AY67" s="134">
        <f t="shared" si="12"/>
        <v>134.66666666666666</v>
      </c>
      <c r="AZ67" s="134">
        <f>IF(AY67&lt;Snund!$B$5,Snund!$B$3*Snund!$B$4*$AX$3+Snund!$B$7*$AW$3*AY67/1000,AY67*Snund!$B$8*$AW$3/1000)</f>
        <v>0</v>
      </c>
      <c r="BA67" s="134">
        <f t="shared" si="3"/>
        <v>0</v>
      </c>
      <c r="BB67" s="134">
        <f t="shared" si="4"/>
        <v>0</v>
      </c>
      <c r="BC67" s="134">
        <f t="shared" si="5"/>
        <v>0</v>
      </c>
      <c r="BD67" s="176">
        <f>AA67*0.1*'Dasagirq_10%'!$B$3/1000</f>
        <v>91.077600000000004</v>
      </c>
      <c r="BE67" s="176">
        <f>AI67*0.1*'Dasagirq_10%'!$B$4/1000</f>
        <v>56.852543333333337</v>
      </c>
      <c r="BF67" s="231">
        <f t="shared" si="6"/>
        <v>147.93014333333335</v>
      </c>
      <c r="BG67" s="234">
        <f t="shared" si="7"/>
        <v>2642.8788721449473</v>
      </c>
      <c r="BH67" s="234">
        <f t="shared" si="8"/>
        <v>19009.311186592335</v>
      </c>
      <c r="BI67" s="234">
        <f t="shared" si="9"/>
        <v>28771.926124330719</v>
      </c>
      <c r="BJ67" s="234">
        <f t="shared" si="10"/>
        <v>18023.85185912011</v>
      </c>
      <c r="BK67" s="237">
        <f t="shared" si="11"/>
        <v>65805.089170043168</v>
      </c>
    </row>
    <row r="68" spans="1:63">
      <c r="A68">
        <v>64</v>
      </c>
      <c r="B68" s="171" t="s">
        <v>193</v>
      </c>
      <c r="C68" s="55" t="s">
        <v>1100</v>
      </c>
      <c r="D68" s="4" t="s">
        <v>1095</v>
      </c>
      <c r="E68" s="4">
        <v>0</v>
      </c>
      <c r="F68" s="2">
        <v>1</v>
      </c>
      <c r="G68" s="2">
        <v>33.333333333333336</v>
      </c>
      <c r="H68" s="2">
        <v>1</v>
      </c>
      <c r="I68" s="2">
        <v>30.666666666666668</v>
      </c>
      <c r="J68" s="2">
        <v>1</v>
      </c>
      <c r="K68" s="2">
        <v>28.333333333333332</v>
      </c>
      <c r="L68" s="2">
        <v>1</v>
      </c>
      <c r="M68" s="2">
        <v>32.666666666666664</v>
      </c>
      <c r="N68" s="2">
        <v>4</v>
      </c>
      <c r="O68" s="2">
        <v>125</v>
      </c>
      <c r="P68" s="2">
        <v>1</v>
      </c>
      <c r="Q68" s="2">
        <v>34.333333333333336</v>
      </c>
      <c r="R68" s="2">
        <v>1</v>
      </c>
      <c r="S68" s="2">
        <v>28</v>
      </c>
      <c r="T68" s="2">
        <v>1</v>
      </c>
      <c r="U68" s="2">
        <v>21</v>
      </c>
      <c r="V68" s="2">
        <v>1</v>
      </c>
      <c r="W68" s="2">
        <v>23.666666666666668</v>
      </c>
      <c r="X68" s="2">
        <v>1</v>
      </c>
      <c r="Y68" s="2">
        <v>21.333333333333332</v>
      </c>
      <c r="Z68" s="2">
        <v>5</v>
      </c>
      <c r="AA68" s="2">
        <v>128.33333333333334</v>
      </c>
      <c r="AB68" s="2">
        <v>1</v>
      </c>
      <c r="AC68" s="2">
        <v>20.333333333333332</v>
      </c>
      <c r="AD68" s="2">
        <v>1</v>
      </c>
      <c r="AE68" s="2">
        <v>13.666666666666666</v>
      </c>
      <c r="AF68" s="2">
        <v>1</v>
      </c>
      <c r="AG68" s="2">
        <v>15.333333333333334</v>
      </c>
      <c r="AH68" s="2">
        <v>3</v>
      </c>
      <c r="AI68" s="2">
        <v>49.333333333333336</v>
      </c>
      <c r="AJ68" s="2">
        <v>12</v>
      </c>
      <c r="AK68" s="2">
        <v>302.66666666666669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13392.967257491287</v>
      </c>
      <c r="AP68" s="138">
        <f>AM68*IF(AL68="k",(AA68*Norms!$H$41)*Norms!$E$36,0)/1000</f>
        <v>18408.314615248975</v>
      </c>
      <c r="AQ68" s="138">
        <f>AM68*IF(AL68="k",(AI68*Norms!$H$42)*Norms!$E$36,0)/1000</f>
        <v>8802.4047333480703</v>
      </c>
      <c r="AR68" s="229">
        <f>AM68*IF(AL68="t",(N68*Norms!$D$44)*Norms!$E$34*12+O68*Norms!$E$35,0)/1000</f>
        <v>0</v>
      </c>
      <c r="AS68" s="229">
        <f>AM68*IF(AL68="t",(Z68*Norms!$D$50*Norms!$E$34*12+AA68*Norms!$E$35),0)/1000</f>
        <v>0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21670.5</v>
      </c>
      <c r="AV68" s="139">
        <f t="shared" si="2"/>
        <v>62274.186606088333</v>
      </c>
      <c r="AW68" s="132"/>
      <c r="AX68" s="132"/>
      <c r="AY68" s="134">
        <f t="shared" si="12"/>
        <v>125</v>
      </c>
      <c r="AZ68" s="134">
        <f>IF(AY68&lt;Snund!$B$5,Snund!$B$3*Snund!$B$4*$AX$3+Snund!$B$7*$AW$3*AY68/1000,AY68*Snund!$B$8*$AW$3/1000)</f>
        <v>0</v>
      </c>
      <c r="BA68" s="134">
        <f t="shared" si="3"/>
        <v>0</v>
      </c>
      <c r="BB68" s="134">
        <f t="shared" si="4"/>
        <v>0</v>
      </c>
      <c r="BC68" s="134">
        <f t="shared" si="5"/>
        <v>0</v>
      </c>
      <c r="BD68" s="176">
        <f>AA68*0.1*'Dasagirq_10%'!$B$3/1000</f>
        <v>85.316000000000017</v>
      </c>
      <c r="BE68" s="176">
        <f>AI68*0.1*'Dasagirq_10%'!$B$4/1000</f>
        <v>39.877613333333336</v>
      </c>
      <c r="BF68" s="231">
        <f t="shared" si="6"/>
        <v>125.19361333333336</v>
      </c>
      <c r="BG68" s="234">
        <f t="shared" si="7"/>
        <v>0</v>
      </c>
      <c r="BH68" s="234">
        <f t="shared" si="8"/>
        <v>20616.467257491287</v>
      </c>
      <c r="BI68" s="234">
        <f t="shared" si="9"/>
        <v>27523.005615248974</v>
      </c>
      <c r="BJ68" s="234">
        <f t="shared" si="10"/>
        <v>14259.907346681404</v>
      </c>
      <c r="BK68" s="237">
        <f t="shared" si="11"/>
        <v>62399.38021942167</v>
      </c>
    </row>
    <row r="69" spans="1:63">
      <c r="A69">
        <v>65</v>
      </c>
      <c r="B69" s="171" t="s">
        <v>194</v>
      </c>
      <c r="C69" s="55" t="s">
        <v>1100</v>
      </c>
      <c r="D69" s="4" t="s">
        <v>1095</v>
      </c>
      <c r="E69" s="4">
        <v>20.666666666666668</v>
      </c>
      <c r="F69" s="2">
        <v>1</v>
      </c>
      <c r="G69" s="2">
        <v>24.333333333333332</v>
      </c>
      <c r="H69" s="2">
        <v>1</v>
      </c>
      <c r="I69" s="2">
        <v>22.333333333333332</v>
      </c>
      <c r="J69" s="2">
        <v>1</v>
      </c>
      <c r="K69" s="2">
        <v>27.666666666666668</v>
      </c>
      <c r="L69" s="2">
        <v>1</v>
      </c>
      <c r="M69" s="2">
        <v>21</v>
      </c>
      <c r="N69" s="2">
        <v>4</v>
      </c>
      <c r="O69" s="2">
        <v>95.333333333333329</v>
      </c>
      <c r="P69" s="2">
        <v>1</v>
      </c>
      <c r="Q69" s="2">
        <v>16.666666666666668</v>
      </c>
      <c r="R69" s="2">
        <v>1</v>
      </c>
      <c r="S69" s="2">
        <v>13</v>
      </c>
      <c r="T69" s="2">
        <v>1</v>
      </c>
      <c r="U69" s="2">
        <v>14.333333333333334</v>
      </c>
      <c r="V69" s="2">
        <v>1</v>
      </c>
      <c r="W69" s="2">
        <v>12</v>
      </c>
      <c r="X69" s="2">
        <v>1</v>
      </c>
      <c r="Y69" s="2">
        <v>8.6666666666666661</v>
      </c>
      <c r="Z69" s="2">
        <v>5</v>
      </c>
      <c r="AA69" s="2">
        <v>64.666666666666671</v>
      </c>
      <c r="AB69" s="2">
        <v>1</v>
      </c>
      <c r="AC69" s="2">
        <v>8</v>
      </c>
      <c r="AD69" s="2">
        <v>1</v>
      </c>
      <c r="AE69" s="2">
        <v>9.3333333333333339</v>
      </c>
      <c r="AF69" s="2">
        <v>1</v>
      </c>
      <c r="AG69" s="2">
        <v>11.333333333333334</v>
      </c>
      <c r="AH69" s="2">
        <v>3</v>
      </c>
      <c r="AI69" s="2">
        <v>28.666666666666671</v>
      </c>
      <c r="AJ69" s="2">
        <v>12</v>
      </c>
      <c r="AK69" s="2">
        <v>188.66666666666669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24">
        <f>E69*Norms!$E$36/1000</f>
        <v>2214.3039199052264</v>
      </c>
      <c r="AO69" s="138">
        <f>AM69*IF(AL69="k",(O69*Norms!$H$40)*Norms!$E$36,0)/1000</f>
        <v>0</v>
      </c>
      <c r="AP69" s="138">
        <f>AM69*IF(AL69="k",(AA69*Norms!$H$41)*Norms!$E$36,0)/1000</f>
        <v>0</v>
      </c>
      <c r="AQ69" s="138">
        <f>AM69*IF(AL69="k",(AI69*Norms!$H$42)*Norms!$E$36,0)/1000</f>
        <v>0</v>
      </c>
      <c r="AR69" s="229">
        <f>AM69*IF(AL69="t",(N69*Norms!$D$44)*Norms!$E$34*12+O69*Norms!$E$35,0)/1000</f>
        <v>8048.9656546426477</v>
      </c>
      <c r="AS69" s="229">
        <f>AM69*IF(AL69="t",(Z69*Norms!$D$50*Norms!$E$34*12+AA69*Norms!$E$35),0)/1000</f>
        <v>12109.183950097713</v>
      </c>
      <c r="AT69" s="229">
        <f>AM69*IF(AL69="t",(AH69*Norms!$D$54)*Norms!$E$34*12+AI69*Norms!$E$35,0)/1000</f>
        <v>7365.6457435765878</v>
      </c>
      <c r="AU69" s="138">
        <f>IF(AK69&lt;=100,Norms!$G$7,IF(AK69&lt;=300,Norms!$H$7,Norms!$I$7))</f>
        <v>16738.5</v>
      </c>
      <c r="AV69" s="139">
        <f t="shared" si="2"/>
        <v>44262.295348316948</v>
      </c>
      <c r="AW69" s="132"/>
      <c r="AX69" s="132"/>
      <c r="AY69" s="134">
        <f t="shared" ref="AY69:AY100" si="13">E69+O69</f>
        <v>116</v>
      </c>
      <c r="AZ69" s="134">
        <f>IF(AY69&lt;Snund!$B$5,Snund!$B$3*Snund!$B$4*$AX$3+Snund!$B$7*$AW$3*AY69/1000,AY69*Snund!$B$8*$AW$3/1000)</f>
        <v>0</v>
      </c>
      <c r="BA69" s="134">
        <f t="shared" si="3"/>
        <v>0</v>
      </c>
      <c r="BB69" s="134">
        <f t="shared" si="4"/>
        <v>0</v>
      </c>
      <c r="BC69" s="134">
        <f t="shared" si="5"/>
        <v>0</v>
      </c>
      <c r="BD69" s="176">
        <f>AA69*0.1*'Dasagirq_10%'!$B$3/1000</f>
        <v>42.990400000000008</v>
      </c>
      <c r="BE69" s="176">
        <f>AI69*0.1*'Dasagirq_10%'!$B$4/1000</f>
        <v>23.172126666666671</v>
      </c>
      <c r="BF69" s="231">
        <f t="shared" si="6"/>
        <v>66.162526666666679</v>
      </c>
      <c r="BG69" s="234">
        <f t="shared" si="7"/>
        <v>2214.3039199052264</v>
      </c>
      <c r="BH69" s="234">
        <f t="shared" si="8"/>
        <v>13628.465654642649</v>
      </c>
      <c r="BI69" s="234">
        <f t="shared" si="9"/>
        <v>19126.549350097714</v>
      </c>
      <c r="BJ69" s="234">
        <f t="shared" si="10"/>
        <v>11573.442870243254</v>
      </c>
      <c r="BK69" s="237">
        <f t="shared" si="11"/>
        <v>44328.457874983615</v>
      </c>
    </row>
    <row r="70" spans="1:63">
      <c r="A70">
        <v>66</v>
      </c>
      <c r="B70" s="171" t="s">
        <v>195</v>
      </c>
      <c r="C70" s="55" t="s">
        <v>1100</v>
      </c>
      <c r="D70" s="4" t="s">
        <v>1095</v>
      </c>
      <c r="E70" s="4">
        <v>42.666666666666664</v>
      </c>
      <c r="F70" s="2">
        <v>2</v>
      </c>
      <c r="G70" s="2">
        <v>42.333333333333336</v>
      </c>
      <c r="H70" s="2">
        <v>2</v>
      </c>
      <c r="I70" s="2">
        <v>40.666666666666664</v>
      </c>
      <c r="J70" s="2">
        <v>2</v>
      </c>
      <c r="K70" s="2">
        <v>49.333333333333336</v>
      </c>
      <c r="L70" s="2">
        <v>2</v>
      </c>
      <c r="M70" s="2">
        <v>47.333333333333336</v>
      </c>
      <c r="N70" s="2">
        <v>8</v>
      </c>
      <c r="O70" s="2">
        <v>179.66666666666669</v>
      </c>
      <c r="P70" s="2">
        <v>2</v>
      </c>
      <c r="Q70" s="2">
        <v>39.333333333333336</v>
      </c>
      <c r="R70" s="2">
        <v>2</v>
      </c>
      <c r="S70" s="2">
        <v>41.666666666666664</v>
      </c>
      <c r="T70" s="2">
        <v>2</v>
      </c>
      <c r="U70" s="2">
        <v>39.333333333333336</v>
      </c>
      <c r="V70" s="2">
        <v>2</v>
      </c>
      <c r="W70" s="2">
        <v>37</v>
      </c>
      <c r="X70" s="2">
        <v>2</v>
      </c>
      <c r="Y70" s="2">
        <v>36.333333333333336</v>
      </c>
      <c r="Z70" s="2">
        <v>10</v>
      </c>
      <c r="AA70" s="2">
        <v>193.66666666666669</v>
      </c>
      <c r="AB70" s="2">
        <v>2</v>
      </c>
      <c r="AC70" s="2">
        <v>41.333333333333336</v>
      </c>
      <c r="AD70" s="2">
        <v>2</v>
      </c>
      <c r="AE70" s="2">
        <v>40</v>
      </c>
      <c r="AF70" s="2">
        <v>2</v>
      </c>
      <c r="AG70" s="2">
        <v>34.666666666666664</v>
      </c>
      <c r="AH70" s="2">
        <v>6</v>
      </c>
      <c r="AI70" s="2">
        <v>116</v>
      </c>
      <c r="AJ70" s="2">
        <v>24</v>
      </c>
      <c r="AK70" s="2">
        <v>489.33333333333337</v>
      </c>
      <c r="AL70" s="3" t="str">
        <f t="shared" ref="AL70:AL115" si="14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</v>
      </c>
      <c r="AN70" s="224">
        <f>E70*Norms!$E$36/1000</f>
        <v>4571.4661572236919</v>
      </c>
      <c r="AO70" s="138">
        <f>AM70*IF(AL70="k",(O70*Norms!$H$40)*Norms!$E$36,0)/1000</f>
        <v>19250.158271434146</v>
      </c>
      <c r="AP70" s="138">
        <f>AM70*IF(AL70="k",(AA70*Norms!$H$41)*Norms!$E$36,0)/1000</f>
        <v>27779.820237557542</v>
      </c>
      <c r="AQ70" s="138">
        <f>AM70*IF(AL70="k",(AI70*Norms!$H$42)*Norms!$E$36,0)/1000</f>
        <v>20697.546264899516</v>
      </c>
      <c r="AR70" s="229">
        <f>AM70*IF(AL70="t",(N70*Norms!$D$44)*Norms!$E$34*12+O70*Norms!$E$35,0)/1000</f>
        <v>0</v>
      </c>
      <c r="AS70" s="229">
        <f>AM70*IF(AL70="t",(Z70*Norms!$D$50*Norms!$E$34*12+AA70*Norms!$E$35),0)/1000</f>
        <v>0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21670.5</v>
      </c>
      <c r="AV70" s="139">
        <f t="shared" ref="AV70:AV115" si="15">SUM(AO70:AU70)</f>
        <v>89398.0247738912</v>
      </c>
      <c r="AW70" s="132"/>
      <c r="AX70" s="132"/>
      <c r="AY70" s="134">
        <f t="shared" si="13"/>
        <v>222.33333333333334</v>
      </c>
      <c r="AZ70" s="134">
        <f>IF(AY70&lt;Snund!$B$5,Snund!$B$3*Snund!$B$4*$AX$3+Snund!$B$7*$AW$3*AY70/1000,AY70*Snund!$B$8*$AW$3/1000)</f>
        <v>0</v>
      </c>
      <c r="BA70" s="134">
        <f t="shared" ref="BA70:BA115" si="16">AZ70/AY70*E70</f>
        <v>0</v>
      </c>
      <c r="BB70" s="134">
        <f t="shared" ref="BB70:BB115" si="17">AZ70/AY70*O70</f>
        <v>0</v>
      </c>
      <c r="BC70" s="134">
        <f t="shared" ref="BC70:BC115" si="18">AY70*140*$AW$3/1000</f>
        <v>0</v>
      </c>
      <c r="BD70" s="176">
        <f>AA70*0.1*'Dasagirq_10%'!$B$3/1000</f>
        <v>128.74960000000002</v>
      </c>
      <c r="BE70" s="176">
        <f>AI70*0.1*'Dasagirq_10%'!$B$4/1000</f>
        <v>93.766280000000009</v>
      </c>
      <c r="BF70" s="231">
        <f t="shared" ref="BF70:BF115" si="19">BD70+BE70</f>
        <v>222.51588000000004</v>
      </c>
      <c r="BG70" s="234">
        <f t="shared" ref="BG70:BG115" si="20">AN70+BA70</f>
        <v>4571.4661572236919</v>
      </c>
      <c r="BH70" s="234">
        <f t="shared" ref="BH70:BH115" si="21">AO70+AR70+AU70/AJ70*N70+BB70</f>
        <v>26473.658271434146</v>
      </c>
      <c r="BI70" s="234">
        <f t="shared" ref="BI70:BI115" si="22">AP70+AS70+AU70/AJ70*Z70+BD70</f>
        <v>36937.944837557545</v>
      </c>
      <c r="BJ70" s="234">
        <f t="shared" ref="BJ70:BJ115" si="23">AQ70+AT70+AU70/AJ70*AH70+BE70</f>
        <v>26208.937544899516</v>
      </c>
      <c r="BK70" s="237">
        <f t="shared" ref="BK70:BK115" si="24">BH70+BI70+BJ70</f>
        <v>89620.540653891207</v>
      </c>
    </row>
    <row r="71" spans="1:63">
      <c r="A71">
        <v>67</v>
      </c>
      <c r="B71" s="171" t="s">
        <v>196</v>
      </c>
      <c r="C71" s="55" t="s">
        <v>1100</v>
      </c>
      <c r="D71" s="4" t="s">
        <v>1095</v>
      </c>
      <c r="E71" s="4">
        <v>0</v>
      </c>
      <c r="F71" s="2">
        <v>1</v>
      </c>
      <c r="G71" s="2">
        <v>16.333333333333332</v>
      </c>
      <c r="H71" s="2">
        <v>1</v>
      </c>
      <c r="I71" s="2">
        <v>16.333333333333332</v>
      </c>
      <c r="J71" s="2">
        <v>1</v>
      </c>
      <c r="K71" s="2">
        <v>15</v>
      </c>
      <c r="L71" s="2">
        <v>1</v>
      </c>
      <c r="M71" s="2">
        <v>18.666666666666668</v>
      </c>
      <c r="N71" s="2">
        <v>4</v>
      </c>
      <c r="O71" s="2">
        <v>66.333333333333329</v>
      </c>
      <c r="P71" s="2">
        <v>1</v>
      </c>
      <c r="Q71" s="2">
        <v>21</v>
      </c>
      <c r="R71" s="2">
        <v>1</v>
      </c>
      <c r="S71" s="2">
        <v>15.666666666666666</v>
      </c>
      <c r="T71" s="2">
        <v>1</v>
      </c>
      <c r="U71" s="2">
        <v>13.666666666666666</v>
      </c>
      <c r="V71" s="2">
        <v>1</v>
      </c>
      <c r="W71" s="2">
        <v>18</v>
      </c>
      <c r="X71" s="2">
        <v>1</v>
      </c>
      <c r="Y71" s="2">
        <v>18.666666666666668</v>
      </c>
      <c r="Z71" s="2">
        <v>5</v>
      </c>
      <c r="AA71" s="2">
        <v>87</v>
      </c>
      <c r="AB71" s="2">
        <v>1</v>
      </c>
      <c r="AC71" s="2">
        <v>18.666666666666668</v>
      </c>
      <c r="AD71" s="2">
        <v>1</v>
      </c>
      <c r="AE71" s="2">
        <v>17</v>
      </c>
      <c r="AF71" s="2">
        <v>1</v>
      </c>
      <c r="AG71" s="2">
        <v>12.666666666666666</v>
      </c>
      <c r="AH71" s="2">
        <v>3</v>
      </c>
      <c r="AI71" s="2">
        <v>48.333333333333336</v>
      </c>
      <c r="AJ71" s="2">
        <v>12</v>
      </c>
      <c r="AK71" s="2">
        <v>201.66666666666666</v>
      </c>
      <c r="AL71" s="3" t="str">
        <f t="shared" si="14"/>
        <v>t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7633.0851296925475</v>
      </c>
      <c r="AS71" s="229">
        <f>AM71*IF(AL71="t",(Z71*Norms!$D$50*Norms!$E$34*12+AA71*Norms!$E$35),0)/1000</f>
        <v>12429.459756668481</v>
      </c>
      <c r="AT71" s="229">
        <f>AM71*IF(AL71="t",(AH71*Norms!$D$54)*Norms!$E$34*12+AI71*Norms!$E$35,0)/1000</f>
        <v>7647.6796627956219</v>
      </c>
      <c r="AU71" s="138">
        <f>IF(AK71&lt;=100,Norms!$G$7,IF(AK71&lt;=300,Norms!$H$7,Norms!$I$7))</f>
        <v>16738.5</v>
      </c>
      <c r="AV71" s="139">
        <f t="shared" si="15"/>
        <v>44448.72454915665</v>
      </c>
      <c r="AW71" s="132"/>
      <c r="AX71" s="132"/>
      <c r="AY71" s="134">
        <f t="shared" si="13"/>
        <v>66.333333333333329</v>
      </c>
      <c r="AZ71" s="134">
        <f>IF(AY71&lt;Snund!$B$5,Snund!$B$3*Snund!$B$4*$AX$3+Snund!$B$7*$AW$3*AY71/1000,AY71*Snund!$B$8*$AW$3/1000)</f>
        <v>0</v>
      </c>
      <c r="BA71" s="134">
        <f t="shared" si="16"/>
        <v>0</v>
      </c>
      <c r="BB71" s="134">
        <f t="shared" si="17"/>
        <v>0</v>
      </c>
      <c r="BC71" s="134">
        <f t="shared" si="18"/>
        <v>0</v>
      </c>
      <c r="BD71" s="176">
        <f>AA71*0.1*'Dasagirq_10%'!$B$3/1000</f>
        <v>57.837600000000009</v>
      </c>
      <c r="BE71" s="176">
        <f>AI71*0.1*'Dasagirq_10%'!$B$4/1000</f>
        <v>39.069283333333338</v>
      </c>
      <c r="BF71" s="231">
        <f t="shared" si="19"/>
        <v>96.906883333333354</v>
      </c>
      <c r="BG71" s="234">
        <f t="shared" si="20"/>
        <v>0</v>
      </c>
      <c r="BH71" s="234">
        <f t="shared" si="21"/>
        <v>13212.585129692547</v>
      </c>
      <c r="BI71" s="234">
        <f t="shared" si="22"/>
        <v>19461.672356668481</v>
      </c>
      <c r="BJ71" s="234">
        <f t="shared" si="23"/>
        <v>11871.373946128955</v>
      </c>
      <c r="BK71" s="237">
        <f t="shared" si="24"/>
        <v>44545.631432489987</v>
      </c>
    </row>
    <row r="72" spans="1:63">
      <c r="A72">
        <v>68</v>
      </c>
      <c r="B72" s="171" t="s">
        <v>197</v>
      </c>
      <c r="C72" s="55" t="s">
        <v>1100</v>
      </c>
      <c r="D72" s="4" t="s">
        <v>1095</v>
      </c>
      <c r="E72" s="4">
        <v>21.333333333333332</v>
      </c>
      <c r="F72" s="2">
        <v>1</v>
      </c>
      <c r="G72" s="2">
        <v>20</v>
      </c>
      <c r="H72" s="2">
        <v>1</v>
      </c>
      <c r="I72" s="2">
        <v>24.666666666666668</v>
      </c>
      <c r="J72" s="2">
        <v>1</v>
      </c>
      <c r="K72" s="2">
        <v>23.666666666666668</v>
      </c>
      <c r="L72" s="2">
        <v>1</v>
      </c>
      <c r="M72" s="2">
        <v>22</v>
      </c>
      <c r="N72" s="2">
        <v>4</v>
      </c>
      <c r="O72" s="2">
        <v>90.333333333333343</v>
      </c>
      <c r="P72" s="2">
        <v>1</v>
      </c>
      <c r="Q72" s="2">
        <v>26.666666666666668</v>
      </c>
      <c r="R72" s="2">
        <v>1</v>
      </c>
      <c r="S72" s="2">
        <v>20.333333333333332</v>
      </c>
      <c r="T72" s="2">
        <v>1</v>
      </c>
      <c r="U72" s="2">
        <v>17.333333333333332</v>
      </c>
      <c r="V72" s="2">
        <v>1</v>
      </c>
      <c r="W72" s="2">
        <v>19.333333333333332</v>
      </c>
      <c r="X72" s="2">
        <v>1</v>
      </c>
      <c r="Y72" s="2">
        <v>19.333333333333332</v>
      </c>
      <c r="Z72" s="2">
        <v>5</v>
      </c>
      <c r="AA72" s="2">
        <v>102.99999999999999</v>
      </c>
      <c r="AB72" s="2">
        <v>1</v>
      </c>
      <c r="AC72" s="2">
        <v>20.333333333333332</v>
      </c>
      <c r="AD72" s="2">
        <v>1</v>
      </c>
      <c r="AE72" s="2">
        <v>15.666666666666666</v>
      </c>
      <c r="AF72" s="2">
        <v>1</v>
      </c>
      <c r="AG72" s="2">
        <v>15</v>
      </c>
      <c r="AH72" s="2">
        <v>3</v>
      </c>
      <c r="AI72" s="2">
        <v>51</v>
      </c>
      <c r="AJ72" s="2">
        <v>12</v>
      </c>
      <c r="AK72" s="2">
        <v>244.33333333333331</v>
      </c>
      <c r="AL72" s="3" t="str">
        <f t="shared" si="14"/>
        <v>k</v>
      </c>
      <c r="AM72" s="3">
        <f>IF(D72="հ",1,IF(D72="լ",Norms!$B$10,IF(D72="բլ",Norms!$B$11,IF(D72="Մ",Norms!$B$12))))</f>
        <v>1</v>
      </c>
      <c r="AN72" s="224">
        <f>E72*Norms!$E$36/1000</f>
        <v>2285.7330786118459</v>
      </c>
      <c r="AO72" s="138">
        <f>AM72*IF(AL72="k",(O72*Norms!$H$40)*Norms!$E$36,0)/1000</f>
        <v>9678.6510047470383</v>
      </c>
      <c r="AP72" s="138">
        <f>AM72*IF(AL72="k",(AA72*Norms!$H$41)*Norms!$E$36,0)/1000</f>
        <v>14774.465496394627</v>
      </c>
      <c r="AQ72" s="138">
        <f>AM72*IF(AL72="k",(AI72*Norms!$H$42)*Norms!$E$36,0)/1000</f>
        <v>9099.7832716368557</v>
      </c>
      <c r="AR72" s="229">
        <f>AM72*IF(AL72="t",(N72*Norms!$D$44)*Norms!$E$34*12+O72*Norms!$E$35,0)/1000</f>
        <v>0</v>
      </c>
      <c r="AS72" s="229">
        <f>AM72*IF(AL72="t",(Z72*Norms!$D$50*Norms!$E$34*12+AA72*Norms!$E$35),0)/1000</f>
        <v>0</v>
      </c>
      <c r="AT72" s="229">
        <f>AM72*IF(AL72="t",(AH72*Norms!$D$54)*Norms!$E$34*12+AI72*Norms!$E$35,0)/1000</f>
        <v>0</v>
      </c>
      <c r="AU72" s="138">
        <f>IF(AK72&lt;=100,Norms!$G$7,IF(AK72&lt;=300,Norms!$H$7,Norms!$I$7))</f>
        <v>16738.5</v>
      </c>
      <c r="AV72" s="139">
        <f t="shared" si="15"/>
        <v>50291.399772778524</v>
      </c>
      <c r="AW72" s="132"/>
      <c r="AX72" s="132"/>
      <c r="AY72" s="134">
        <f t="shared" si="13"/>
        <v>111.66666666666667</v>
      </c>
      <c r="AZ72" s="134">
        <f>IF(AY72&lt;Snund!$B$5,Snund!$B$3*Snund!$B$4*$AX$3+Snund!$B$7*$AW$3*AY72/1000,AY72*Snund!$B$8*$AW$3/1000)</f>
        <v>0</v>
      </c>
      <c r="BA72" s="134">
        <f t="shared" si="16"/>
        <v>0</v>
      </c>
      <c r="BB72" s="134">
        <f t="shared" si="17"/>
        <v>0</v>
      </c>
      <c r="BC72" s="134">
        <f t="shared" si="18"/>
        <v>0</v>
      </c>
      <c r="BD72" s="176">
        <f>AA72*0.1*'Dasagirq_10%'!$B$3/1000</f>
        <v>68.474399999999989</v>
      </c>
      <c r="BE72" s="176">
        <f>AI72*0.1*'Dasagirq_10%'!$B$4/1000</f>
        <v>41.224830000000004</v>
      </c>
      <c r="BF72" s="231">
        <f t="shared" si="19"/>
        <v>109.69923</v>
      </c>
      <c r="BG72" s="234">
        <f t="shared" si="20"/>
        <v>2285.7330786118459</v>
      </c>
      <c r="BH72" s="234">
        <f t="shared" si="21"/>
        <v>15258.151004747038</v>
      </c>
      <c r="BI72" s="234">
        <f t="shared" si="22"/>
        <v>21817.314896394626</v>
      </c>
      <c r="BJ72" s="234">
        <f t="shared" si="23"/>
        <v>13325.633101636855</v>
      </c>
      <c r="BK72" s="237">
        <f t="shared" si="24"/>
        <v>50401.099002778523</v>
      </c>
    </row>
    <row r="73" spans="1:63">
      <c r="A73">
        <v>69</v>
      </c>
      <c r="B73" s="171" t="s">
        <v>198</v>
      </c>
      <c r="C73" s="55" t="s">
        <v>1100</v>
      </c>
      <c r="D73" s="4" t="s">
        <v>1095</v>
      </c>
      <c r="E73" s="4">
        <v>28.333333333333332</v>
      </c>
      <c r="F73" s="2">
        <v>1.3333333333333333</v>
      </c>
      <c r="G73" s="2">
        <v>34</v>
      </c>
      <c r="H73" s="2">
        <v>1</v>
      </c>
      <c r="I73" s="2">
        <v>33</v>
      </c>
      <c r="J73" s="2">
        <v>1</v>
      </c>
      <c r="K73" s="2">
        <v>31.333333333333332</v>
      </c>
      <c r="L73" s="2">
        <v>1.6666666666666667</v>
      </c>
      <c r="M73" s="2">
        <v>34.666666666666664</v>
      </c>
      <c r="N73" s="2">
        <v>5</v>
      </c>
      <c r="O73" s="2">
        <v>133</v>
      </c>
      <c r="P73" s="2">
        <v>2</v>
      </c>
      <c r="Q73" s="2">
        <v>37</v>
      </c>
      <c r="R73" s="2">
        <v>2</v>
      </c>
      <c r="S73" s="2">
        <v>36.333333333333336</v>
      </c>
      <c r="T73" s="2">
        <v>1.3333333333333333</v>
      </c>
      <c r="U73" s="2">
        <v>34.666666666666664</v>
      </c>
      <c r="V73" s="2">
        <v>1.6666666666666667</v>
      </c>
      <c r="W73" s="2">
        <v>44</v>
      </c>
      <c r="X73" s="2">
        <v>1.3333333333333333</v>
      </c>
      <c r="Y73" s="2">
        <v>37.666666666666664</v>
      </c>
      <c r="Z73" s="2">
        <v>8.3333333333333339</v>
      </c>
      <c r="AA73" s="2">
        <v>189.66666666666666</v>
      </c>
      <c r="AB73" s="2">
        <v>1.6666666666666667</v>
      </c>
      <c r="AC73" s="2">
        <v>37.333333333333336</v>
      </c>
      <c r="AD73" s="2">
        <v>1.3333333333333333</v>
      </c>
      <c r="AE73" s="2">
        <v>25.333333333333332</v>
      </c>
      <c r="AF73" s="2">
        <v>1</v>
      </c>
      <c r="AG73" s="2">
        <v>16</v>
      </c>
      <c r="AH73" s="2">
        <v>4</v>
      </c>
      <c r="AI73" s="2">
        <v>78.666666666666671</v>
      </c>
      <c r="AJ73" s="2">
        <v>17.333333333333336</v>
      </c>
      <c r="AK73" s="2">
        <v>401.33333333333331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3035.7392450313582</v>
      </c>
      <c r="AO73" s="138">
        <f>AM73*IF(AL73="k",(O73*Norms!$H$40)*Norms!$E$36,0)/1000</f>
        <v>14250.117161970729</v>
      </c>
      <c r="AP73" s="138">
        <f>AM73*IF(AL73="k",(AA73*Norms!$H$41)*Norms!$E$36,0)/1000</f>
        <v>27206.054587212115</v>
      </c>
      <c r="AQ73" s="138">
        <f>AM73*IF(AL73="k",(AI73*Norms!$H$42)*Norms!$E$36,0)/1000</f>
        <v>14036.267007230705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21670.5</v>
      </c>
      <c r="AV73" s="139">
        <f t="shared" si="15"/>
        <v>77162.938756413554</v>
      </c>
      <c r="AW73" s="132"/>
      <c r="AX73" s="132"/>
      <c r="AY73" s="134">
        <f t="shared" si="13"/>
        <v>161.33333333333334</v>
      </c>
      <c r="AZ73" s="134">
        <f>IF(AY73&lt;Snund!$B$5,Snund!$B$3*Snund!$B$4*$AX$3+Snund!$B$7*$AW$3*AY73/1000,AY73*Snund!$B$8*$AW$3/1000)</f>
        <v>0</v>
      </c>
      <c r="BA73" s="134">
        <f t="shared" si="16"/>
        <v>0</v>
      </c>
      <c r="BB73" s="134">
        <f t="shared" si="17"/>
        <v>0</v>
      </c>
      <c r="BC73" s="134">
        <f t="shared" si="18"/>
        <v>0</v>
      </c>
      <c r="BD73" s="176">
        <f>AA73*0.1*'Dasagirq_10%'!$B$3/1000</f>
        <v>126.09039999999999</v>
      </c>
      <c r="BE73" s="176">
        <f>AI73*0.1*'Dasagirq_10%'!$B$4/1000</f>
        <v>63.58862666666667</v>
      </c>
      <c r="BF73" s="231">
        <f t="shared" si="19"/>
        <v>189.67902666666666</v>
      </c>
      <c r="BG73" s="234">
        <f t="shared" si="20"/>
        <v>3035.7392450313582</v>
      </c>
      <c r="BH73" s="234">
        <f t="shared" si="21"/>
        <v>20501.222931201497</v>
      </c>
      <c r="BI73" s="234">
        <f t="shared" si="22"/>
        <v>37750.654602596725</v>
      </c>
      <c r="BJ73" s="234">
        <f t="shared" si="23"/>
        <v>19100.740249281986</v>
      </c>
      <c r="BK73" s="237">
        <f t="shared" si="24"/>
        <v>77352.617783080204</v>
      </c>
    </row>
    <row r="74" spans="1:63">
      <c r="A74">
        <v>70</v>
      </c>
      <c r="B74" s="171" t="s">
        <v>199</v>
      </c>
      <c r="C74" s="55" t="s">
        <v>1100</v>
      </c>
      <c r="D74" s="4" t="s">
        <v>1095</v>
      </c>
      <c r="E74" s="4">
        <v>49</v>
      </c>
      <c r="F74" s="2">
        <v>2</v>
      </c>
      <c r="G74" s="2">
        <v>50</v>
      </c>
      <c r="H74" s="2">
        <v>2</v>
      </c>
      <c r="I74" s="2">
        <v>41.333333333333336</v>
      </c>
      <c r="J74" s="2">
        <v>2</v>
      </c>
      <c r="K74" s="2">
        <v>38.333333333333336</v>
      </c>
      <c r="L74" s="2">
        <v>2</v>
      </c>
      <c r="M74" s="2">
        <v>40.333333333333336</v>
      </c>
      <c r="N74" s="2">
        <v>8</v>
      </c>
      <c r="O74" s="2">
        <v>170.00000000000003</v>
      </c>
      <c r="P74" s="2">
        <v>2</v>
      </c>
      <c r="Q74" s="2">
        <v>47.666666666666664</v>
      </c>
      <c r="R74" s="2">
        <v>2</v>
      </c>
      <c r="S74" s="2">
        <v>47.666666666666664</v>
      </c>
      <c r="T74" s="2">
        <v>2</v>
      </c>
      <c r="U74" s="2">
        <v>38.666666666666664</v>
      </c>
      <c r="V74" s="2">
        <v>1.3333333333333333</v>
      </c>
      <c r="W74" s="2">
        <v>33</v>
      </c>
      <c r="X74" s="2">
        <v>1.6666666666666667</v>
      </c>
      <c r="Y74" s="2">
        <v>38</v>
      </c>
      <c r="Z74" s="2">
        <v>9</v>
      </c>
      <c r="AA74" s="2">
        <v>205</v>
      </c>
      <c r="AB74" s="2">
        <v>2</v>
      </c>
      <c r="AC74" s="2">
        <v>38.333333333333336</v>
      </c>
      <c r="AD74" s="2">
        <v>1.3333333333333333</v>
      </c>
      <c r="AE74" s="2">
        <v>29</v>
      </c>
      <c r="AF74" s="2">
        <v>1</v>
      </c>
      <c r="AG74" s="2">
        <v>27</v>
      </c>
      <c r="AH74" s="2">
        <v>4.333333333333333</v>
      </c>
      <c r="AI74" s="2">
        <v>94.333333333333343</v>
      </c>
      <c r="AJ74" s="2">
        <v>21.333333333333332</v>
      </c>
      <c r="AK74" s="2">
        <v>469.33333333333337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24">
        <f>E74*Norms!$E$36/1000</f>
        <v>5250.0431649365846</v>
      </c>
      <c r="AO74" s="138">
        <f>AM74*IF(AL74="k",(O74*Norms!$H$40)*Norms!$E$36,0)/1000</f>
        <v>18214.435470188157</v>
      </c>
      <c r="AP74" s="138">
        <f>AM74*IF(AL74="k",(AA74*Norms!$H$41)*Norms!$E$36,0)/1000</f>
        <v>29405.489580202899</v>
      </c>
      <c r="AQ74" s="138">
        <f>AM74*IF(AL74="k",(AI74*Norms!$H$42)*Norms!$E$36,0)/1000</f>
        <v>16831.625267145297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21670.5</v>
      </c>
      <c r="AV74" s="139">
        <f t="shared" si="15"/>
        <v>86122.050317536356</v>
      </c>
      <c r="AW74" s="132"/>
      <c r="AX74" s="132"/>
      <c r="AY74" s="134">
        <f t="shared" si="13"/>
        <v>219.00000000000003</v>
      </c>
      <c r="AZ74" s="134">
        <f>IF(AY74&lt;Snund!$B$5,Snund!$B$3*Snund!$B$4*$AX$3+Snund!$B$7*$AW$3*AY74/1000,AY74*Snund!$B$8*$AW$3/1000)</f>
        <v>0</v>
      </c>
      <c r="BA74" s="134">
        <f t="shared" si="16"/>
        <v>0</v>
      </c>
      <c r="BB74" s="134">
        <f t="shared" si="17"/>
        <v>0</v>
      </c>
      <c r="BC74" s="134">
        <f t="shared" si="18"/>
        <v>0</v>
      </c>
      <c r="BD74" s="176">
        <f>AA74*0.1*'Dasagirq_10%'!$B$3/1000</f>
        <v>136.28399999999999</v>
      </c>
      <c r="BE74" s="176">
        <f>AI74*0.1*'Dasagirq_10%'!$B$4/1000</f>
        <v>76.252463333333353</v>
      </c>
      <c r="BF74" s="231">
        <f t="shared" si="19"/>
        <v>212.53646333333336</v>
      </c>
      <c r="BG74" s="234">
        <f t="shared" si="20"/>
        <v>5250.0431649365846</v>
      </c>
      <c r="BH74" s="234">
        <f t="shared" si="21"/>
        <v>26340.872970188157</v>
      </c>
      <c r="BI74" s="234">
        <f t="shared" si="22"/>
        <v>38684.015767702898</v>
      </c>
      <c r="BJ74" s="234">
        <f t="shared" si="23"/>
        <v>21309.698042978631</v>
      </c>
      <c r="BK74" s="237">
        <f t="shared" si="24"/>
        <v>86334.586780869693</v>
      </c>
    </row>
    <row r="75" spans="1:63">
      <c r="A75">
        <v>71</v>
      </c>
      <c r="B75" s="171" t="s">
        <v>200</v>
      </c>
      <c r="C75" s="55" t="s">
        <v>1100</v>
      </c>
      <c r="D75" s="4" t="s">
        <v>1095</v>
      </c>
      <c r="E75" s="4">
        <v>0</v>
      </c>
      <c r="F75" s="2">
        <v>2</v>
      </c>
      <c r="G75" s="2">
        <v>36</v>
      </c>
      <c r="H75" s="2">
        <v>1.3333333333333333</v>
      </c>
      <c r="I75" s="2">
        <v>33.333333333333336</v>
      </c>
      <c r="J75" s="2">
        <v>1</v>
      </c>
      <c r="K75" s="2">
        <v>28</v>
      </c>
      <c r="L75" s="2">
        <v>1</v>
      </c>
      <c r="M75" s="2">
        <v>24.666666666666668</v>
      </c>
      <c r="N75" s="2">
        <v>5.333333333333333</v>
      </c>
      <c r="O75" s="2">
        <v>122.00000000000001</v>
      </c>
      <c r="P75" s="2">
        <v>1</v>
      </c>
      <c r="Q75" s="2">
        <v>26</v>
      </c>
      <c r="R75" s="2">
        <v>1</v>
      </c>
      <c r="S75" s="2">
        <v>26.333333333333332</v>
      </c>
      <c r="T75" s="2">
        <v>1</v>
      </c>
      <c r="U75" s="2">
        <v>22</v>
      </c>
      <c r="V75" s="2">
        <v>1</v>
      </c>
      <c r="W75" s="2">
        <v>21.333333333333332</v>
      </c>
      <c r="X75" s="2">
        <v>1</v>
      </c>
      <c r="Y75" s="2">
        <v>24.666666666666668</v>
      </c>
      <c r="Z75" s="2">
        <v>5</v>
      </c>
      <c r="AA75" s="2">
        <v>120.33333333333333</v>
      </c>
      <c r="AB75" s="2">
        <v>1</v>
      </c>
      <c r="AC75" s="2">
        <v>27.333333333333332</v>
      </c>
      <c r="AD75" s="2">
        <v>1</v>
      </c>
      <c r="AE75" s="2">
        <v>23.333333333333332</v>
      </c>
      <c r="AF75" s="2">
        <v>1</v>
      </c>
      <c r="AG75" s="2">
        <v>17</v>
      </c>
      <c r="AH75" s="2">
        <v>3</v>
      </c>
      <c r="AI75" s="2">
        <v>67.666666666666657</v>
      </c>
      <c r="AJ75" s="2">
        <v>13.333333333333332</v>
      </c>
      <c r="AK75" s="2">
        <v>310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13071.536043311497</v>
      </c>
      <c r="AP75" s="138">
        <f>AM75*IF(AL75="k",(AA75*Norms!$H$41)*Norms!$E$36,0)/1000</f>
        <v>17260.783314558124</v>
      </c>
      <c r="AQ75" s="138">
        <f>AM75*IF(AL75="k",(AI75*Norms!$H$42)*Norms!$E$36,0)/1000</f>
        <v>12073.568654524715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21670.5</v>
      </c>
      <c r="AV75" s="139">
        <f t="shared" si="15"/>
        <v>64076.388012394338</v>
      </c>
      <c r="AW75" s="132"/>
      <c r="AX75" s="132"/>
      <c r="AY75" s="134">
        <f t="shared" si="13"/>
        <v>122.00000000000001</v>
      </c>
      <c r="AZ75" s="134">
        <f>IF(AY75&lt;Snund!$B$5,Snund!$B$3*Snund!$B$4*$AX$3+Snund!$B$7*$AW$3*AY75/1000,AY75*Snund!$B$8*$AW$3/1000)</f>
        <v>0</v>
      </c>
      <c r="BA75" s="134">
        <f t="shared" si="16"/>
        <v>0</v>
      </c>
      <c r="BB75" s="134">
        <f t="shared" si="17"/>
        <v>0</v>
      </c>
      <c r="BC75" s="134">
        <f t="shared" si="18"/>
        <v>0</v>
      </c>
      <c r="BD75" s="176">
        <f>AA75*0.1*'Dasagirq_10%'!$B$3/1000</f>
        <v>79.997600000000006</v>
      </c>
      <c r="BE75" s="176">
        <f>AI75*0.1*'Dasagirq_10%'!$B$4/1000</f>
        <v>54.696996666666656</v>
      </c>
      <c r="BF75" s="231">
        <f t="shared" si="19"/>
        <v>134.69459666666665</v>
      </c>
      <c r="BG75" s="234">
        <f t="shared" si="20"/>
        <v>0</v>
      </c>
      <c r="BH75" s="234">
        <f t="shared" si="21"/>
        <v>21739.736043311495</v>
      </c>
      <c r="BI75" s="234">
        <f t="shared" si="22"/>
        <v>25467.218414558123</v>
      </c>
      <c r="BJ75" s="234">
        <f t="shared" si="23"/>
        <v>17004.12815119138</v>
      </c>
      <c r="BK75" s="237">
        <f t="shared" si="24"/>
        <v>64211.082609061006</v>
      </c>
    </row>
    <row r="76" spans="1:63">
      <c r="A76">
        <v>72</v>
      </c>
      <c r="B76" s="171" t="s">
        <v>201</v>
      </c>
      <c r="C76" s="55" t="s">
        <v>1100</v>
      </c>
      <c r="D76" s="4" t="s">
        <v>1095</v>
      </c>
      <c r="E76" s="4">
        <v>0</v>
      </c>
      <c r="F76" s="2">
        <v>1</v>
      </c>
      <c r="G76" s="2">
        <v>24.333333333333332</v>
      </c>
      <c r="H76" s="2">
        <v>1</v>
      </c>
      <c r="I76" s="2">
        <v>25.666666666666668</v>
      </c>
      <c r="J76" s="2">
        <v>1</v>
      </c>
      <c r="K76" s="2">
        <v>24</v>
      </c>
      <c r="L76" s="2">
        <v>1</v>
      </c>
      <c r="M76" s="2">
        <v>28.666666666666668</v>
      </c>
      <c r="N76" s="2">
        <v>4</v>
      </c>
      <c r="O76" s="2">
        <v>102.66666666666667</v>
      </c>
      <c r="P76" s="2">
        <v>1</v>
      </c>
      <c r="Q76" s="2">
        <v>23</v>
      </c>
      <c r="R76" s="2">
        <v>1</v>
      </c>
      <c r="S76" s="2">
        <v>20.333333333333332</v>
      </c>
      <c r="T76" s="2">
        <v>1</v>
      </c>
      <c r="U76" s="2">
        <v>25</v>
      </c>
      <c r="V76" s="2">
        <v>1</v>
      </c>
      <c r="W76" s="2">
        <v>27</v>
      </c>
      <c r="X76" s="2">
        <v>1</v>
      </c>
      <c r="Y76" s="2">
        <v>19</v>
      </c>
      <c r="Z76" s="2">
        <v>5</v>
      </c>
      <c r="AA76" s="2">
        <v>114.33333333333333</v>
      </c>
      <c r="AB76" s="2">
        <v>1</v>
      </c>
      <c r="AC76" s="2">
        <v>15.666666666666666</v>
      </c>
      <c r="AD76" s="2">
        <v>1</v>
      </c>
      <c r="AE76" s="2">
        <v>17.333333333333332</v>
      </c>
      <c r="AF76" s="2">
        <v>1</v>
      </c>
      <c r="AG76" s="2">
        <v>15.333333333333334</v>
      </c>
      <c r="AH76" s="2">
        <v>3</v>
      </c>
      <c r="AI76" s="2">
        <v>48.333333333333336</v>
      </c>
      <c r="AJ76" s="2">
        <v>12</v>
      </c>
      <c r="AK76" s="2">
        <v>265.33333333333331</v>
      </c>
      <c r="AL76" s="3" t="str">
        <f t="shared" si="14"/>
        <v>k</v>
      </c>
      <c r="AM76" s="3">
        <f>IF(D76="հ",1,IF(D76="լ",Norms!$B$10,IF(D76="բլ",Norms!$B$11,IF(D76="Մ",Norms!$B$12))))</f>
        <v>1</v>
      </c>
      <c r="AN76" s="224">
        <f>E76*Norms!$E$36/1000</f>
        <v>0</v>
      </c>
      <c r="AO76" s="138">
        <f>AM76*IF(AL76="k",(O76*Norms!$H$40)*Norms!$E$36,0)/1000</f>
        <v>11000.090440819511</v>
      </c>
      <c r="AP76" s="138">
        <f>AM76*IF(AL76="k",(AA76*Norms!$H$41)*Norms!$E$36,0)/1000</f>
        <v>16400.134839039991</v>
      </c>
      <c r="AQ76" s="138">
        <f>AM76*IF(AL76="k",(AI76*Norms!$H$42)*Norms!$E$36,0)/1000</f>
        <v>8623.977610374799</v>
      </c>
      <c r="AR76" s="229">
        <f>AM76*IF(AL76="t",(N76*Norms!$D$44)*Norms!$E$34*12+O76*Norms!$E$35,0)/1000</f>
        <v>0</v>
      </c>
      <c r="AS76" s="229">
        <f>AM76*IF(AL76="t",(Z76*Norms!$D$50*Norms!$E$34*12+AA76*Norms!$E$35),0)/1000</f>
        <v>0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16738.5</v>
      </c>
      <c r="AV76" s="139">
        <f t="shared" si="15"/>
        <v>52762.702890234301</v>
      </c>
      <c r="AW76" s="132"/>
      <c r="AX76" s="132"/>
      <c r="AY76" s="134">
        <f t="shared" si="13"/>
        <v>102.66666666666667</v>
      </c>
      <c r="AZ76" s="134">
        <f>IF(AY76&lt;Snund!$B$5,Snund!$B$3*Snund!$B$4*$AX$3+Snund!$B$7*$AW$3*AY76/1000,AY76*Snund!$B$8*$AW$3/1000)</f>
        <v>0</v>
      </c>
      <c r="BA76" s="134">
        <f t="shared" si="16"/>
        <v>0</v>
      </c>
      <c r="BB76" s="134">
        <f t="shared" si="17"/>
        <v>0</v>
      </c>
      <c r="BC76" s="134">
        <f t="shared" si="18"/>
        <v>0</v>
      </c>
      <c r="BD76" s="176">
        <f>AA76*0.1*'Dasagirq_10%'!$B$3/1000</f>
        <v>76.008800000000008</v>
      </c>
      <c r="BE76" s="176">
        <f>AI76*0.1*'Dasagirq_10%'!$B$4/1000</f>
        <v>39.069283333333338</v>
      </c>
      <c r="BF76" s="231">
        <f t="shared" si="19"/>
        <v>115.07808333333335</v>
      </c>
      <c r="BG76" s="234">
        <f t="shared" si="20"/>
        <v>0</v>
      </c>
      <c r="BH76" s="234">
        <f t="shared" si="21"/>
        <v>16579.590440819513</v>
      </c>
      <c r="BI76" s="234">
        <f t="shared" si="22"/>
        <v>23450.51863903999</v>
      </c>
      <c r="BJ76" s="234">
        <f t="shared" si="23"/>
        <v>12847.671893708133</v>
      </c>
      <c r="BK76" s="237">
        <f t="shared" si="24"/>
        <v>52877.780973567635</v>
      </c>
    </row>
    <row r="77" spans="1:63">
      <c r="A77">
        <v>73</v>
      </c>
      <c r="B77" s="171" t="s">
        <v>202</v>
      </c>
      <c r="C77" s="55" t="s">
        <v>1100</v>
      </c>
      <c r="D77" s="4" t="s">
        <v>1095</v>
      </c>
      <c r="E77" s="4">
        <v>0</v>
      </c>
      <c r="F77" s="2">
        <v>1</v>
      </c>
      <c r="G77" s="2">
        <v>11</v>
      </c>
      <c r="H77" s="2">
        <v>1</v>
      </c>
      <c r="I77" s="2">
        <v>13</v>
      </c>
      <c r="J77" s="2">
        <v>1</v>
      </c>
      <c r="K77" s="2">
        <v>15.666666666666666</v>
      </c>
      <c r="L77" s="2">
        <v>1</v>
      </c>
      <c r="M77" s="2">
        <v>15.333333333333334</v>
      </c>
      <c r="N77" s="2">
        <v>4</v>
      </c>
      <c r="O77" s="2">
        <v>55</v>
      </c>
      <c r="P77" s="2">
        <v>1</v>
      </c>
      <c r="Q77" s="2">
        <v>11.666666666666666</v>
      </c>
      <c r="R77" s="2">
        <v>1</v>
      </c>
      <c r="S77" s="2">
        <v>6.666666666666667</v>
      </c>
      <c r="T77" s="2">
        <v>0.33333333333333331</v>
      </c>
      <c r="U77" s="2">
        <v>5.666666666666667</v>
      </c>
      <c r="V77" s="2">
        <v>0.66666666666666663</v>
      </c>
      <c r="W77" s="2">
        <v>11.333333333333334</v>
      </c>
      <c r="X77" s="2">
        <v>1</v>
      </c>
      <c r="Y77" s="2">
        <v>8</v>
      </c>
      <c r="Z77" s="2">
        <v>4</v>
      </c>
      <c r="AA77" s="2">
        <v>43.333333333333336</v>
      </c>
      <c r="AB77" s="2">
        <v>0.66666666666666663</v>
      </c>
      <c r="AC77" s="2">
        <v>7</v>
      </c>
      <c r="AD77" s="2">
        <v>1</v>
      </c>
      <c r="AE77" s="2">
        <v>7.333333333333333</v>
      </c>
      <c r="AF77" s="2">
        <v>0.33333333333333331</v>
      </c>
      <c r="AG77" s="2">
        <v>7</v>
      </c>
      <c r="AH77" s="2">
        <v>1.9999999999999998</v>
      </c>
      <c r="AI77" s="2">
        <v>21.333333333333332</v>
      </c>
      <c r="AJ77" s="2">
        <v>10</v>
      </c>
      <c r="AK77" s="2">
        <v>119.66666666666667</v>
      </c>
      <c r="AL77" s="3" t="str">
        <f t="shared" si="14"/>
        <v>t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0</v>
      </c>
      <c r="AP77" s="138">
        <f>AM77*IF(AL77="k",(AA77*Norms!$H$41)*Norms!$E$36,0)/1000</f>
        <v>0</v>
      </c>
      <c r="AQ77" s="138">
        <f>AM77*IF(AL77="k",(AI77*Norms!$H$42)*Norms!$E$36,0)/1000</f>
        <v>0</v>
      </c>
      <c r="AR77" s="229">
        <f>AM77*IF(AL77="t",(N77*Norms!$D$44)*Norms!$E$34*12+O77*Norms!$E$35,0)/1000</f>
        <v>7470.5571084476824</v>
      </c>
      <c r="AS77" s="229">
        <f>AM77*IF(AL77="t",(Z77*Norms!$D$50*Norms!$E$34*12+AA77*Norms!$E$35),0)/1000</f>
        <v>9566.8852149202121</v>
      </c>
      <c r="AT77" s="229">
        <f>AM77*IF(AL77="t",(AH77*Norms!$D$54)*Norms!$E$34*12+AI77*Norms!$E$35,0)/1000</f>
        <v>4942.2987351775018</v>
      </c>
      <c r="AU77" s="138">
        <f>IF(AK77&lt;=100,Norms!$G$7,IF(AK77&lt;=300,Norms!$H$7,Norms!$I$7))</f>
        <v>16738.5</v>
      </c>
      <c r="AV77" s="139">
        <f t="shared" si="15"/>
        <v>38718.241058545391</v>
      </c>
      <c r="AW77" s="132"/>
      <c r="AX77" s="132"/>
      <c r="AY77" s="134">
        <f t="shared" si="13"/>
        <v>55</v>
      </c>
      <c r="AZ77" s="134">
        <f>IF(AY77&lt;Snund!$B$5,Snund!$B$3*Snund!$B$4*$AX$3+Snund!$B$7*$AW$3*AY77/1000,AY77*Snund!$B$8*$AW$3/1000)</f>
        <v>0</v>
      </c>
      <c r="BA77" s="134">
        <f t="shared" si="16"/>
        <v>0</v>
      </c>
      <c r="BB77" s="134">
        <f t="shared" si="17"/>
        <v>0</v>
      </c>
      <c r="BC77" s="134">
        <f t="shared" si="18"/>
        <v>0</v>
      </c>
      <c r="BD77" s="176">
        <f>AA77*0.1*'Dasagirq_10%'!$B$3/1000</f>
        <v>28.808000000000003</v>
      </c>
      <c r="BE77" s="176">
        <f>AI77*0.1*'Dasagirq_10%'!$B$4/1000</f>
        <v>17.244373333333332</v>
      </c>
      <c r="BF77" s="231">
        <f t="shared" si="19"/>
        <v>46.052373333333335</v>
      </c>
      <c r="BG77" s="234">
        <f t="shared" si="20"/>
        <v>0</v>
      </c>
      <c r="BH77" s="234">
        <f t="shared" si="21"/>
        <v>14165.957108447681</v>
      </c>
      <c r="BI77" s="234">
        <f t="shared" si="22"/>
        <v>16291.093214920213</v>
      </c>
      <c r="BJ77" s="234">
        <f t="shared" si="23"/>
        <v>8307.2431085108346</v>
      </c>
      <c r="BK77" s="237">
        <f t="shared" si="24"/>
        <v>38764.29343187873</v>
      </c>
    </row>
    <row r="78" spans="1:63">
      <c r="A78">
        <v>74</v>
      </c>
      <c r="B78" s="171" t="s">
        <v>203</v>
      </c>
      <c r="C78" s="55" t="s">
        <v>1100</v>
      </c>
      <c r="D78" s="4" t="s">
        <v>1095</v>
      </c>
      <c r="E78" s="4">
        <v>0</v>
      </c>
      <c r="F78" s="2">
        <v>1</v>
      </c>
      <c r="G78" s="2">
        <v>16</v>
      </c>
      <c r="H78" s="2">
        <v>1</v>
      </c>
      <c r="I78" s="2">
        <v>16</v>
      </c>
      <c r="J78" s="2">
        <v>1</v>
      </c>
      <c r="K78" s="2">
        <v>16</v>
      </c>
      <c r="L78" s="2">
        <v>1</v>
      </c>
      <c r="M78" s="2">
        <v>13.333333333333334</v>
      </c>
      <c r="N78" s="2">
        <v>4</v>
      </c>
      <c r="O78" s="2">
        <v>61.333333333333336</v>
      </c>
      <c r="P78" s="2">
        <v>1</v>
      </c>
      <c r="Q78" s="2">
        <v>13.333333333333334</v>
      </c>
      <c r="R78" s="2">
        <v>1</v>
      </c>
      <c r="S78" s="2">
        <v>16.666666666666668</v>
      </c>
      <c r="T78" s="2">
        <v>1</v>
      </c>
      <c r="U78" s="2">
        <v>11.333333333333334</v>
      </c>
      <c r="V78" s="2">
        <v>1</v>
      </c>
      <c r="W78" s="2">
        <v>15.333333333333334</v>
      </c>
      <c r="X78" s="2">
        <v>1</v>
      </c>
      <c r="Y78" s="2">
        <v>15</v>
      </c>
      <c r="Z78" s="2">
        <v>5</v>
      </c>
      <c r="AA78" s="2">
        <v>71.666666666666671</v>
      </c>
      <c r="AB78" s="2">
        <v>1</v>
      </c>
      <c r="AC78" s="2">
        <v>13</v>
      </c>
      <c r="AD78" s="2">
        <v>1</v>
      </c>
      <c r="AE78" s="2">
        <v>12.333333333333334</v>
      </c>
      <c r="AF78" s="2">
        <v>1</v>
      </c>
      <c r="AG78" s="2">
        <v>12</v>
      </c>
      <c r="AH78" s="2">
        <v>3</v>
      </c>
      <c r="AI78" s="2">
        <v>37.333333333333336</v>
      </c>
      <c r="AJ78" s="2">
        <v>12</v>
      </c>
      <c r="AK78" s="2">
        <v>170.33333333333334</v>
      </c>
      <c r="AL78" s="3" t="str">
        <f t="shared" si="14"/>
        <v>t</v>
      </c>
      <c r="AM78" s="3">
        <f>IF(D78="հ",1,IF(D78="լ",Norms!$B$10,IF(D78="բլ",Norms!$B$11,IF(D78="Մ",Norms!$B$12))))</f>
        <v>1</v>
      </c>
      <c r="AN78" s="224">
        <f>E78*Norms!$E$36/1000</f>
        <v>0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7561.3815909080486</v>
      </c>
      <c r="AS78" s="229">
        <f>AM78*IF(AL78="t",(Z78*Norms!$D$50*Norms!$E$34*12+AA78*Norms!$E$35),0)/1000</f>
        <v>12209.568904396012</v>
      </c>
      <c r="AT78" s="229">
        <f>AM78*IF(AL78="t",(AH78*Norms!$D$54)*Norms!$E$34*12+AI78*Norms!$E$35,0)/1000</f>
        <v>7489.9318774697222</v>
      </c>
      <c r="AU78" s="138">
        <f>IF(AK78&lt;=100,Norms!$G$7,IF(AK78&lt;=300,Norms!$H$7,Norms!$I$7))</f>
        <v>16738.5</v>
      </c>
      <c r="AV78" s="139">
        <f t="shared" si="15"/>
        <v>43999.382372773784</v>
      </c>
      <c r="AW78" s="132"/>
      <c r="AX78" s="132"/>
      <c r="AY78" s="134">
        <f t="shared" si="13"/>
        <v>61.333333333333336</v>
      </c>
      <c r="AZ78" s="134">
        <f>IF(AY78&lt;Snund!$B$5,Snund!$B$3*Snund!$B$4*$AX$3+Snund!$B$7*$AW$3*AY78/1000,AY78*Snund!$B$8*$AW$3/1000)</f>
        <v>0</v>
      </c>
      <c r="BA78" s="134">
        <f t="shared" si="16"/>
        <v>0</v>
      </c>
      <c r="BB78" s="134">
        <f t="shared" si="17"/>
        <v>0</v>
      </c>
      <c r="BC78" s="134">
        <f t="shared" si="18"/>
        <v>0</v>
      </c>
      <c r="BD78" s="176">
        <f>AA78*0.1*'Dasagirq_10%'!$B$3/1000</f>
        <v>47.644000000000005</v>
      </c>
      <c r="BE78" s="176">
        <f>AI78*0.1*'Dasagirq_10%'!$B$4/1000</f>
        <v>30.177653333333339</v>
      </c>
      <c r="BF78" s="231">
        <f t="shared" si="19"/>
        <v>77.821653333333344</v>
      </c>
      <c r="BG78" s="234">
        <f t="shared" si="20"/>
        <v>0</v>
      </c>
      <c r="BH78" s="234">
        <f t="shared" si="21"/>
        <v>13140.881590908048</v>
      </c>
      <c r="BI78" s="234">
        <f t="shared" si="22"/>
        <v>19231.587904396012</v>
      </c>
      <c r="BJ78" s="234">
        <f t="shared" si="23"/>
        <v>11704.734530803056</v>
      </c>
      <c r="BK78" s="237">
        <f t="shared" si="24"/>
        <v>44077.204026107116</v>
      </c>
    </row>
    <row r="79" spans="1:63">
      <c r="A79">
        <v>75</v>
      </c>
      <c r="B79" s="171" t="s">
        <v>204</v>
      </c>
      <c r="C79" s="55" t="s">
        <v>1100</v>
      </c>
      <c r="D79" s="4" t="s">
        <v>1095</v>
      </c>
      <c r="E79" s="4">
        <v>0</v>
      </c>
      <c r="F79" s="2">
        <v>1.3333333333333333</v>
      </c>
      <c r="G79" s="2">
        <v>30.666666666666668</v>
      </c>
      <c r="H79" s="2">
        <v>1.6666666666666667</v>
      </c>
      <c r="I79" s="2">
        <v>34.333333333333336</v>
      </c>
      <c r="J79" s="2">
        <v>1.3333333333333333</v>
      </c>
      <c r="K79" s="2">
        <v>36</v>
      </c>
      <c r="L79" s="2">
        <v>1.6666666666666667</v>
      </c>
      <c r="M79" s="2">
        <v>38.333333333333336</v>
      </c>
      <c r="N79" s="2">
        <v>6</v>
      </c>
      <c r="O79" s="2">
        <v>139.33333333333334</v>
      </c>
      <c r="P79" s="2">
        <v>2</v>
      </c>
      <c r="Q79" s="2">
        <v>49.333333333333336</v>
      </c>
      <c r="R79" s="2">
        <v>1.3333333333333333</v>
      </c>
      <c r="S79" s="2">
        <v>40</v>
      </c>
      <c r="T79" s="2">
        <v>1.6666666666666667</v>
      </c>
      <c r="U79" s="2">
        <v>47</v>
      </c>
      <c r="V79" s="2">
        <v>2</v>
      </c>
      <c r="W79" s="2">
        <v>45.333333333333336</v>
      </c>
      <c r="X79" s="2">
        <v>2</v>
      </c>
      <c r="Y79" s="2">
        <v>41.666666666666664</v>
      </c>
      <c r="Z79" s="2">
        <v>9</v>
      </c>
      <c r="AA79" s="2">
        <v>223.33333333333334</v>
      </c>
      <c r="AB79" s="2">
        <v>2</v>
      </c>
      <c r="AC79" s="2">
        <v>40</v>
      </c>
      <c r="AD79" s="2">
        <v>2</v>
      </c>
      <c r="AE79" s="2">
        <v>38.333333333333336</v>
      </c>
      <c r="AF79" s="2">
        <v>1.3333333333333333</v>
      </c>
      <c r="AG79" s="2">
        <v>26.666666666666668</v>
      </c>
      <c r="AH79" s="2">
        <v>5.333333333333333</v>
      </c>
      <c r="AI79" s="2">
        <v>105.00000000000001</v>
      </c>
      <c r="AJ79" s="2">
        <v>20.333333333333332</v>
      </c>
      <c r="AK79" s="2">
        <v>467.66666666666669</v>
      </c>
      <c r="AL79" s="3" t="str">
        <f t="shared" si="14"/>
        <v>k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14928.694169683622</v>
      </c>
      <c r="AP79" s="138">
        <f>AM79*IF(AL79="k",(AA79*Norms!$H$41)*Norms!$E$36,0)/1000</f>
        <v>32035.248810952759</v>
      </c>
      <c r="AQ79" s="138">
        <f>AM79*IF(AL79="k",(AI79*Norms!$H$42)*Norms!$E$36,0)/1000</f>
        <v>18734.847912193531</v>
      </c>
      <c r="AR79" s="229">
        <f>AM79*IF(AL79="t",(N79*Norms!$D$44)*Norms!$E$34*12+O79*Norms!$E$35,0)/1000</f>
        <v>0</v>
      </c>
      <c r="AS79" s="229">
        <f>AM79*IF(AL79="t",(Z79*Norms!$D$50*Norms!$E$34*12+AA79*Norms!$E$35),0)/1000</f>
        <v>0</v>
      </c>
      <c r="AT79" s="229">
        <f>AM79*IF(AL79="t",(AH79*Norms!$D$54)*Norms!$E$34*12+AI79*Norms!$E$35,0)/1000</f>
        <v>0</v>
      </c>
      <c r="AU79" s="138">
        <f>IF(AK79&lt;=100,Norms!$G$7,IF(AK79&lt;=300,Norms!$H$7,Norms!$I$7))</f>
        <v>21670.5</v>
      </c>
      <c r="AV79" s="139">
        <f t="shared" si="15"/>
        <v>87369.290892829915</v>
      </c>
      <c r="AW79" s="132"/>
      <c r="AX79" s="132"/>
      <c r="AY79" s="134">
        <f t="shared" si="13"/>
        <v>139.33333333333334</v>
      </c>
      <c r="AZ79" s="134">
        <f>IF(AY79&lt;Snund!$B$5,Snund!$B$3*Snund!$B$4*$AX$3+Snund!$B$7*$AW$3*AY79/1000,AY79*Snund!$B$8*$AW$3/1000)</f>
        <v>0</v>
      </c>
      <c r="BA79" s="134">
        <f t="shared" si="16"/>
        <v>0</v>
      </c>
      <c r="BB79" s="134">
        <f t="shared" si="17"/>
        <v>0</v>
      </c>
      <c r="BC79" s="134">
        <f t="shared" si="18"/>
        <v>0</v>
      </c>
      <c r="BD79" s="176">
        <f>AA79*0.1*'Dasagirq_10%'!$B$3/1000</f>
        <v>148.47200000000004</v>
      </c>
      <c r="BE79" s="176">
        <f>AI79*0.1*'Dasagirq_10%'!$B$4/1000</f>
        <v>84.874650000000017</v>
      </c>
      <c r="BF79" s="231">
        <f t="shared" si="19"/>
        <v>233.34665000000007</v>
      </c>
      <c r="BG79" s="234">
        <f t="shared" si="20"/>
        <v>0</v>
      </c>
      <c r="BH79" s="234">
        <f t="shared" si="21"/>
        <v>21323.267940175425</v>
      </c>
      <c r="BI79" s="234">
        <f t="shared" si="22"/>
        <v>41775.58146669047</v>
      </c>
      <c r="BJ79" s="234">
        <f t="shared" si="23"/>
        <v>24503.788135964023</v>
      </c>
      <c r="BK79" s="237">
        <f t="shared" si="24"/>
        <v>87602.637542829907</v>
      </c>
    </row>
    <row r="80" spans="1:63">
      <c r="A80">
        <v>76</v>
      </c>
      <c r="B80" s="171" t="s">
        <v>205</v>
      </c>
      <c r="C80" s="154" t="s">
        <v>1099</v>
      </c>
      <c r="D80" s="4" t="s">
        <v>1095</v>
      </c>
      <c r="E80" s="4">
        <v>0</v>
      </c>
      <c r="F80" s="2">
        <v>1</v>
      </c>
      <c r="G80" s="2">
        <v>4</v>
      </c>
      <c r="H80" s="2">
        <v>0.33333333333333331</v>
      </c>
      <c r="I80" s="2">
        <v>3.6666666666666665</v>
      </c>
      <c r="J80" s="2">
        <v>1</v>
      </c>
      <c r="K80" s="2">
        <v>3.6666666666666665</v>
      </c>
      <c r="L80" s="2">
        <v>0</v>
      </c>
      <c r="M80" s="2">
        <v>4.666666666666667</v>
      </c>
      <c r="N80" s="2">
        <v>2.333333333333333</v>
      </c>
      <c r="O80" s="2">
        <v>16</v>
      </c>
      <c r="P80" s="2">
        <v>0.66666666666666663</v>
      </c>
      <c r="Q80" s="2">
        <v>3.6666666666666665</v>
      </c>
      <c r="R80" s="2">
        <v>0.33333333333333331</v>
      </c>
      <c r="S80" s="2">
        <v>1.6666666666666667</v>
      </c>
      <c r="T80" s="2">
        <v>0.66666666666666663</v>
      </c>
      <c r="U80" s="2">
        <v>2.3333333333333335</v>
      </c>
      <c r="V80" s="2">
        <v>0.33333333333333331</v>
      </c>
      <c r="W80" s="2">
        <v>2.3333333333333335</v>
      </c>
      <c r="X80" s="2">
        <v>0</v>
      </c>
      <c r="Y80" s="2">
        <v>2</v>
      </c>
      <c r="Z80" s="2">
        <v>1.9999999999999998</v>
      </c>
      <c r="AA80" s="2">
        <v>12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4.333333333333333</v>
      </c>
      <c r="AK80" s="2">
        <v>28</v>
      </c>
      <c r="AL80" s="3" t="str">
        <f t="shared" si="14"/>
        <v>t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4127.1785968376716</v>
      </c>
      <c r="AS80" s="229">
        <f>AM80*IF(AL80="t",(Z80*Norms!$D$50*Norms!$E$34*12+AA80*Norms!$E$35),0)/1000</f>
        <v>4644.8157658100718</v>
      </c>
      <c r="AT80" s="229">
        <f>AM80*IF(AL80="t",(AH80*Norms!$D$54)*Norms!$E$34*12+AI80*Norms!$E$35,0)/1000</f>
        <v>0</v>
      </c>
      <c r="AU80" s="138">
        <f>IF(AK80&lt;=100,Norms!$G$7,IF(AK80&lt;=300,Norms!$H$7,Norms!$I$7))</f>
        <v>13246.5</v>
      </c>
      <c r="AV80" s="139">
        <f t="shared" si="15"/>
        <v>22018.494362647743</v>
      </c>
      <c r="AW80" s="132"/>
      <c r="AX80" s="132"/>
      <c r="AY80" s="134">
        <f t="shared" si="13"/>
        <v>16</v>
      </c>
      <c r="AZ80" s="134">
        <f>IF(AY80&lt;Snund!$B$5,Snund!$B$3*Snund!$B$4*$AX$3+Snund!$B$7*$AW$3*AY80/1000,AY80*Snund!$B$8*$AW$3/1000)</f>
        <v>0</v>
      </c>
      <c r="BA80" s="134">
        <f t="shared" si="16"/>
        <v>0</v>
      </c>
      <c r="BB80" s="134">
        <f t="shared" si="17"/>
        <v>0</v>
      </c>
      <c r="BC80" s="134">
        <f t="shared" si="18"/>
        <v>0</v>
      </c>
      <c r="BD80" s="176">
        <f>AA80*0.1*'Dasagirq_10%'!$B$3/1000</f>
        <v>7.9776000000000016</v>
      </c>
      <c r="BE80" s="176">
        <f>AI80*0.1*'Dasagirq_10%'!$B$4/1000</f>
        <v>0</v>
      </c>
      <c r="BF80" s="231">
        <f t="shared" si="19"/>
        <v>7.9776000000000016</v>
      </c>
      <c r="BG80" s="234">
        <f t="shared" si="20"/>
        <v>0</v>
      </c>
      <c r="BH80" s="234">
        <f t="shared" si="21"/>
        <v>11259.909366068441</v>
      </c>
      <c r="BI80" s="234">
        <f t="shared" si="22"/>
        <v>10766.562596579302</v>
      </c>
      <c r="BJ80" s="234">
        <f t="shared" si="23"/>
        <v>0</v>
      </c>
      <c r="BK80" s="237">
        <f t="shared" si="24"/>
        <v>22026.471962647745</v>
      </c>
    </row>
    <row r="81" spans="1:63">
      <c r="A81">
        <v>77</v>
      </c>
      <c r="B81" s="171" t="s">
        <v>206</v>
      </c>
      <c r="C81" s="55" t="s">
        <v>1100</v>
      </c>
      <c r="D81" s="4" t="s">
        <v>1095</v>
      </c>
      <c r="E81" s="4">
        <v>9</v>
      </c>
      <c r="F81" s="2">
        <v>1</v>
      </c>
      <c r="G81" s="2">
        <v>9.3333333333333339</v>
      </c>
      <c r="H81" s="2">
        <v>1</v>
      </c>
      <c r="I81" s="2">
        <v>5.666666666666667</v>
      </c>
      <c r="J81" s="2">
        <v>0.66666666666666663</v>
      </c>
      <c r="K81" s="2">
        <v>9</v>
      </c>
      <c r="L81" s="2">
        <v>1</v>
      </c>
      <c r="M81" s="2">
        <v>9.6666666666666661</v>
      </c>
      <c r="N81" s="2">
        <v>3.6666666666666665</v>
      </c>
      <c r="O81" s="2">
        <v>33.666666666666664</v>
      </c>
      <c r="P81" s="2">
        <v>1</v>
      </c>
      <c r="Q81" s="2">
        <v>8.3333333333333339</v>
      </c>
      <c r="R81" s="2">
        <v>1</v>
      </c>
      <c r="S81" s="2">
        <v>7.333333333333333</v>
      </c>
      <c r="T81" s="2">
        <v>1</v>
      </c>
      <c r="U81" s="2">
        <v>8.3333333333333339</v>
      </c>
      <c r="V81" s="2">
        <v>0.33333333333333331</v>
      </c>
      <c r="W81" s="2">
        <v>8.3333333333333339</v>
      </c>
      <c r="X81" s="2">
        <v>1</v>
      </c>
      <c r="Y81" s="2">
        <v>6</v>
      </c>
      <c r="Z81" s="2">
        <v>4.3333333333333339</v>
      </c>
      <c r="AA81" s="2">
        <v>38.333333333333336</v>
      </c>
      <c r="AB81" s="2">
        <v>1</v>
      </c>
      <c r="AC81" s="2">
        <v>10.333333333333334</v>
      </c>
      <c r="AD81" s="2">
        <v>1</v>
      </c>
      <c r="AE81" s="2">
        <v>9.6666666666666661</v>
      </c>
      <c r="AF81" s="2">
        <v>1</v>
      </c>
      <c r="AG81" s="2">
        <v>6.666666666666667</v>
      </c>
      <c r="AH81" s="2">
        <v>3</v>
      </c>
      <c r="AI81" s="2">
        <v>26.666666666666668</v>
      </c>
      <c r="AJ81" s="2">
        <v>11</v>
      </c>
      <c r="AK81" s="2">
        <v>98.666666666666671</v>
      </c>
      <c r="AL81" s="3" t="str">
        <f t="shared" si="14"/>
        <v>t</v>
      </c>
      <c r="AM81" s="3">
        <f>IF(D81="հ",1,IF(D81="լ",Norms!$B$10,IF(D81="բլ",Norms!$B$11,IF(D81="Մ",Norms!$B$12))))</f>
        <v>1</v>
      </c>
      <c r="AN81" s="224">
        <f>E81*Norms!$E$36/1000</f>
        <v>964.29364253937263</v>
      </c>
      <c r="AO81" s="138">
        <f>AM81*IF(AL81="k",(O81*Norms!$H$40)*Norms!$E$36,0)/1000</f>
        <v>0</v>
      </c>
      <c r="AP81" s="138">
        <f>AM81*IF(AL81="k",(AA81*Norms!$H$41)*Norms!$E$36,0)/1000</f>
        <v>0</v>
      </c>
      <c r="AQ81" s="138">
        <f>AM81*IF(AL81="k",(AI81*Norms!$H$42)*Norms!$E$36,0)/1000</f>
        <v>0</v>
      </c>
      <c r="AR81" s="229">
        <f>AM81*IF(AL81="t",(N81*Norms!$D$44)*Norms!$E$34*12+O81*Norms!$E$35,0)/1000</f>
        <v>6607.8038278156337</v>
      </c>
      <c r="AS81" s="229">
        <f>AM81*IF(AL81="t",(Z81*Norms!$D$50*Norms!$E$34*12+AA81*Norms!$E$35),0)/1000</f>
        <v>10240.636221590255</v>
      </c>
      <c r="AT81" s="229">
        <f>AM81*IF(AL81="t",(AH81*Norms!$D$54)*Norms!$E$34*12+AI81*Norms!$E$35,0)/1000</f>
        <v>7336.9643280627888</v>
      </c>
      <c r="AU81" s="138">
        <f>IF(AK81&lt;=100,Norms!$G$7,IF(AK81&lt;=300,Norms!$H$7,Norms!$I$7))</f>
        <v>13246.5</v>
      </c>
      <c r="AV81" s="139">
        <f t="shared" si="15"/>
        <v>37431.90437746868</v>
      </c>
      <c r="AW81" s="132"/>
      <c r="AX81" s="132"/>
      <c r="AY81" s="134">
        <f t="shared" si="13"/>
        <v>42.666666666666664</v>
      </c>
      <c r="AZ81" s="134">
        <f>IF(AY81&lt;Snund!$B$5,Snund!$B$3*Snund!$B$4*$AX$3+Snund!$B$7*$AW$3*AY81/1000,AY81*Snund!$B$8*$AW$3/1000)</f>
        <v>0</v>
      </c>
      <c r="BA81" s="134">
        <f t="shared" si="16"/>
        <v>0</v>
      </c>
      <c r="BB81" s="134">
        <f t="shared" si="17"/>
        <v>0</v>
      </c>
      <c r="BC81" s="134">
        <f t="shared" si="18"/>
        <v>0</v>
      </c>
      <c r="BD81" s="176">
        <f>AA81*0.1*'Dasagirq_10%'!$B$3/1000</f>
        <v>25.484000000000005</v>
      </c>
      <c r="BE81" s="176">
        <f>AI81*0.1*'Dasagirq_10%'!$B$4/1000</f>
        <v>21.555466666666671</v>
      </c>
      <c r="BF81" s="231">
        <f t="shared" si="19"/>
        <v>47.039466666666677</v>
      </c>
      <c r="BG81" s="234">
        <f t="shared" si="20"/>
        <v>964.29364253937263</v>
      </c>
      <c r="BH81" s="234">
        <f t="shared" si="21"/>
        <v>11023.303827815635</v>
      </c>
      <c r="BI81" s="234">
        <f t="shared" si="22"/>
        <v>15484.43840340844</v>
      </c>
      <c r="BJ81" s="234">
        <f t="shared" si="23"/>
        <v>10971.201612911273</v>
      </c>
      <c r="BK81" s="237">
        <f t="shared" si="24"/>
        <v>37478.943844135349</v>
      </c>
    </row>
    <row r="82" spans="1:63">
      <c r="A82">
        <v>78</v>
      </c>
      <c r="B82" s="171" t="s">
        <v>207</v>
      </c>
      <c r="C82" s="55" t="s">
        <v>1100</v>
      </c>
      <c r="D82" s="4" t="s">
        <v>1095</v>
      </c>
      <c r="E82" s="4">
        <v>0</v>
      </c>
      <c r="F82" s="2">
        <v>1.6666666666666667</v>
      </c>
      <c r="G82" s="2">
        <v>32.333333333333336</v>
      </c>
      <c r="H82" s="2">
        <v>1.3333333333333333</v>
      </c>
      <c r="I82" s="2">
        <v>34.666666666666664</v>
      </c>
      <c r="J82" s="2">
        <v>1</v>
      </c>
      <c r="K82" s="2">
        <v>33.333333333333336</v>
      </c>
      <c r="L82" s="2">
        <v>1</v>
      </c>
      <c r="M82" s="2">
        <v>30.333333333333332</v>
      </c>
      <c r="N82" s="2">
        <v>5</v>
      </c>
      <c r="O82" s="2">
        <v>130.66666666666669</v>
      </c>
      <c r="P82" s="2">
        <v>1</v>
      </c>
      <c r="Q82" s="2">
        <v>27</v>
      </c>
      <c r="R82" s="2">
        <v>1.6666666666666667</v>
      </c>
      <c r="S82" s="2">
        <v>33.333333333333336</v>
      </c>
      <c r="T82" s="2">
        <v>1.3333333333333333</v>
      </c>
      <c r="U82" s="2">
        <v>34.333333333333336</v>
      </c>
      <c r="V82" s="2">
        <v>1</v>
      </c>
      <c r="W82" s="2">
        <v>28.333333333333332</v>
      </c>
      <c r="X82" s="2">
        <v>1</v>
      </c>
      <c r="Y82" s="2">
        <v>29.333333333333332</v>
      </c>
      <c r="Z82" s="2">
        <v>6</v>
      </c>
      <c r="AA82" s="2">
        <v>152.33333333333334</v>
      </c>
      <c r="AB82" s="2">
        <v>1</v>
      </c>
      <c r="AC82" s="2">
        <v>25.666666666666668</v>
      </c>
      <c r="AD82" s="2">
        <v>1</v>
      </c>
      <c r="AE82" s="2">
        <v>27</v>
      </c>
      <c r="AF82" s="2">
        <v>1</v>
      </c>
      <c r="AG82" s="2">
        <v>20.333333333333332</v>
      </c>
      <c r="AH82" s="2">
        <v>3</v>
      </c>
      <c r="AI82" s="2">
        <v>73</v>
      </c>
      <c r="AJ82" s="2">
        <v>14</v>
      </c>
      <c r="AK82" s="2">
        <v>356</v>
      </c>
      <c r="AL82" s="3" t="str">
        <f t="shared" si="14"/>
        <v>k</v>
      </c>
      <c r="AM82" s="3">
        <f>IF(D82="հ",1,IF(D82="լ",Norms!$B$10,IF(D82="բլ",Norms!$B$11,IF(D82="Մ",Norms!$B$12))))</f>
        <v>1</v>
      </c>
      <c r="AN82" s="224">
        <f>E82*Norms!$E$36/1000</f>
        <v>0</v>
      </c>
      <c r="AO82" s="138">
        <f>AM82*IF(AL82="k",(O82*Norms!$H$40)*Norms!$E$36,0)/1000</f>
        <v>14000.115106497562</v>
      </c>
      <c r="AP82" s="138">
        <f>AM82*IF(AL82="k",(AA82*Norms!$H$41)*Norms!$E$36,0)/1000</f>
        <v>21850.90851732151</v>
      </c>
      <c r="AQ82" s="138">
        <f>AM82*IF(AL82="k",(AI82*Norms!$H$42)*Norms!$E$36,0)/1000</f>
        <v>13025.179977048832</v>
      </c>
      <c r="AR82" s="229">
        <f>AM82*IF(AL82="t",(N82*Norms!$D$44)*Norms!$E$34*12+O82*Norms!$E$35,0)/1000</f>
        <v>0</v>
      </c>
      <c r="AS82" s="229">
        <f>AM82*IF(AL82="t",(Z82*Norms!$D$50*Norms!$E$34*12+AA82*Norms!$E$35),0)/1000</f>
        <v>0</v>
      </c>
      <c r="AT82" s="229">
        <f>AM82*IF(AL82="t",(AH82*Norms!$D$54)*Norms!$E$34*12+AI82*Norms!$E$35,0)/1000</f>
        <v>0</v>
      </c>
      <c r="AU82" s="138">
        <f>IF(AK82&lt;=100,Norms!$G$7,IF(AK82&lt;=300,Norms!$H$7,Norms!$I$7))</f>
        <v>21670.5</v>
      </c>
      <c r="AV82" s="139">
        <f t="shared" si="15"/>
        <v>70546.703600867899</v>
      </c>
      <c r="AW82" s="132"/>
      <c r="AX82" s="132"/>
      <c r="AY82" s="134">
        <f t="shared" si="13"/>
        <v>130.66666666666669</v>
      </c>
      <c r="AZ82" s="134">
        <f>IF(AY82&lt;Snund!$B$5,Snund!$B$3*Snund!$B$4*$AX$3+Snund!$B$7*$AW$3*AY82/1000,AY82*Snund!$B$8*$AW$3/1000)</f>
        <v>0</v>
      </c>
      <c r="BA82" s="134">
        <f t="shared" si="16"/>
        <v>0</v>
      </c>
      <c r="BB82" s="134">
        <f t="shared" si="17"/>
        <v>0</v>
      </c>
      <c r="BC82" s="134">
        <f t="shared" si="18"/>
        <v>0</v>
      </c>
      <c r="BD82" s="176">
        <f>AA82*0.1*'Dasagirq_10%'!$B$3/1000</f>
        <v>101.27120000000001</v>
      </c>
      <c r="BE82" s="176">
        <f>AI82*0.1*'Dasagirq_10%'!$B$4/1000</f>
        <v>59.008090000000003</v>
      </c>
      <c r="BF82" s="231">
        <f t="shared" si="19"/>
        <v>160.27929</v>
      </c>
      <c r="BG82" s="234">
        <f t="shared" si="20"/>
        <v>0</v>
      </c>
      <c r="BH82" s="234">
        <f t="shared" si="21"/>
        <v>21739.579392211846</v>
      </c>
      <c r="BI82" s="234">
        <f t="shared" si="22"/>
        <v>31239.53686017865</v>
      </c>
      <c r="BJ82" s="234">
        <f t="shared" si="23"/>
        <v>17727.866638477404</v>
      </c>
      <c r="BK82" s="237">
        <f t="shared" si="24"/>
        <v>70706.98289086789</v>
      </c>
    </row>
    <row r="83" spans="1:63">
      <c r="A83">
        <v>79</v>
      </c>
      <c r="B83" s="171" t="s">
        <v>208</v>
      </c>
      <c r="C83" s="55" t="s">
        <v>1100</v>
      </c>
      <c r="D83" s="4" t="s">
        <v>1095</v>
      </c>
      <c r="E83" s="4">
        <v>20.333333333333332</v>
      </c>
      <c r="F83" s="2">
        <v>1</v>
      </c>
      <c r="G83" s="2">
        <v>21</v>
      </c>
      <c r="H83" s="2">
        <v>1</v>
      </c>
      <c r="I83" s="2">
        <v>20.333333333333332</v>
      </c>
      <c r="J83" s="2">
        <v>1</v>
      </c>
      <c r="K83" s="2">
        <v>20</v>
      </c>
      <c r="L83" s="2">
        <v>1</v>
      </c>
      <c r="M83" s="2">
        <v>16</v>
      </c>
      <c r="N83" s="2">
        <v>4</v>
      </c>
      <c r="O83" s="2">
        <v>77.333333333333329</v>
      </c>
      <c r="P83" s="2">
        <v>1</v>
      </c>
      <c r="Q83" s="2">
        <v>12.666666666666666</v>
      </c>
      <c r="R83" s="2">
        <v>1</v>
      </c>
      <c r="S83" s="2">
        <v>10</v>
      </c>
      <c r="T83" s="2">
        <v>1</v>
      </c>
      <c r="U83" s="2">
        <v>14.333333333333334</v>
      </c>
      <c r="V83" s="2">
        <v>1</v>
      </c>
      <c r="W83" s="2">
        <v>15.666666666666666</v>
      </c>
      <c r="X83" s="2">
        <v>1</v>
      </c>
      <c r="Y83" s="2">
        <v>12.333333333333334</v>
      </c>
      <c r="Z83" s="2">
        <v>5</v>
      </c>
      <c r="AA83" s="2">
        <v>65</v>
      </c>
      <c r="AB83" s="2">
        <v>1</v>
      </c>
      <c r="AC83" s="2">
        <v>13</v>
      </c>
      <c r="AD83" s="2">
        <v>1</v>
      </c>
      <c r="AE83" s="2">
        <v>13.333333333333334</v>
      </c>
      <c r="AF83" s="2">
        <v>0.33333333333333331</v>
      </c>
      <c r="AG83" s="2">
        <v>7.666666666666667</v>
      </c>
      <c r="AH83" s="2">
        <v>2.3333333333333335</v>
      </c>
      <c r="AI83" s="2">
        <v>34</v>
      </c>
      <c r="AJ83" s="2">
        <v>11.333333333333334</v>
      </c>
      <c r="AK83" s="2">
        <v>176.33333333333331</v>
      </c>
      <c r="AL83" s="3" t="str">
        <f t="shared" si="14"/>
        <v>t</v>
      </c>
      <c r="AM83" s="3">
        <f>IF(D83="հ",1,IF(D83="լ",Norms!$B$10,IF(D83="բլ",Norms!$B$11,IF(D83="Մ",Norms!$B$12))))</f>
        <v>1</v>
      </c>
      <c r="AN83" s="224">
        <f>E83*Norms!$E$36/1000</f>
        <v>2178.5893405519159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7790.8329150184491</v>
      </c>
      <c r="AS83" s="229">
        <f>AM83*IF(AL83="t",(Z83*Norms!$D$50*Norms!$E$34*12+AA83*Norms!$E$35),0)/1000</f>
        <v>12113.964186016681</v>
      </c>
      <c r="AT83" s="229">
        <f>AM83*IF(AL83="t",(AH83*Norms!$D$54)*Norms!$E$34*12+AI83*Norms!$E$35,0)/1000</f>
        <v>5896.6749728255108</v>
      </c>
      <c r="AU83" s="138">
        <f>IF(AK83&lt;=100,Norms!$G$7,IF(AK83&lt;=300,Norms!$H$7,Norms!$I$7))</f>
        <v>16738.5</v>
      </c>
      <c r="AV83" s="139">
        <f t="shared" si="15"/>
        <v>42539.972073860641</v>
      </c>
      <c r="AW83" s="132"/>
      <c r="AX83" s="132"/>
      <c r="AY83" s="134">
        <f t="shared" si="13"/>
        <v>97.666666666666657</v>
      </c>
      <c r="AZ83" s="134">
        <f>IF(AY83&lt;Snund!$B$5,Snund!$B$3*Snund!$B$4*$AX$3+Snund!$B$7*$AW$3*AY83/1000,AY83*Snund!$B$8*$AW$3/1000)</f>
        <v>0</v>
      </c>
      <c r="BA83" s="134">
        <f t="shared" si="16"/>
        <v>0</v>
      </c>
      <c r="BB83" s="134">
        <f t="shared" si="17"/>
        <v>0</v>
      </c>
      <c r="BC83" s="134">
        <f t="shared" si="18"/>
        <v>0</v>
      </c>
      <c r="BD83" s="176">
        <f>AA83*0.1*'Dasagirq_10%'!$B$3/1000</f>
        <v>43.212000000000003</v>
      </c>
      <c r="BE83" s="176">
        <f>AI83*0.1*'Dasagirq_10%'!$B$4/1000</f>
        <v>27.483220000000006</v>
      </c>
      <c r="BF83" s="231">
        <f t="shared" si="19"/>
        <v>70.695220000000006</v>
      </c>
      <c r="BG83" s="234">
        <f t="shared" si="20"/>
        <v>2178.5893405519159</v>
      </c>
      <c r="BH83" s="234">
        <f t="shared" si="21"/>
        <v>13698.53879737139</v>
      </c>
      <c r="BI83" s="234">
        <f t="shared" si="22"/>
        <v>19541.808538957855</v>
      </c>
      <c r="BJ83" s="234">
        <f t="shared" si="23"/>
        <v>9370.3199575313938</v>
      </c>
      <c r="BK83" s="237">
        <f t="shared" si="24"/>
        <v>42610.667293860635</v>
      </c>
    </row>
    <row r="84" spans="1:63">
      <c r="A84">
        <v>80</v>
      </c>
      <c r="B84" s="171" t="s">
        <v>209</v>
      </c>
      <c r="C84" s="55" t="s">
        <v>1100</v>
      </c>
      <c r="D84" s="4" t="s">
        <v>1095</v>
      </c>
      <c r="E84" s="4">
        <v>19.666666666666668</v>
      </c>
      <c r="F84" s="2">
        <v>1</v>
      </c>
      <c r="G84" s="2">
        <v>17</v>
      </c>
      <c r="H84" s="2">
        <v>1</v>
      </c>
      <c r="I84" s="2">
        <v>18.666666666666668</v>
      </c>
      <c r="J84" s="2">
        <v>1</v>
      </c>
      <c r="K84" s="2">
        <v>24.666666666666668</v>
      </c>
      <c r="L84" s="2">
        <v>1</v>
      </c>
      <c r="M84" s="2">
        <v>25</v>
      </c>
      <c r="N84" s="2">
        <v>4</v>
      </c>
      <c r="O84" s="2">
        <v>85.333333333333343</v>
      </c>
      <c r="P84" s="2">
        <v>1</v>
      </c>
      <c r="Q84" s="2">
        <v>29.333333333333332</v>
      </c>
      <c r="R84" s="2">
        <v>1</v>
      </c>
      <c r="S84" s="2">
        <v>24</v>
      </c>
      <c r="T84" s="2">
        <v>1</v>
      </c>
      <c r="U84" s="2">
        <v>28.666666666666668</v>
      </c>
      <c r="V84" s="2">
        <v>1</v>
      </c>
      <c r="W84" s="2">
        <v>25</v>
      </c>
      <c r="X84" s="2">
        <v>1</v>
      </c>
      <c r="Y84" s="2">
        <v>19.666666666666668</v>
      </c>
      <c r="Z84" s="2">
        <v>5</v>
      </c>
      <c r="AA84" s="2">
        <v>126.66666666666667</v>
      </c>
      <c r="AB84" s="2">
        <v>1</v>
      </c>
      <c r="AC84" s="2">
        <v>19</v>
      </c>
      <c r="AD84" s="2">
        <v>1</v>
      </c>
      <c r="AE84" s="2">
        <v>20.333333333333332</v>
      </c>
      <c r="AF84" s="2">
        <v>1</v>
      </c>
      <c r="AG84" s="2">
        <v>21.666666666666668</v>
      </c>
      <c r="AH84" s="2">
        <v>3</v>
      </c>
      <c r="AI84" s="2">
        <v>61</v>
      </c>
      <c r="AJ84" s="2">
        <v>12</v>
      </c>
      <c r="AK84" s="2">
        <v>273</v>
      </c>
      <c r="AL84" s="3" t="str">
        <f t="shared" si="14"/>
        <v>k</v>
      </c>
      <c r="AM84" s="3">
        <f>IF(D84="հ",1,IF(D84="լ",Norms!$B$10,IF(D84="բլ",Norms!$B$11,IF(D84="Մ",Norms!$B$12))))</f>
        <v>1</v>
      </c>
      <c r="AN84" s="224">
        <f>E84*Norms!$E$36/1000</f>
        <v>2107.1601818452964</v>
      </c>
      <c r="AO84" s="138">
        <f>AM84*IF(AL84="k",(O84*Norms!$H$40)*Norms!$E$36,0)/1000</f>
        <v>9142.9323144473856</v>
      </c>
      <c r="AP84" s="138">
        <f>AM84*IF(AL84="k",(AA84*Norms!$H$41)*Norms!$E$36,0)/1000</f>
        <v>18169.245594271713</v>
      </c>
      <c r="AQ84" s="138">
        <f>AM84*IF(AL84="k",(AI84*Norms!$H$42)*Norms!$E$36,0)/1000</f>
        <v>10884.054501369572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16738.5</v>
      </c>
      <c r="AV84" s="139">
        <f t="shared" si="15"/>
        <v>54934.732410088669</v>
      </c>
      <c r="AW84" s="132"/>
      <c r="AX84" s="132"/>
      <c r="AY84" s="134">
        <f t="shared" si="13"/>
        <v>105.00000000000001</v>
      </c>
      <c r="AZ84" s="134">
        <f>IF(AY84&lt;Snund!$B$5,Snund!$B$3*Snund!$B$4*$AX$3+Snund!$B$7*$AW$3*AY84/1000,AY84*Snund!$B$8*$AW$3/1000)</f>
        <v>0</v>
      </c>
      <c r="BA84" s="134">
        <f t="shared" si="16"/>
        <v>0</v>
      </c>
      <c r="BB84" s="134">
        <f t="shared" si="17"/>
        <v>0</v>
      </c>
      <c r="BC84" s="134">
        <f t="shared" si="18"/>
        <v>0</v>
      </c>
      <c r="BD84" s="176">
        <f>AA84*0.1*'Dasagirq_10%'!$B$3/1000</f>
        <v>84.208000000000013</v>
      </c>
      <c r="BE84" s="176">
        <f>AI84*0.1*'Dasagirq_10%'!$B$4/1000</f>
        <v>49.308130000000006</v>
      </c>
      <c r="BF84" s="231">
        <f t="shared" si="19"/>
        <v>133.51613000000003</v>
      </c>
      <c r="BG84" s="234">
        <f t="shared" si="20"/>
        <v>2107.1601818452964</v>
      </c>
      <c r="BH84" s="234">
        <f t="shared" si="21"/>
        <v>14722.432314447386</v>
      </c>
      <c r="BI84" s="234">
        <f t="shared" si="22"/>
        <v>25227.828594271712</v>
      </c>
      <c r="BJ84" s="234">
        <f t="shared" si="23"/>
        <v>15117.987631369571</v>
      </c>
      <c r="BK84" s="237">
        <f t="shared" si="24"/>
        <v>55068.248540088665</v>
      </c>
    </row>
    <row r="85" spans="1:63">
      <c r="A85">
        <v>81</v>
      </c>
      <c r="B85" s="171" t="s">
        <v>210</v>
      </c>
      <c r="C85" s="55" t="s">
        <v>1100</v>
      </c>
      <c r="D85" s="4" t="s">
        <v>1095</v>
      </c>
      <c r="E85" s="4">
        <v>40</v>
      </c>
      <c r="F85" s="2">
        <v>1.3333333333333333</v>
      </c>
      <c r="G85" s="2">
        <v>36.666666666666664</v>
      </c>
      <c r="H85" s="2">
        <v>1</v>
      </c>
      <c r="I85" s="2">
        <v>34.333333333333336</v>
      </c>
      <c r="J85" s="2">
        <v>1.6666666666666667</v>
      </c>
      <c r="K85" s="2">
        <v>36.666666666666664</v>
      </c>
      <c r="L85" s="2">
        <v>1.3333333333333333</v>
      </c>
      <c r="M85" s="2">
        <v>28</v>
      </c>
      <c r="N85" s="2">
        <v>5.333333333333333</v>
      </c>
      <c r="O85" s="2">
        <v>135.66666666666666</v>
      </c>
      <c r="P85" s="2">
        <v>1.6666666666666667</v>
      </c>
      <c r="Q85" s="2">
        <v>33.666666666666664</v>
      </c>
      <c r="R85" s="2">
        <v>1.3333333333333333</v>
      </c>
      <c r="S85" s="2">
        <v>35</v>
      </c>
      <c r="T85" s="2">
        <v>1</v>
      </c>
      <c r="U85" s="2">
        <v>28.333333333333332</v>
      </c>
      <c r="V85" s="2">
        <v>1</v>
      </c>
      <c r="W85" s="2">
        <v>26.666666666666668</v>
      </c>
      <c r="X85" s="2">
        <v>1</v>
      </c>
      <c r="Y85" s="2">
        <v>30.333333333333332</v>
      </c>
      <c r="Z85" s="2">
        <v>6</v>
      </c>
      <c r="AA85" s="2">
        <v>154</v>
      </c>
      <c r="AB85" s="2">
        <v>1</v>
      </c>
      <c r="AC85" s="2">
        <v>24.666666666666668</v>
      </c>
      <c r="AD85" s="2">
        <v>1</v>
      </c>
      <c r="AE85" s="2">
        <v>18.333333333333332</v>
      </c>
      <c r="AF85" s="2">
        <v>1</v>
      </c>
      <c r="AG85" s="2">
        <v>18.333333333333332</v>
      </c>
      <c r="AH85" s="2">
        <v>3</v>
      </c>
      <c r="AI85" s="2">
        <v>61.333333333333329</v>
      </c>
      <c r="AJ85" s="2">
        <v>14.333333333333332</v>
      </c>
      <c r="AK85" s="2">
        <v>350.99999999999994</v>
      </c>
      <c r="AL85" s="3" t="str">
        <f t="shared" si="14"/>
        <v>k</v>
      </c>
      <c r="AM85" s="3">
        <f>IF(D85="հ",1,IF(D85="լ",Norms!$B$10,IF(D85="բլ",Norms!$B$11,IF(D85="Մ",Norms!$B$12))))</f>
        <v>1</v>
      </c>
      <c r="AN85" s="224">
        <f>E85*Norms!$E$36/1000</f>
        <v>4285.7495223972119</v>
      </c>
      <c r="AO85" s="138">
        <f>AM85*IF(AL85="k",(O85*Norms!$H$40)*Norms!$E$36,0)/1000</f>
        <v>14535.833796797211</v>
      </c>
      <c r="AP85" s="138">
        <f>AM85*IF(AL85="k",(AA85*Norms!$H$41)*Norms!$E$36,0)/1000</f>
        <v>22089.977538298768</v>
      </c>
      <c r="AQ85" s="138">
        <f>AM85*IF(AL85="k",(AI85*Norms!$H$42)*Norms!$E$36,0)/1000</f>
        <v>10943.530209027329</v>
      </c>
      <c r="AR85" s="229">
        <f>AM85*IF(AL85="t",(N85*Norms!$D$44)*Norms!$E$34*12+O85*Norms!$E$35,0)/1000</f>
        <v>0</v>
      </c>
      <c r="AS85" s="229">
        <f>AM85*IF(AL85="t",(Z85*Norms!$D$50*Norms!$E$34*12+AA85*Norms!$E$35),0)/1000</f>
        <v>0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21670.5</v>
      </c>
      <c r="AV85" s="139">
        <f t="shared" si="15"/>
        <v>69239.841544123308</v>
      </c>
      <c r="AW85" s="132"/>
      <c r="AX85" s="132"/>
      <c r="AY85" s="134">
        <f t="shared" si="13"/>
        <v>175.66666666666666</v>
      </c>
      <c r="AZ85" s="134">
        <f>IF(AY85&lt;Snund!$B$5,Snund!$B$3*Snund!$B$4*$AX$3+Snund!$B$7*$AW$3*AY85/1000,AY85*Snund!$B$8*$AW$3/1000)</f>
        <v>0</v>
      </c>
      <c r="BA85" s="134">
        <f t="shared" si="16"/>
        <v>0</v>
      </c>
      <c r="BB85" s="134">
        <f t="shared" si="17"/>
        <v>0</v>
      </c>
      <c r="BC85" s="134">
        <f t="shared" si="18"/>
        <v>0</v>
      </c>
      <c r="BD85" s="176">
        <f>AA85*0.1*'Dasagirq_10%'!$B$3/1000</f>
        <v>102.3792</v>
      </c>
      <c r="BE85" s="176">
        <f>AI85*0.1*'Dasagirq_10%'!$B$4/1000</f>
        <v>49.577573333333333</v>
      </c>
      <c r="BF85" s="231">
        <f t="shared" si="19"/>
        <v>151.95677333333333</v>
      </c>
      <c r="BG85" s="234">
        <f t="shared" si="20"/>
        <v>4285.7495223972119</v>
      </c>
      <c r="BH85" s="234">
        <f t="shared" si="21"/>
        <v>22599.275657262326</v>
      </c>
      <c r="BI85" s="234">
        <f t="shared" si="22"/>
        <v>31263.728831322023</v>
      </c>
      <c r="BJ85" s="234">
        <f t="shared" si="23"/>
        <v>15528.793828872291</v>
      </c>
      <c r="BK85" s="237">
        <f t="shared" si="24"/>
        <v>69391.798317456647</v>
      </c>
    </row>
    <row r="86" spans="1:63">
      <c r="A86">
        <v>82</v>
      </c>
      <c r="B86" s="171" t="s">
        <v>211</v>
      </c>
      <c r="C86" s="55" t="s">
        <v>1100</v>
      </c>
      <c r="D86" s="4" t="s">
        <v>1095</v>
      </c>
      <c r="E86" s="4">
        <v>8</v>
      </c>
      <c r="F86" s="2">
        <v>1</v>
      </c>
      <c r="G86" s="2">
        <v>10.333333333333334</v>
      </c>
      <c r="H86" s="2">
        <v>1</v>
      </c>
      <c r="I86" s="2">
        <v>10.666666666666666</v>
      </c>
      <c r="J86" s="2">
        <v>1</v>
      </c>
      <c r="K86" s="2">
        <v>9.3333333333333339</v>
      </c>
      <c r="L86" s="2">
        <v>1</v>
      </c>
      <c r="M86" s="2">
        <v>7.666666666666667</v>
      </c>
      <c r="N86" s="2">
        <v>4</v>
      </c>
      <c r="O86" s="2">
        <v>38</v>
      </c>
      <c r="P86" s="2">
        <v>1</v>
      </c>
      <c r="Q86" s="2">
        <v>9.6666666666666661</v>
      </c>
      <c r="R86" s="2">
        <v>1</v>
      </c>
      <c r="S86" s="2">
        <v>9.6666666666666661</v>
      </c>
      <c r="T86" s="2">
        <v>1</v>
      </c>
      <c r="U86" s="2">
        <v>9.6666666666666661</v>
      </c>
      <c r="V86" s="2">
        <v>1</v>
      </c>
      <c r="W86" s="2">
        <v>8.6666666666666661</v>
      </c>
      <c r="X86" s="2">
        <v>1</v>
      </c>
      <c r="Y86" s="2">
        <v>12</v>
      </c>
      <c r="Z86" s="2">
        <v>5</v>
      </c>
      <c r="AA86" s="2">
        <v>49.666666666666664</v>
      </c>
      <c r="AB86" s="2">
        <v>1</v>
      </c>
      <c r="AC86" s="2">
        <v>10</v>
      </c>
      <c r="AD86" s="2">
        <v>1</v>
      </c>
      <c r="AE86" s="2">
        <v>5.333333333333333</v>
      </c>
      <c r="AF86" s="2">
        <v>0</v>
      </c>
      <c r="AG86" s="2">
        <v>4.666666666666667</v>
      </c>
      <c r="AH86" s="2">
        <v>2</v>
      </c>
      <c r="AI86" s="2">
        <v>20</v>
      </c>
      <c r="AJ86" s="2">
        <v>11</v>
      </c>
      <c r="AK86" s="2">
        <v>107.66666666666666</v>
      </c>
      <c r="AL86" s="3" t="str">
        <f t="shared" si="14"/>
        <v>t</v>
      </c>
      <c r="AM86" s="3">
        <f>IF(D86="հ",1,IF(D86="լ",Norms!$B$10,IF(D86="բլ",Norms!$B$11,IF(D86="Մ",Norms!$B$12))))</f>
        <v>1</v>
      </c>
      <c r="AN86" s="224">
        <f>E86*Norms!$E$36/1000</f>
        <v>857.1499044794424</v>
      </c>
      <c r="AO86" s="138">
        <f>AM86*IF(AL86="k",(O86*Norms!$H$40)*Norms!$E$36,0)/1000</f>
        <v>0</v>
      </c>
      <c r="AP86" s="138">
        <f>AM86*IF(AL86="k",(AA86*Norms!$H$41)*Norms!$E$36,0)/1000</f>
        <v>0</v>
      </c>
      <c r="AQ86" s="138">
        <f>AM86*IF(AL86="k",(AI86*Norms!$H$42)*Norms!$E$36,0)/1000</f>
        <v>0</v>
      </c>
      <c r="AR86" s="229">
        <f>AM86*IF(AL86="t",(N86*Norms!$D$44)*Norms!$E$34*12+O86*Norms!$E$35,0)/1000</f>
        <v>7226.7650765803819</v>
      </c>
      <c r="AS86" s="229">
        <f>AM86*IF(AL86="t",(Z86*Norms!$D$50*Norms!$E$34*12+AA86*Norms!$E$35),0)/1000</f>
        <v>11894.073333744213</v>
      </c>
      <c r="AT86" s="229">
        <f>AM86*IF(AL86="t",(AH86*Norms!$D$54)*Norms!$E$34*12+AI86*Norms!$E$35,0)/1000</f>
        <v>4923.1777915016364</v>
      </c>
      <c r="AU86" s="138">
        <f>IF(AK86&lt;=100,Norms!$G$7,IF(AK86&lt;=300,Norms!$H$7,Norms!$I$7))</f>
        <v>16738.5</v>
      </c>
      <c r="AV86" s="139">
        <f t="shared" si="15"/>
        <v>40782.516201826234</v>
      </c>
      <c r="AW86" s="132"/>
      <c r="AX86" s="132"/>
      <c r="AY86" s="134">
        <f t="shared" si="13"/>
        <v>46</v>
      </c>
      <c r="AZ86" s="134">
        <f>IF(AY86&lt;Snund!$B$5,Snund!$B$3*Snund!$B$4*$AX$3+Snund!$B$7*$AW$3*AY86/1000,AY86*Snund!$B$8*$AW$3/1000)</f>
        <v>0</v>
      </c>
      <c r="BA86" s="134">
        <f t="shared" si="16"/>
        <v>0</v>
      </c>
      <c r="BB86" s="134">
        <f t="shared" si="17"/>
        <v>0</v>
      </c>
      <c r="BC86" s="134">
        <f t="shared" si="18"/>
        <v>0</v>
      </c>
      <c r="BD86" s="176">
        <f>AA86*0.1*'Dasagirq_10%'!$B$3/1000</f>
        <v>33.0184</v>
      </c>
      <c r="BE86" s="176">
        <f>AI86*0.1*'Dasagirq_10%'!$B$4/1000</f>
        <v>16.166599999999999</v>
      </c>
      <c r="BF86" s="231">
        <f t="shared" si="19"/>
        <v>49.185000000000002</v>
      </c>
      <c r="BG86" s="234">
        <f t="shared" si="20"/>
        <v>857.1499044794424</v>
      </c>
      <c r="BH86" s="234">
        <f t="shared" si="21"/>
        <v>13313.492349307655</v>
      </c>
      <c r="BI86" s="234">
        <f t="shared" si="22"/>
        <v>19535.500824653303</v>
      </c>
      <c r="BJ86" s="234">
        <f t="shared" si="23"/>
        <v>7982.7080278652729</v>
      </c>
      <c r="BK86" s="237">
        <f t="shared" si="24"/>
        <v>40831.701201826232</v>
      </c>
    </row>
    <row r="87" spans="1:63">
      <c r="A87">
        <v>83</v>
      </c>
      <c r="B87" s="171" t="s">
        <v>212</v>
      </c>
      <c r="C87" s="55" t="s">
        <v>1100</v>
      </c>
      <c r="D87" s="4" t="s">
        <v>1095</v>
      </c>
      <c r="E87" s="4">
        <v>9.6666666666666661</v>
      </c>
      <c r="F87" s="2">
        <v>1</v>
      </c>
      <c r="G87" s="2">
        <v>10.333333333333334</v>
      </c>
      <c r="H87" s="2">
        <v>1</v>
      </c>
      <c r="I87" s="2">
        <v>10</v>
      </c>
      <c r="J87" s="2">
        <v>1</v>
      </c>
      <c r="K87" s="2">
        <v>9.6666666666666661</v>
      </c>
      <c r="L87" s="2">
        <v>1</v>
      </c>
      <c r="M87" s="2">
        <v>12.666666666666666</v>
      </c>
      <c r="N87" s="2">
        <v>4</v>
      </c>
      <c r="O87" s="2">
        <v>42.666666666666664</v>
      </c>
      <c r="P87" s="2">
        <v>1</v>
      </c>
      <c r="Q87" s="2">
        <v>15.333333333333334</v>
      </c>
      <c r="R87" s="2">
        <v>1</v>
      </c>
      <c r="S87" s="2">
        <v>15.333333333333334</v>
      </c>
      <c r="T87" s="2">
        <v>1</v>
      </c>
      <c r="U87" s="2">
        <v>17</v>
      </c>
      <c r="V87" s="2">
        <v>1</v>
      </c>
      <c r="W87" s="2">
        <v>12.666666666666666</v>
      </c>
      <c r="X87" s="2">
        <v>1</v>
      </c>
      <c r="Y87" s="2">
        <v>10</v>
      </c>
      <c r="Z87" s="2">
        <v>5</v>
      </c>
      <c r="AA87" s="2">
        <v>70.333333333333343</v>
      </c>
      <c r="AB87" s="2">
        <v>1</v>
      </c>
      <c r="AC87" s="2">
        <v>11.333333333333334</v>
      </c>
      <c r="AD87" s="2">
        <v>1</v>
      </c>
      <c r="AE87" s="2">
        <v>11.333333333333334</v>
      </c>
      <c r="AF87" s="2">
        <v>1</v>
      </c>
      <c r="AG87" s="2">
        <v>8.3333333333333339</v>
      </c>
      <c r="AH87" s="2">
        <v>3</v>
      </c>
      <c r="AI87" s="2">
        <v>31</v>
      </c>
      <c r="AJ87" s="2">
        <v>12</v>
      </c>
      <c r="AK87" s="2">
        <v>144</v>
      </c>
      <c r="AL87" s="3" t="str">
        <f t="shared" si="14"/>
        <v>t</v>
      </c>
      <c r="AM87" s="3">
        <f>IF(D87="հ",1,IF(D87="լ",Norms!$B$10,IF(D87="բլ",Norms!$B$11,IF(D87="Մ",Norms!$B$12))))</f>
        <v>1</v>
      </c>
      <c r="AN87" s="224">
        <f>E87*Norms!$E$36/1000</f>
        <v>1035.722801245993</v>
      </c>
      <c r="AO87" s="138">
        <f>AM87*IF(AL87="k",(O87*Norms!$H$40)*Norms!$E$36,0)/1000</f>
        <v>0</v>
      </c>
      <c r="AP87" s="138">
        <f>AM87*IF(AL87="k",(AA87*Norms!$H$41)*Norms!$E$36,0)/1000</f>
        <v>0</v>
      </c>
      <c r="AQ87" s="138">
        <f>AM87*IF(AL87="k",(AI87*Norms!$H$42)*Norms!$E$36,0)/1000</f>
        <v>0</v>
      </c>
      <c r="AR87" s="229">
        <f>AM87*IF(AL87="t",(N87*Norms!$D$44)*Norms!$E$34*12+O87*Norms!$E$35,0)/1000</f>
        <v>7293.6883794459154</v>
      </c>
      <c r="AS87" s="229">
        <f>AM87*IF(AL87="t",(Z87*Norms!$D$50*Norms!$E$34*12+AA87*Norms!$E$35),0)/1000</f>
        <v>12190.447960720147</v>
      </c>
      <c r="AT87" s="229">
        <f>AM87*IF(AL87="t",(AH87*Norms!$D$54)*Norms!$E$34*12+AI87*Norms!$E$35,0)/1000</f>
        <v>7399.1073950093551</v>
      </c>
      <c r="AU87" s="138">
        <f>IF(AK87&lt;=100,Norms!$G$7,IF(AK87&lt;=300,Norms!$H$7,Norms!$I$7))</f>
        <v>16738.5</v>
      </c>
      <c r="AV87" s="139">
        <f t="shared" si="15"/>
        <v>43621.74373517542</v>
      </c>
      <c r="AW87" s="132"/>
      <c r="AX87" s="132"/>
      <c r="AY87" s="134">
        <f t="shared" si="13"/>
        <v>52.333333333333329</v>
      </c>
      <c r="AZ87" s="134">
        <f>IF(AY87&lt;Snund!$B$5,Snund!$B$3*Snund!$B$4*$AX$3+Snund!$B$7*$AW$3*AY87/1000,AY87*Snund!$B$8*$AW$3/1000)</f>
        <v>0</v>
      </c>
      <c r="BA87" s="134">
        <f t="shared" si="16"/>
        <v>0</v>
      </c>
      <c r="BB87" s="134">
        <f t="shared" si="17"/>
        <v>0</v>
      </c>
      <c r="BC87" s="134">
        <f t="shared" si="18"/>
        <v>0</v>
      </c>
      <c r="BD87" s="176">
        <f>AA87*0.1*'Dasagirq_10%'!$B$3/1000</f>
        <v>46.757600000000011</v>
      </c>
      <c r="BE87" s="176">
        <f>AI87*0.1*'Dasagirq_10%'!$B$4/1000</f>
        <v>25.058229999999998</v>
      </c>
      <c r="BF87" s="231">
        <f t="shared" si="19"/>
        <v>71.815830000000005</v>
      </c>
      <c r="BG87" s="234">
        <f t="shared" si="20"/>
        <v>1035.722801245993</v>
      </c>
      <c r="BH87" s="234">
        <f t="shared" si="21"/>
        <v>12873.188379445915</v>
      </c>
      <c r="BI87" s="234">
        <f t="shared" si="22"/>
        <v>19211.580560720147</v>
      </c>
      <c r="BJ87" s="234">
        <f t="shared" si="23"/>
        <v>11608.790625009357</v>
      </c>
      <c r="BK87" s="237">
        <f t="shared" si="24"/>
        <v>43693.559565175419</v>
      </c>
    </row>
    <row r="88" spans="1:63">
      <c r="A88">
        <v>84</v>
      </c>
      <c r="B88" s="171" t="s">
        <v>213</v>
      </c>
      <c r="C88" s="55" t="s">
        <v>1100</v>
      </c>
      <c r="D88" s="4" t="s">
        <v>1095</v>
      </c>
      <c r="E88" s="4">
        <v>0</v>
      </c>
      <c r="F88" s="2">
        <v>1</v>
      </c>
      <c r="G88" s="2">
        <v>20</v>
      </c>
      <c r="H88" s="2">
        <v>1</v>
      </c>
      <c r="I88" s="2">
        <v>15.666666666666666</v>
      </c>
      <c r="J88" s="2">
        <v>1</v>
      </c>
      <c r="K88" s="2">
        <v>16.666666666666668</v>
      </c>
      <c r="L88" s="2">
        <v>1</v>
      </c>
      <c r="M88" s="2">
        <v>22</v>
      </c>
      <c r="N88" s="2">
        <v>4</v>
      </c>
      <c r="O88" s="2">
        <v>74.333333333333329</v>
      </c>
      <c r="P88" s="2">
        <v>1</v>
      </c>
      <c r="Q88" s="2">
        <v>20</v>
      </c>
      <c r="R88" s="2">
        <v>1</v>
      </c>
      <c r="S88" s="2">
        <v>10</v>
      </c>
      <c r="T88" s="2">
        <v>1</v>
      </c>
      <c r="U88" s="2">
        <v>16</v>
      </c>
      <c r="V88" s="2">
        <v>1</v>
      </c>
      <c r="W88" s="2">
        <v>12.333333333333334</v>
      </c>
      <c r="X88" s="2">
        <v>1</v>
      </c>
      <c r="Y88" s="2">
        <v>12</v>
      </c>
      <c r="Z88" s="2">
        <v>5</v>
      </c>
      <c r="AA88" s="2">
        <v>70.333333333333343</v>
      </c>
      <c r="AB88" s="2">
        <v>1</v>
      </c>
      <c r="AC88" s="2">
        <v>16</v>
      </c>
      <c r="AD88" s="2">
        <v>1</v>
      </c>
      <c r="AE88" s="2">
        <v>12.333333333333334</v>
      </c>
      <c r="AF88" s="2">
        <v>1</v>
      </c>
      <c r="AG88" s="2">
        <v>9.3333333333333339</v>
      </c>
      <c r="AH88" s="2">
        <v>3</v>
      </c>
      <c r="AI88" s="2">
        <v>37.666666666666671</v>
      </c>
      <c r="AJ88" s="2">
        <v>12</v>
      </c>
      <c r="AK88" s="2">
        <v>182.33333333333337</v>
      </c>
      <c r="AL88" s="3" t="str">
        <f t="shared" si="14"/>
        <v>t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0</v>
      </c>
      <c r="AP88" s="138">
        <f>AM88*IF(AL88="k",(AA88*Norms!$H$41)*Norms!$E$36,0)/1000</f>
        <v>0</v>
      </c>
      <c r="AQ88" s="138">
        <f>AM88*IF(AL88="k",(AI88*Norms!$H$42)*Norms!$E$36,0)/1000</f>
        <v>0</v>
      </c>
      <c r="AR88" s="229">
        <f>AM88*IF(AL88="t",(N88*Norms!$D$44)*Norms!$E$34*12+O88*Norms!$E$35,0)/1000</f>
        <v>7747.8107917477491</v>
      </c>
      <c r="AS88" s="229">
        <f>AM88*IF(AL88="t",(Z88*Norms!$D$50*Norms!$E$34*12+AA88*Norms!$E$35),0)/1000</f>
        <v>12190.447960720147</v>
      </c>
      <c r="AT88" s="229">
        <f>AM88*IF(AL88="t",(AH88*Norms!$D$54)*Norms!$E$34*12+AI88*Norms!$E$35,0)/1000</f>
        <v>7494.7121133886885</v>
      </c>
      <c r="AU88" s="138">
        <f>IF(AK88&lt;=100,Norms!$G$7,IF(AK88&lt;=300,Norms!$H$7,Norms!$I$7))</f>
        <v>16738.5</v>
      </c>
      <c r="AV88" s="139">
        <f t="shared" si="15"/>
        <v>44171.470865856587</v>
      </c>
      <c r="AW88" s="132"/>
      <c r="AX88" s="132"/>
      <c r="AY88" s="134">
        <f t="shared" si="13"/>
        <v>74.333333333333329</v>
      </c>
      <c r="AZ88" s="134">
        <f>IF(AY88&lt;Snund!$B$5,Snund!$B$3*Snund!$B$4*$AX$3+Snund!$B$7*$AW$3*AY88/1000,AY88*Snund!$B$8*$AW$3/1000)</f>
        <v>0</v>
      </c>
      <c r="BA88" s="134">
        <f t="shared" si="16"/>
        <v>0</v>
      </c>
      <c r="BB88" s="134">
        <f t="shared" si="17"/>
        <v>0</v>
      </c>
      <c r="BC88" s="134">
        <f t="shared" si="18"/>
        <v>0</v>
      </c>
      <c r="BD88" s="176">
        <f>AA88*0.1*'Dasagirq_10%'!$B$3/1000</f>
        <v>46.757600000000011</v>
      </c>
      <c r="BE88" s="176">
        <f>AI88*0.1*'Dasagirq_10%'!$B$4/1000</f>
        <v>30.447096666666674</v>
      </c>
      <c r="BF88" s="231">
        <f t="shared" si="19"/>
        <v>77.204696666666678</v>
      </c>
      <c r="BG88" s="234">
        <f t="shared" si="20"/>
        <v>0</v>
      </c>
      <c r="BH88" s="234">
        <f t="shared" si="21"/>
        <v>13327.31079174775</v>
      </c>
      <c r="BI88" s="234">
        <f t="shared" si="22"/>
        <v>19211.580560720147</v>
      </c>
      <c r="BJ88" s="234">
        <f t="shared" si="23"/>
        <v>11709.784210055355</v>
      </c>
      <c r="BK88" s="237">
        <f t="shared" si="24"/>
        <v>44248.675562523254</v>
      </c>
    </row>
    <row r="89" spans="1:63">
      <c r="A89">
        <v>85</v>
      </c>
      <c r="B89" s="171" t="s">
        <v>214</v>
      </c>
      <c r="C89" s="55" t="s">
        <v>1100</v>
      </c>
      <c r="D89" s="4" t="s">
        <v>1095</v>
      </c>
      <c r="E89" s="4">
        <v>0</v>
      </c>
      <c r="F89" s="2">
        <v>2</v>
      </c>
      <c r="G89" s="2">
        <v>50</v>
      </c>
      <c r="H89" s="2">
        <v>2</v>
      </c>
      <c r="I89" s="2">
        <v>45.333333333333336</v>
      </c>
      <c r="J89" s="2">
        <v>2</v>
      </c>
      <c r="K89" s="2">
        <v>41</v>
      </c>
      <c r="L89" s="2">
        <v>2</v>
      </c>
      <c r="M89" s="2">
        <v>39.333333333333336</v>
      </c>
      <c r="N89" s="2">
        <v>8</v>
      </c>
      <c r="O89" s="2">
        <v>175.66666666666669</v>
      </c>
      <c r="P89" s="2">
        <v>2</v>
      </c>
      <c r="Q89" s="2">
        <v>48.333333333333336</v>
      </c>
      <c r="R89" s="2">
        <v>2</v>
      </c>
      <c r="S89" s="2">
        <v>45.666666666666664</v>
      </c>
      <c r="T89" s="2">
        <v>2</v>
      </c>
      <c r="U89" s="2">
        <v>45.333333333333336</v>
      </c>
      <c r="V89" s="2">
        <v>2</v>
      </c>
      <c r="W89" s="2">
        <v>42.333333333333336</v>
      </c>
      <c r="X89" s="2">
        <v>2</v>
      </c>
      <c r="Y89" s="2">
        <v>38.666666666666664</v>
      </c>
      <c r="Z89" s="2">
        <v>10</v>
      </c>
      <c r="AA89" s="2">
        <v>220.33333333333334</v>
      </c>
      <c r="AB89" s="2">
        <v>2</v>
      </c>
      <c r="AC89" s="2">
        <v>42</v>
      </c>
      <c r="AD89" s="2">
        <v>2</v>
      </c>
      <c r="AE89" s="2">
        <v>35.333333333333336</v>
      </c>
      <c r="AF89" s="2">
        <v>1.3333333333333333</v>
      </c>
      <c r="AG89" s="2">
        <v>29</v>
      </c>
      <c r="AH89" s="2">
        <v>5.333333333333333</v>
      </c>
      <c r="AI89" s="2">
        <v>106.33333333333334</v>
      </c>
      <c r="AJ89" s="2">
        <v>23.333333333333332</v>
      </c>
      <c r="AK89" s="2">
        <v>502.33333333333337</v>
      </c>
      <c r="AL89" s="3" t="str">
        <f t="shared" si="14"/>
        <v>k</v>
      </c>
      <c r="AM89" s="3">
        <f>IF(D89="հ",1,IF(D89="լ",Norms!$B$10,IF(D89="բլ",Norms!$B$11,IF(D89="Մ",Norms!$B$12))))</f>
        <v>1</v>
      </c>
      <c r="AN89" s="224">
        <f>E89*Norms!$E$36/1000</f>
        <v>0</v>
      </c>
      <c r="AO89" s="138">
        <f>AM89*IF(AL89="k",(O89*Norms!$H$40)*Norms!$E$36,0)/1000</f>
        <v>18821.583319194426</v>
      </c>
      <c r="AP89" s="138">
        <f>AM89*IF(AL89="k",(AA89*Norms!$H$41)*Norms!$E$36,0)/1000</f>
        <v>31604.924573193686</v>
      </c>
      <c r="AQ89" s="138">
        <f>AM89*IF(AL89="k",(AI89*Norms!$H$42)*Norms!$E$36,0)/1000</f>
        <v>18972.750742824559</v>
      </c>
      <c r="AR89" s="229">
        <f>AM89*IF(AL89="t",(N89*Norms!$D$44)*Norms!$E$34*12+O89*Norms!$E$35,0)/1000</f>
        <v>0</v>
      </c>
      <c r="AS89" s="229">
        <f>AM89*IF(AL89="t",(Z89*Norms!$D$50*Norms!$E$34*12+AA89*Norms!$E$35),0)/1000</f>
        <v>0</v>
      </c>
      <c r="AT89" s="229">
        <f>AM89*IF(AL89="t",(AH89*Norms!$D$54)*Norms!$E$34*12+AI89*Norms!$E$35,0)/1000</f>
        <v>0</v>
      </c>
      <c r="AU89" s="138">
        <f>IF(AK89&lt;=100,Norms!$G$7,IF(AK89&lt;=300,Norms!$H$7,Norms!$I$7))</f>
        <v>21670.5</v>
      </c>
      <c r="AV89" s="139">
        <f t="shared" si="15"/>
        <v>91069.758635212667</v>
      </c>
      <c r="AW89" s="132"/>
      <c r="AX89" s="132"/>
      <c r="AY89" s="134">
        <f t="shared" si="13"/>
        <v>175.66666666666669</v>
      </c>
      <c r="AZ89" s="134">
        <f>IF(AY89&lt;Snund!$B$5,Snund!$B$3*Snund!$B$4*$AX$3+Snund!$B$7*$AW$3*AY89/1000,AY89*Snund!$B$8*$AW$3/1000)</f>
        <v>0</v>
      </c>
      <c r="BA89" s="134">
        <f t="shared" si="16"/>
        <v>0</v>
      </c>
      <c r="BB89" s="134">
        <f t="shared" si="17"/>
        <v>0</v>
      </c>
      <c r="BC89" s="134">
        <f t="shared" si="18"/>
        <v>0</v>
      </c>
      <c r="BD89" s="176">
        <f>AA89*0.1*'Dasagirq_10%'!$B$3/1000</f>
        <v>146.4776</v>
      </c>
      <c r="BE89" s="176">
        <f>AI89*0.1*'Dasagirq_10%'!$B$4/1000</f>
        <v>85.952423333333343</v>
      </c>
      <c r="BF89" s="231">
        <f t="shared" si="19"/>
        <v>232.43002333333334</v>
      </c>
      <c r="BG89" s="234">
        <f t="shared" si="20"/>
        <v>0</v>
      </c>
      <c r="BH89" s="234">
        <f t="shared" si="21"/>
        <v>26251.469033480142</v>
      </c>
      <c r="BI89" s="234">
        <f t="shared" si="22"/>
        <v>41038.759316050826</v>
      </c>
      <c r="BJ89" s="234">
        <f t="shared" si="23"/>
        <v>24011.960309015034</v>
      </c>
      <c r="BK89" s="237">
        <f t="shared" si="24"/>
        <v>91302.188658546002</v>
      </c>
    </row>
    <row r="90" spans="1:63">
      <c r="A90">
        <v>86</v>
      </c>
      <c r="B90" s="171" t="s">
        <v>215</v>
      </c>
      <c r="C90" s="55" t="s">
        <v>1100</v>
      </c>
      <c r="D90" s="4" t="s">
        <v>1095</v>
      </c>
      <c r="E90" s="4">
        <v>0</v>
      </c>
      <c r="F90" s="2">
        <v>1</v>
      </c>
      <c r="G90" s="2">
        <v>17.666666666666668</v>
      </c>
      <c r="H90" s="2">
        <v>1</v>
      </c>
      <c r="I90" s="2">
        <v>13.666666666666666</v>
      </c>
      <c r="J90" s="2">
        <v>1</v>
      </c>
      <c r="K90" s="2">
        <v>9.3333333333333339</v>
      </c>
      <c r="L90" s="2">
        <v>1</v>
      </c>
      <c r="M90" s="2">
        <v>8.3333333333333339</v>
      </c>
      <c r="N90" s="2">
        <v>4</v>
      </c>
      <c r="O90" s="2">
        <v>49.000000000000007</v>
      </c>
      <c r="P90" s="2">
        <v>1</v>
      </c>
      <c r="Q90" s="2">
        <v>12</v>
      </c>
      <c r="R90" s="2">
        <v>1</v>
      </c>
      <c r="S90" s="2">
        <v>15.333333333333334</v>
      </c>
      <c r="T90" s="2">
        <v>1</v>
      </c>
      <c r="U90" s="2">
        <v>13.333333333333334</v>
      </c>
      <c r="V90" s="2">
        <v>1</v>
      </c>
      <c r="W90" s="2">
        <v>12.666666666666666</v>
      </c>
      <c r="X90" s="2">
        <v>1</v>
      </c>
      <c r="Y90" s="2">
        <v>11.666666666666666</v>
      </c>
      <c r="Z90" s="2">
        <v>5</v>
      </c>
      <c r="AA90" s="2">
        <v>65</v>
      </c>
      <c r="AB90" s="2">
        <v>1</v>
      </c>
      <c r="AC90" s="2">
        <v>9.6666666666666661</v>
      </c>
      <c r="AD90" s="2">
        <v>1</v>
      </c>
      <c r="AE90" s="2">
        <v>15</v>
      </c>
      <c r="AF90" s="2">
        <v>1</v>
      </c>
      <c r="AG90" s="2">
        <v>11.333333333333334</v>
      </c>
      <c r="AH90" s="2">
        <v>3</v>
      </c>
      <c r="AI90" s="2">
        <v>36</v>
      </c>
      <c r="AJ90" s="2">
        <v>12</v>
      </c>
      <c r="AK90" s="2">
        <v>150</v>
      </c>
      <c r="AL90" s="3" t="str">
        <f t="shared" si="14"/>
        <v>t</v>
      </c>
      <c r="AM90" s="3">
        <v>1</v>
      </c>
      <c r="AN90" s="224">
        <f>E90*Norms!$E$36/1000</f>
        <v>0</v>
      </c>
      <c r="AO90" s="138">
        <f>AM90*IF(AL90="k",(O90*Norms!$H$40)*Norms!$E$36,0)/1000</f>
        <v>0</v>
      </c>
      <c r="AP90" s="138">
        <f>AM90*IF(AL90="k",(AA90*Norms!$H$41)*Norms!$E$36,0)/1000</f>
        <v>0</v>
      </c>
      <c r="AQ90" s="138">
        <f>AM90*IF(AL90="k",(AI90*Norms!$H$42)*Norms!$E$36,0)/1000</f>
        <v>0</v>
      </c>
      <c r="AR90" s="229">
        <f>AM90*IF(AL90="t",(N90*Norms!$D$44)*Norms!$E$34*12+O90*Norms!$E$35,0)/1000</f>
        <v>7384.5128619062816</v>
      </c>
      <c r="AS90" s="229">
        <f>AM90*IF(AL90="t",(Z90*Norms!$D$50*Norms!$E$34*12+AA90*Norms!$E$35),0)/1000</f>
        <v>12113.964186016681</v>
      </c>
      <c r="AT90" s="229">
        <f>AM90*IF(AL90="t",(AH90*Norms!$D$54)*Norms!$E$34*12+AI90*Norms!$E$35,0)/1000</f>
        <v>7470.8109337938549</v>
      </c>
      <c r="AU90" s="138">
        <f>IF(AK90&lt;=100,Norms!$G$7,IF(AK90&lt;=300,Norms!$H$7,Norms!$I$7))</f>
        <v>16738.5</v>
      </c>
      <c r="AV90" s="139">
        <f t="shared" si="15"/>
        <v>43707.787981716814</v>
      </c>
      <c r="AW90" s="132"/>
      <c r="AX90" s="132"/>
      <c r="AY90" s="134">
        <f t="shared" si="13"/>
        <v>49.000000000000007</v>
      </c>
      <c r="AZ90" s="134">
        <f>IF(AY90&lt;Snund!$B$5,Snund!$B$3*Snund!$B$4*$AX$3+Snund!$B$7*$AW$3*AY90/1000,AY90*Snund!$B$8*$AW$3/1000)</f>
        <v>0</v>
      </c>
      <c r="BA90" s="134">
        <f t="shared" si="16"/>
        <v>0</v>
      </c>
      <c r="BB90" s="134">
        <f t="shared" si="17"/>
        <v>0</v>
      </c>
      <c r="BC90" s="134">
        <f t="shared" si="18"/>
        <v>0</v>
      </c>
      <c r="BD90" s="176">
        <f>AA90*0.1*'Dasagirq_10%'!$B$3/1000</f>
        <v>43.212000000000003</v>
      </c>
      <c r="BE90" s="176">
        <f>AI90*0.1*'Dasagirq_10%'!$B$4/1000</f>
        <v>29.099880000000002</v>
      </c>
      <c r="BF90" s="231">
        <f t="shared" si="19"/>
        <v>72.311880000000002</v>
      </c>
      <c r="BG90" s="234">
        <f t="shared" si="20"/>
        <v>0</v>
      </c>
      <c r="BH90" s="234">
        <f t="shared" si="21"/>
        <v>12964.012861906282</v>
      </c>
      <c r="BI90" s="234">
        <f t="shared" si="22"/>
        <v>19131.551186016681</v>
      </c>
      <c r="BJ90" s="234">
        <f t="shared" si="23"/>
        <v>11684.535813793855</v>
      </c>
      <c r="BK90" s="237">
        <f t="shared" si="24"/>
        <v>43780.099861716815</v>
      </c>
    </row>
    <row r="91" spans="1:63">
      <c r="A91">
        <v>87</v>
      </c>
      <c r="B91" s="171" t="s">
        <v>216</v>
      </c>
      <c r="C91" s="55" t="s">
        <v>1100</v>
      </c>
      <c r="D91" s="4" t="s">
        <v>1095</v>
      </c>
      <c r="E91" s="4">
        <v>0</v>
      </c>
      <c r="F91" s="2">
        <v>1.3333333333333333</v>
      </c>
      <c r="G91" s="2">
        <v>33</v>
      </c>
      <c r="H91" s="2">
        <v>2</v>
      </c>
      <c r="I91" s="2">
        <v>35</v>
      </c>
      <c r="J91" s="2">
        <v>2</v>
      </c>
      <c r="K91" s="2">
        <v>39</v>
      </c>
      <c r="L91" s="2">
        <v>1.3333333333333333</v>
      </c>
      <c r="M91" s="2">
        <v>29.333333333333332</v>
      </c>
      <c r="N91" s="2">
        <v>6.6666666666666661</v>
      </c>
      <c r="O91" s="2">
        <v>136.33333333333334</v>
      </c>
      <c r="P91" s="2">
        <v>1</v>
      </c>
      <c r="Q91" s="2">
        <v>23.333333333333332</v>
      </c>
      <c r="R91" s="2">
        <v>1</v>
      </c>
      <c r="S91" s="2">
        <v>27</v>
      </c>
      <c r="T91" s="2">
        <v>1</v>
      </c>
      <c r="U91" s="2">
        <v>25</v>
      </c>
      <c r="V91" s="2">
        <v>1</v>
      </c>
      <c r="W91" s="2">
        <v>19.666666666666668</v>
      </c>
      <c r="X91" s="2">
        <v>1</v>
      </c>
      <c r="Y91" s="2">
        <v>24.666666666666668</v>
      </c>
      <c r="Z91" s="2">
        <v>5</v>
      </c>
      <c r="AA91" s="2">
        <v>119.66666666666667</v>
      </c>
      <c r="AB91" s="2">
        <v>1</v>
      </c>
      <c r="AC91" s="2">
        <v>25.333333333333332</v>
      </c>
      <c r="AD91" s="2">
        <v>1</v>
      </c>
      <c r="AE91" s="2">
        <v>18.666666666666668</v>
      </c>
      <c r="AF91" s="2">
        <v>1</v>
      </c>
      <c r="AG91" s="2">
        <v>11.333333333333334</v>
      </c>
      <c r="AH91" s="2">
        <v>3</v>
      </c>
      <c r="AI91" s="2">
        <v>55.333333333333336</v>
      </c>
      <c r="AJ91" s="2">
        <v>14.666666666666666</v>
      </c>
      <c r="AK91" s="2">
        <v>311.33333333333331</v>
      </c>
      <c r="AL91" s="3" t="str">
        <f t="shared" si="14"/>
        <v>k</v>
      </c>
      <c r="AM91" s="3">
        <f>IF(D91="հ",1,IF(D91="լ",Norms!$B$10,IF(D91="բլ",Norms!$B$11,IF(D91="Մ",Norms!$B$12))))</f>
        <v>1</v>
      </c>
      <c r="AN91" s="224">
        <f>E91*Norms!$E$36/1000</f>
        <v>0</v>
      </c>
      <c r="AO91" s="138">
        <f>AM91*IF(AL91="k",(O91*Norms!$H$40)*Norms!$E$36,0)/1000</f>
        <v>14607.262955503833</v>
      </c>
      <c r="AP91" s="138">
        <f>AM91*IF(AL91="k",(AA91*Norms!$H$41)*Norms!$E$36,0)/1000</f>
        <v>17165.155706167225</v>
      </c>
      <c r="AQ91" s="138">
        <f>AM91*IF(AL91="k",(AI91*Norms!$H$42)*Norms!$E$36,0)/1000</f>
        <v>9872.9674711876996</v>
      </c>
      <c r="AR91" s="229">
        <f>AM91*IF(AL91="t",(N91*Norms!$D$44)*Norms!$E$34*12+O91*Norms!$E$35,0)/1000</f>
        <v>0</v>
      </c>
      <c r="AS91" s="229">
        <f>AM91*IF(AL91="t",(Z91*Norms!$D$50*Norms!$E$34*12+AA91*Norms!$E$35),0)/1000</f>
        <v>0</v>
      </c>
      <c r="AT91" s="229">
        <f>AM91*IF(AL91="t",(AH91*Norms!$D$54)*Norms!$E$34*12+AI91*Norms!$E$35,0)/1000</f>
        <v>0</v>
      </c>
      <c r="AU91" s="138">
        <f>IF(AK91&lt;=100,Norms!$G$7,IF(AK91&lt;=300,Norms!$H$7,Norms!$I$7))</f>
        <v>21670.5</v>
      </c>
      <c r="AV91" s="139">
        <f t="shared" si="15"/>
        <v>63315.886132858759</v>
      </c>
      <c r="AW91" s="132"/>
      <c r="AX91" s="132"/>
      <c r="AY91" s="134">
        <f t="shared" si="13"/>
        <v>136.33333333333334</v>
      </c>
      <c r="AZ91" s="134">
        <f>IF(AY91&lt;Snund!$B$5,Snund!$B$3*Snund!$B$4*$AX$3+Snund!$B$7*$AW$3*AY91/1000,AY91*Snund!$B$8*$AW$3/1000)</f>
        <v>0</v>
      </c>
      <c r="BA91" s="134">
        <f t="shared" si="16"/>
        <v>0</v>
      </c>
      <c r="BB91" s="134">
        <f t="shared" si="17"/>
        <v>0</v>
      </c>
      <c r="BC91" s="134">
        <f t="shared" si="18"/>
        <v>0</v>
      </c>
      <c r="BD91" s="176">
        <f>AA91*0.1*'Dasagirq_10%'!$B$3/1000</f>
        <v>79.554400000000015</v>
      </c>
      <c r="BE91" s="176">
        <f>AI91*0.1*'Dasagirq_10%'!$B$4/1000</f>
        <v>44.727593333333338</v>
      </c>
      <c r="BF91" s="231">
        <f t="shared" si="19"/>
        <v>124.28199333333336</v>
      </c>
      <c r="BG91" s="234">
        <f t="shared" si="20"/>
        <v>0</v>
      </c>
      <c r="BH91" s="234">
        <f t="shared" si="21"/>
        <v>24457.490228231105</v>
      </c>
      <c r="BI91" s="234">
        <f t="shared" si="22"/>
        <v>24632.380560712681</v>
      </c>
      <c r="BJ91" s="234">
        <f t="shared" si="23"/>
        <v>14350.297337248307</v>
      </c>
      <c r="BK91" s="237">
        <f t="shared" si="24"/>
        <v>63440.168126192089</v>
      </c>
    </row>
    <row r="92" spans="1:63">
      <c r="A92">
        <v>88</v>
      </c>
      <c r="B92" s="171" t="s">
        <v>217</v>
      </c>
      <c r="C92" s="55" t="s">
        <v>1100</v>
      </c>
      <c r="D92" s="4" t="s">
        <v>1095</v>
      </c>
      <c r="E92" s="4">
        <v>0</v>
      </c>
      <c r="F92" s="2">
        <v>2</v>
      </c>
      <c r="G92" s="2">
        <v>40.333333333333336</v>
      </c>
      <c r="H92" s="2">
        <v>2</v>
      </c>
      <c r="I92" s="2">
        <v>39</v>
      </c>
      <c r="J92" s="2">
        <v>1.3333333333333333</v>
      </c>
      <c r="K92" s="2">
        <v>35</v>
      </c>
      <c r="L92" s="2">
        <v>1.6666666666666667</v>
      </c>
      <c r="M92" s="2">
        <v>35</v>
      </c>
      <c r="N92" s="2">
        <v>7</v>
      </c>
      <c r="O92" s="2">
        <v>149.33333333333334</v>
      </c>
      <c r="P92" s="2">
        <v>1.3333333333333333</v>
      </c>
      <c r="Q92" s="2">
        <v>35.333333333333336</v>
      </c>
      <c r="R92" s="2">
        <v>1</v>
      </c>
      <c r="S92" s="2">
        <v>34.333333333333336</v>
      </c>
      <c r="T92" s="2">
        <v>1</v>
      </c>
      <c r="U92" s="2">
        <v>28</v>
      </c>
      <c r="V92" s="2">
        <v>1</v>
      </c>
      <c r="W92" s="2">
        <v>27</v>
      </c>
      <c r="X92" s="2">
        <v>1.6666666666666667</v>
      </c>
      <c r="Y92" s="2">
        <v>34.666666666666664</v>
      </c>
      <c r="Z92" s="2">
        <v>6</v>
      </c>
      <c r="AA92" s="2">
        <v>159.33333333333334</v>
      </c>
      <c r="AB92" s="2">
        <v>1.3333333333333333</v>
      </c>
      <c r="AC92" s="2">
        <v>29.333333333333332</v>
      </c>
      <c r="AD92" s="2">
        <v>1</v>
      </c>
      <c r="AE92" s="2">
        <v>17.666666666666668</v>
      </c>
      <c r="AF92" s="2">
        <v>1</v>
      </c>
      <c r="AG92" s="2">
        <v>11.333333333333334</v>
      </c>
      <c r="AH92" s="2">
        <v>3.333333333333333</v>
      </c>
      <c r="AI92" s="2">
        <v>58.333333333333336</v>
      </c>
      <c r="AJ92" s="2">
        <v>16.333333333333332</v>
      </c>
      <c r="AK92" s="2">
        <v>367</v>
      </c>
      <c r="AL92" s="3" t="str">
        <f t="shared" si="14"/>
        <v>k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16000.131550282926</v>
      </c>
      <c r="AP92" s="138">
        <f>AM92*IF(AL92="k",(AA92*Norms!$H$41)*Norms!$E$36,0)/1000</f>
        <v>22854.998405425995</v>
      </c>
      <c r="AQ92" s="138">
        <f>AM92*IF(AL92="k",(AI92*Norms!$H$42)*Norms!$E$36,0)/1000</f>
        <v>10408.248840107513</v>
      </c>
      <c r="AR92" s="229">
        <f>AM92*IF(AL92="t",(N92*Norms!$D$44)*Norms!$E$34*12+O92*Norms!$E$35,0)/1000</f>
        <v>0</v>
      </c>
      <c r="AS92" s="229">
        <f>AM92*IF(AL92="t",(Z92*Norms!$D$50*Norms!$E$34*12+AA92*Norms!$E$35),0)/1000</f>
        <v>0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21670.5</v>
      </c>
      <c r="AV92" s="139">
        <f t="shared" si="15"/>
        <v>70933.878795816432</v>
      </c>
      <c r="AW92" s="132"/>
      <c r="AX92" s="132"/>
      <c r="AY92" s="134">
        <f t="shared" si="13"/>
        <v>149.33333333333334</v>
      </c>
      <c r="AZ92" s="134">
        <f>IF(AY92&lt;Snund!$B$5,Snund!$B$3*Snund!$B$4*$AX$3+Snund!$B$7*$AW$3*AY92/1000,AY92*Snund!$B$8*$AW$3/1000)</f>
        <v>0</v>
      </c>
      <c r="BA92" s="134">
        <f t="shared" si="16"/>
        <v>0</v>
      </c>
      <c r="BB92" s="134">
        <f t="shared" si="17"/>
        <v>0</v>
      </c>
      <c r="BC92" s="134">
        <f t="shared" si="18"/>
        <v>0</v>
      </c>
      <c r="BD92" s="176">
        <f>AA92*0.1*'Dasagirq_10%'!$B$3/1000</f>
        <v>105.92480000000002</v>
      </c>
      <c r="BE92" s="176">
        <f>AI92*0.1*'Dasagirq_10%'!$B$4/1000</f>
        <v>47.152583333333332</v>
      </c>
      <c r="BF92" s="231">
        <f t="shared" si="19"/>
        <v>153.07738333333336</v>
      </c>
      <c r="BG92" s="234">
        <f t="shared" si="20"/>
        <v>0</v>
      </c>
      <c r="BH92" s="234">
        <f t="shared" si="21"/>
        <v>25287.488693140069</v>
      </c>
      <c r="BI92" s="234">
        <f t="shared" si="22"/>
        <v>30921.515042160689</v>
      </c>
      <c r="BJ92" s="234">
        <f t="shared" si="23"/>
        <v>14877.95244384901</v>
      </c>
      <c r="BK92" s="237">
        <f t="shared" si="24"/>
        <v>71086.956179149769</v>
      </c>
    </row>
    <row r="93" spans="1:63">
      <c r="A93">
        <v>89</v>
      </c>
      <c r="B93" s="171" t="s">
        <v>218</v>
      </c>
      <c r="C93" s="55" t="s">
        <v>1100</v>
      </c>
      <c r="D93" s="4" t="s">
        <v>1095</v>
      </c>
      <c r="E93" s="4">
        <v>20.666666666666668</v>
      </c>
      <c r="F93" s="2">
        <v>1</v>
      </c>
      <c r="G93" s="2">
        <v>24.666666666666668</v>
      </c>
      <c r="H93" s="2">
        <v>1</v>
      </c>
      <c r="I93" s="2">
        <v>23</v>
      </c>
      <c r="J93" s="2">
        <v>1</v>
      </c>
      <c r="K93" s="2">
        <v>21.333333333333332</v>
      </c>
      <c r="L93" s="2">
        <v>1</v>
      </c>
      <c r="M93" s="2">
        <v>18.333333333333332</v>
      </c>
      <c r="N93" s="2">
        <v>4</v>
      </c>
      <c r="O93" s="2">
        <v>87.333333333333329</v>
      </c>
      <c r="P93" s="2">
        <v>1</v>
      </c>
      <c r="Q93" s="2">
        <v>17.666666666666668</v>
      </c>
      <c r="R93" s="2">
        <v>1</v>
      </c>
      <c r="S93" s="2">
        <v>14.666666666666666</v>
      </c>
      <c r="T93" s="2">
        <v>1</v>
      </c>
      <c r="U93" s="2">
        <v>11</v>
      </c>
      <c r="V93" s="2">
        <v>1</v>
      </c>
      <c r="W93" s="2">
        <v>11.333333333333334</v>
      </c>
      <c r="X93" s="2">
        <v>1</v>
      </c>
      <c r="Y93" s="2">
        <v>11.333333333333334</v>
      </c>
      <c r="Z93" s="2">
        <v>5</v>
      </c>
      <c r="AA93" s="2">
        <v>66</v>
      </c>
      <c r="AB93" s="2">
        <v>1</v>
      </c>
      <c r="AC93" s="2">
        <v>18.333333333333332</v>
      </c>
      <c r="AD93" s="2">
        <v>1</v>
      </c>
      <c r="AE93" s="2">
        <v>14.666666666666666</v>
      </c>
      <c r="AF93" s="2">
        <v>1</v>
      </c>
      <c r="AG93" s="2">
        <v>14.333333333333334</v>
      </c>
      <c r="AH93" s="2">
        <v>3</v>
      </c>
      <c r="AI93" s="2">
        <v>47.333333333333336</v>
      </c>
      <c r="AJ93" s="2">
        <v>12</v>
      </c>
      <c r="AK93" s="2">
        <v>200.66666666666666</v>
      </c>
      <c r="AL93" s="3" t="str">
        <f t="shared" si="14"/>
        <v>t</v>
      </c>
      <c r="AM93" s="3">
        <f>IF(D93="հ",1,IF(D93="լ",Norms!$B$10,IF(D93="բլ",Norms!$B$11,IF(D93="Մ",Norms!$B$12))))</f>
        <v>1</v>
      </c>
      <c r="AN93" s="224">
        <f>E93*Norms!$E$36/1000</f>
        <v>2214.3039199052264</v>
      </c>
      <c r="AO93" s="138">
        <f>AM93*IF(AL93="k",(O93*Norms!$H$40)*Norms!$E$36,0)/1000</f>
        <v>0</v>
      </c>
      <c r="AP93" s="138">
        <f>AM93*IF(AL93="k",(AA93*Norms!$H$41)*Norms!$E$36,0)/1000</f>
        <v>0</v>
      </c>
      <c r="AQ93" s="138">
        <f>AM93*IF(AL93="k",(AI93*Norms!$H$42)*Norms!$E$36,0)/1000</f>
        <v>0</v>
      </c>
      <c r="AR93" s="229">
        <f>AM93*IF(AL93="t",(N93*Norms!$D$44)*Norms!$E$34*12+O93*Norms!$E$35,0)/1000</f>
        <v>7934.2399925874479</v>
      </c>
      <c r="AS93" s="229">
        <f>AM93*IF(AL93="t",(Z93*Norms!$D$50*Norms!$E$34*12+AA93*Norms!$E$35),0)/1000</f>
        <v>12128.30489377358</v>
      </c>
      <c r="AT93" s="229">
        <f>AM93*IF(AL93="t",(AH93*Norms!$D$54)*Norms!$E$34*12+AI93*Norms!$E$35,0)/1000</f>
        <v>7633.3389550387219</v>
      </c>
      <c r="AU93" s="138">
        <f>IF(AK93&lt;=100,Norms!$G$7,IF(AK93&lt;=300,Norms!$H$7,Norms!$I$7))</f>
        <v>16738.5</v>
      </c>
      <c r="AV93" s="139">
        <f t="shared" si="15"/>
        <v>44434.383841399751</v>
      </c>
      <c r="AW93" s="132"/>
      <c r="AX93" s="132"/>
      <c r="AY93" s="134">
        <f t="shared" si="13"/>
        <v>108</v>
      </c>
      <c r="AZ93" s="134">
        <f>IF(AY93&lt;Snund!$B$5,Snund!$B$3*Snund!$B$4*$AX$3+Snund!$B$7*$AW$3*AY93/1000,AY93*Snund!$B$8*$AW$3/1000)</f>
        <v>0</v>
      </c>
      <c r="BA93" s="134">
        <f t="shared" si="16"/>
        <v>0</v>
      </c>
      <c r="BB93" s="134">
        <f t="shared" si="17"/>
        <v>0</v>
      </c>
      <c r="BC93" s="134">
        <f t="shared" si="18"/>
        <v>0</v>
      </c>
      <c r="BD93" s="176">
        <f>AA93*0.1*'Dasagirq_10%'!$B$3/1000</f>
        <v>43.876800000000003</v>
      </c>
      <c r="BE93" s="176">
        <f>AI93*0.1*'Dasagirq_10%'!$B$4/1000</f>
        <v>38.260953333333333</v>
      </c>
      <c r="BF93" s="231">
        <f t="shared" si="19"/>
        <v>82.137753333333336</v>
      </c>
      <c r="BG93" s="234">
        <f t="shared" si="20"/>
        <v>2214.3039199052264</v>
      </c>
      <c r="BH93" s="234">
        <f t="shared" si="21"/>
        <v>13513.739992587449</v>
      </c>
      <c r="BI93" s="234">
        <f t="shared" si="22"/>
        <v>19146.556693773578</v>
      </c>
      <c r="BJ93" s="234">
        <f t="shared" si="23"/>
        <v>11856.224908372054</v>
      </c>
      <c r="BK93" s="237">
        <f t="shared" si="24"/>
        <v>44516.52159473308</v>
      </c>
    </row>
    <row r="94" spans="1:63">
      <c r="A94">
        <v>90</v>
      </c>
      <c r="B94" s="171" t="s">
        <v>219</v>
      </c>
      <c r="C94" s="55" t="s">
        <v>1100</v>
      </c>
      <c r="D94" s="4" t="s">
        <v>1095</v>
      </c>
      <c r="E94" s="4">
        <v>21.333333333333332</v>
      </c>
      <c r="F94" s="2">
        <v>1</v>
      </c>
      <c r="G94" s="2">
        <v>27.333333333333332</v>
      </c>
      <c r="H94" s="2">
        <v>1</v>
      </c>
      <c r="I94" s="2">
        <v>28.666666666666668</v>
      </c>
      <c r="J94" s="2">
        <v>1</v>
      </c>
      <c r="K94" s="2">
        <v>31.333333333333332</v>
      </c>
      <c r="L94" s="2">
        <v>1</v>
      </c>
      <c r="M94" s="2">
        <v>24.333333333333332</v>
      </c>
      <c r="N94" s="2">
        <v>4</v>
      </c>
      <c r="O94" s="2">
        <v>111.66666666666666</v>
      </c>
      <c r="P94" s="2">
        <v>1</v>
      </c>
      <c r="Q94" s="2">
        <v>22</v>
      </c>
      <c r="R94" s="2">
        <v>1</v>
      </c>
      <c r="S94" s="2">
        <v>22.333333333333332</v>
      </c>
      <c r="T94" s="2">
        <v>1</v>
      </c>
      <c r="U94" s="2">
        <v>23.333333333333332</v>
      </c>
      <c r="V94" s="2">
        <v>1</v>
      </c>
      <c r="W94" s="2">
        <v>22.666666666666668</v>
      </c>
      <c r="X94" s="2">
        <v>1</v>
      </c>
      <c r="Y94" s="2">
        <v>19.333333333333332</v>
      </c>
      <c r="Z94" s="2">
        <v>5</v>
      </c>
      <c r="AA94" s="2">
        <v>109.66666666666666</v>
      </c>
      <c r="AB94" s="2">
        <v>1</v>
      </c>
      <c r="AC94" s="2">
        <v>21.333333333333332</v>
      </c>
      <c r="AD94" s="2">
        <v>1</v>
      </c>
      <c r="AE94" s="2">
        <v>15.666666666666666</v>
      </c>
      <c r="AF94" s="2">
        <v>1</v>
      </c>
      <c r="AG94" s="2">
        <v>11.333333333333334</v>
      </c>
      <c r="AH94" s="2">
        <v>3</v>
      </c>
      <c r="AI94" s="2">
        <v>48.333333333333336</v>
      </c>
      <c r="AJ94" s="2">
        <v>12</v>
      </c>
      <c r="AK94" s="2">
        <v>269.66666666666663</v>
      </c>
      <c r="AL94" s="3" t="str">
        <f t="shared" si="14"/>
        <v>k</v>
      </c>
      <c r="AM94" s="3">
        <f>IF(D94="հ",1,IF(D94="լ",Norms!$B$10,IF(D94="բլ",Norms!$B$11,IF(D94="Մ",Norms!$B$12))))</f>
        <v>1</v>
      </c>
      <c r="AN94" s="224">
        <f>E94*Norms!$E$36/1000</f>
        <v>2285.7330786118459</v>
      </c>
      <c r="AO94" s="138">
        <f>AM94*IF(AL94="k",(O94*Norms!$H$40)*Norms!$E$36,0)/1000</f>
        <v>11964.384083358882</v>
      </c>
      <c r="AP94" s="138">
        <f>AM94*IF(AL94="k",(AA94*Norms!$H$41)*Norms!$E$36,0)/1000</f>
        <v>15730.741580303664</v>
      </c>
      <c r="AQ94" s="138">
        <f>AM94*IF(AL94="k",(AI94*Norms!$H$42)*Norms!$E$36,0)/1000</f>
        <v>8623.977610374799</v>
      </c>
      <c r="AR94" s="229">
        <f>AM94*IF(AL94="t",(N94*Norms!$D$44)*Norms!$E$34*12+O94*Norms!$E$35,0)/1000</f>
        <v>0</v>
      </c>
      <c r="AS94" s="229">
        <f>AM94*IF(AL94="t",(Z94*Norms!$D$50*Norms!$E$34*12+AA94*Norms!$E$35),0)/1000</f>
        <v>0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16738.5</v>
      </c>
      <c r="AV94" s="139">
        <f t="shared" si="15"/>
        <v>53057.603274037348</v>
      </c>
      <c r="AW94" s="132"/>
      <c r="AX94" s="132"/>
      <c r="AY94" s="134">
        <f t="shared" si="13"/>
        <v>133</v>
      </c>
      <c r="AZ94" s="134">
        <f>IF(AY94&lt;Snund!$B$5,Snund!$B$3*Snund!$B$4*$AX$3+Snund!$B$7*$AW$3*AY94/1000,AY94*Snund!$B$8*$AW$3/1000)</f>
        <v>0</v>
      </c>
      <c r="BA94" s="134">
        <f t="shared" si="16"/>
        <v>0</v>
      </c>
      <c r="BB94" s="134">
        <f t="shared" si="17"/>
        <v>0</v>
      </c>
      <c r="BC94" s="134">
        <f t="shared" si="18"/>
        <v>0</v>
      </c>
      <c r="BD94" s="176">
        <f>AA94*0.1*'Dasagirq_10%'!$B$3/1000</f>
        <v>72.906399999999991</v>
      </c>
      <c r="BE94" s="176">
        <f>AI94*0.1*'Dasagirq_10%'!$B$4/1000</f>
        <v>39.069283333333338</v>
      </c>
      <c r="BF94" s="231">
        <f t="shared" si="19"/>
        <v>111.97568333333334</v>
      </c>
      <c r="BG94" s="234">
        <f t="shared" si="20"/>
        <v>2285.7330786118459</v>
      </c>
      <c r="BH94" s="234">
        <f t="shared" si="21"/>
        <v>17543.884083358884</v>
      </c>
      <c r="BI94" s="234">
        <f t="shared" si="22"/>
        <v>22778.022980303664</v>
      </c>
      <c r="BJ94" s="234">
        <f t="shared" si="23"/>
        <v>12847.671893708133</v>
      </c>
      <c r="BK94" s="237">
        <f t="shared" si="24"/>
        <v>53169.578957370679</v>
      </c>
    </row>
    <row r="95" spans="1:63">
      <c r="A95">
        <v>91</v>
      </c>
      <c r="B95" s="171" t="s">
        <v>220</v>
      </c>
      <c r="C95" s="55" t="s">
        <v>1100</v>
      </c>
      <c r="D95" s="4" t="s">
        <v>1095</v>
      </c>
      <c r="E95" s="4">
        <v>0</v>
      </c>
      <c r="F95" s="2">
        <v>1</v>
      </c>
      <c r="G95" s="2">
        <v>24</v>
      </c>
      <c r="H95" s="2">
        <v>1</v>
      </c>
      <c r="I95" s="2">
        <v>15.666666666666666</v>
      </c>
      <c r="J95" s="2">
        <v>1</v>
      </c>
      <c r="K95" s="2">
        <v>8.3333333333333339</v>
      </c>
      <c r="L95" s="2">
        <v>1</v>
      </c>
      <c r="M95" s="2">
        <v>9</v>
      </c>
      <c r="N95" s="2">
        <v>4</v>
      </c>
      <c r="O95" s="2">
        <v>57</v>
      </c>
      <c r="P95" s="2">
        <v>1</v>
      </c>
      <c r="Q95" s="2">
        <v>14</v>
      </c>
      <c r="R95" s="2">
        <v>1</v>
      </c>
      <c r="S95" s="2">
        <v>14.666666666666666</v>
      </c>
      <c r="T95" s="2">
        <v>0.33333333333333331</v>
      </c>
      <c r="U95" s="2">
        <v>7.333333333333333</v>
      </c>
      <c r="V95" s="2">
        <v>0.66666666666666663</v>
      </c>
      <c r="W95" s="2">
        <v>4.666666666666667</v>
      </c>
      <c r="X95" s="2">
        <v>1</v>
      </c>
      <c r="Y95" s="2">
        <v>6.333333333333333</v>
      </c>
      <c r="Z95" s="2">
        <v>4</v>
      </c>
      <c r="AA95" s="2">
        <v>47</v>
      </c>
      <c r="AB95" s="2">
        <v>1</v>
      </c>
      <c r="AC95" s="2">
        <v>9.6666666666666661</v>
      </c>
      <c r="AD95" s="2">
        <v>1</v>
      </c>
      <c r="AE95" s="2">
        <v>8.3333333333333339</v>
      </c>
      <c r="AF95" s="2">
        <v>1</v>
      </c>
      <c r="AG95" s="2">
        <v>8.3333333333333339</v>
      </c>
      <c r="AH95" s="2">
        <v>3</v>
      </c>
      <c r="AI95" s="2">
        <v>26.333333333333336</v>
      </c>
      <c r="AJ95" s="2">
        <v>11</v>
      </c>
      <c r="AK95" s="2">
        <v>130.33333333333334</v>
      </c>
      <c r="AL95" s="3" t="str">
        <f t="shared" si="14"/>
        <v>t</v>
      </c>
      <c r="AM95" s="3">
        <f>IF(D95="հ",1,IF(D95="լ",Norms!$B$10,IF(D95="բլ",Norms!$B$11,IF(D95="Մ",Norms!$B$12))))</f>
        <v>1</v>
      </c>
      <c r="AN95" s="224">
        <f>E95*Norms!$E$36/1000</f>
        <v>0</v>
      </c>
      <c r="AO95" s="138">
        <f>AM95*IF(AL95="k",(O95*Norms!$H$40)*Norms!$E$36,0)/1000</f>
        <v>0</v>
      </c>
      <c r="AP95" s="138">
        <f>AM95*IF(AL95="k",(AA95*Norms!$H$41)*Norms!$E$36,0)/1000</f>
        <v>0</v>
      </c>
      <c r="AQ95" s="138">
        <f>AM95*IF(AL95="k",(AI95*Norms!$H$42)*Norms!$E$36,0)/1000</f>
        <v>0</v>
      </c>
      <c r="AR95" s="229">
        <f>AM95*IF(AL95="t",(N95*Norms!$D$44)*Norms!$E$34*12+O95*Norms!$E$35,0)/1000</f>
        <v>7499.2385239614814</v>
      </c>
      <c r="AS95" s="229">
        <f>AM95*IF(AL95="t",(Z95*Norms!$D$50*Norms!$E$34*12+AA95*Norms!$E$35),0)/1000</f>
        <v>9619.4678100288456</v>
      </c>
      <c r="AT95" s="229">
        <f>AM95*IF(AL95="t",(AH95*Norms!$D$54)*Norms!$E$34*12+AI95*Norms!$E$35,0)/1000</f>
        <v>7332.1840921438215</v>
      </c>
      <c r="AU95" s="138">
        <f>IF(AK95&lt;=100,Norms!$G$7,IF(AK95&lt;=300,Norms!$H$7,Norms!$I$7))</f>
        <v>16738.5</v>
      </c>
      <c r="AV95" s="139">
        <f t="shared" si="15"/>
        <v>41189.390426134145</v>
      </c>
      <c r="AW95" s="132"/>
      <c r="AX95" s="132"/>
      <c r="AY95" s="134">
        <f t="shared" si="13"/>
        <v>57</v>
      </c>
      <c r="AZ95" s="134">
        <f>IF(AY95&lt;Snund!$B$5,Snund!$B$3*Snund!$B$4*$AX$3+Snund!$B$7*$AW$3*AY95/1000,AY95*Snund!$B$8*$AW$3/1000)</f>
        <v>0</v>
      </c>
      <c r="BA95" s="134">
        <f t="shared" si="16"/>
        <v>0</v>
      </c>
      <c r="BB95" s="134">
        <f t="shared" si="17"/>
        <v>0</v>
      </c>
      <c r="BC95" s="134">
        <f t="shared" si="18"/>
        <v>0</v>
      </c>
      <c r="BD95" s="176">
        <f>AA95*0.1*'Dasagirq_10%'!$B$3/1000</f>
        <v>31.245600000000003</v>
      </c>
      <c r="BE95" s="176">
        <f>AI95*0.1*'Dasagirq_10%'!$B$4/1000</f>
        <v>21.28602333333334</v>
      </c>
      <c r="BF95" s="231">
        <f t="shared" si="19"/>
        <v>52.531623333333343</v>
      </c>
      <c r="BG95" s="234">
        <f t="shared" si="20"/>
        <v>0</v>
      </c>
      <c r="BH95" s="234">
        <f t="shared" si="21"/>
        <v>13585.965796688753</v>
      </c>
      <c r="BI95" s="234">
        <f t="shared" si="22"/>
        <v>15737.44068275612</v>
      </c>
      <c r="BJ95" s="234">
        <f t="shared" si="23"/>
        <v>11918.51557002261</v>
      </c>
      <c r="BK95" s="237">
        <f t="shared" si="24"/>
        <v>41241.922049467481</v>
      </c>
    </row>
    <row r="96" spans="1:63">
      <c r="A96">
        <v>92</v>
      </c>
      <c r="B96" s="171" t="s">
        <v>221</v>
      </c>
      <c r="C96" s="55" t="s">
        <v>1100</v>
      </c>
      <c r="D96" s="4" t="s">
        <v>1095</v>
      </c>
      <c r="E96" s="4">
        <v>34.666666666666664</v>
      </c>
      <c r="F96" s="2">
        <v>1.6666666666666667</v>
      </c>
      <c r="G96" s="2">
        <v>37.333333333333336</v>
      </c>
      <c r="H96" s="2">
        <v>2</v>
      </c>
      <c r="I96" s="2">
        <v>40.333333333333336</v>
      </c>
      <c r="J96" s="2">
        <v>1.3333333333333333</v>
      </c>
      <c r="K96" s="2">
        <v>32.666666666666664</v>
      </c>
      <c r="L96" s="2">
        <v>1.6666666666666667</v>
      </c>
      <c r="M96" s="2">
        <v>39.666666666666664</v>
      </c>
      <c r="N96" s="2">
        <v>6.666666666666667</v>
      </c>
      <c r="O96" s="2">
        <v>150</v>
      </c>
      <c r="P96" s="2">
        <v>1.3333333333333333</v>
      </c>
      <c r="Q96" s="2">
        <v>38.333333333333336</v>
      </c>
      <c r="R96" s="2">
        <v>1</v>
      </c>
      <c r="S96" s="2">
        <v>28.333333333333332</v>
      </c>
      <c r="T96" s="2">
        <v>1.6666666666666667</v>
      </c>
      <c r="U96" s="2">
        <v>32.333333333333336</v>
      </c>
      <c r="V96" s="2">
        <v>1.3333333333333333</v>
      </c>
      <c r="W96" s="2">
        <v>30.666666666666668</v>
      </c>
      <c r="X96" s="2">
        <v>1</v>
      </c>
      <c r="Y96" s="2">
        <v>28</v>
      </c>
      <c r="Z96" s="2">
        <v>6.333333333333333</v>
      </c>
      <c r="AA96" s="2">
        <v>157.66666666666666</v>
      </c>
      <c r="AB96" s="2">
        <v>1</v>
      </c>
      <c r="AC96" s="2">
        <v>25.333333333333332</v>
      </c>
      <c r="AD96" s="2">
        <v>1</v>
      </c>
      <c r="AE96" s="2">
        <v>23.333333333333332</v>
      </c>
      <c r="AF96" s="2">
        <v>1</v>
      </c>
      <c r="AG96" s="2">
        <v>23.666666666666668</v>
      </c>
      <c r="AH96" s="2">
        <v>3</v>
      </c>
      <c r="AI96" s="2">
        <v>72.333333333333329</v>
      </c>
      <c r="AJ96" s="2">
        <v>16</v>
      </c>
      <c r="AK96" s="2">
        <v>379.99999999999994</v>
      </c>
      <c r="AL96" s="3" t="str">
        <f t="shared" si="14"/>
        <v>k</v>
      </c>
      <c r="AM96" s="3">
        <f>IF(D96="հ",1,IF(D96="լ",Norms!$B$10,IF(D96="բլ",Norms!$B$11,IF(D96="Մ",Norms!$B$12))))</f>
        <v>1</v>
      </c>
      <c r="AN96" s="224">
        <f>E96*Norms!$E$36/1000</f>
        <v>3714.3162527442501</v>
      </c>
      <c r="AO96" s="138">
        <f>AM96*IF(AL96="k",(O96*Norms!$H$40)*Norms!$E$36,0)/1000</f>
        <v>16071.560708989546</v>
      </c>
      <c r="AP96" s="138">
        <f>AM96*IF(AL96="k",(AA96*Norms!$H$41)*Norms!$E$36,0)/1000</f>
        <v>22615.929384448737</v>
      </c>
      <c r="AQ96" s="138">
        <f>AM96*IF(AL96="k",(AI96*Norms!$H$42)*Norms!$E$36,0)/1000</f>
        <v>12906.228561733316</v>
      </c>
      <c r="AR96" s="229">
        <f>AM96*IF(AL96="t",(N96*Norms!$D$44)*Norms!$E$34*12+O96*Norms!$E$35,0)/1000</f>
        <v>0</v>
      </c>
      <c r="AS96" s="229">
        <f>AM96*IF(AL96="t",(Z96*Norms!$D$50*Norms!$E$34*12+AA96*Norms!$E$35),0)/1000</f>
        <v>0</v>
      </c>
      <c r="AT96" s="229">
        <f>AM96*IF(AL96="t",(AH96*Norms!$D$54)*Norms!$E$34*12+AI96*Norms!$E$35,0)/1000</f>
        <v>0</v>
      </c>
      <c r="AU96" s="138">
        <f>IF(AK96&lt;=100,Norms!$G$7,IF(AK96&lt;=300,Norms!$H$7,Norms!$I$7))</f>
        <v>21670.5</v>
      </c>
      <c r="AV96" s="139">
        <f t="shared" si="15"/>
        <v>73264.2186551716</v>
      </c>
      <c r="AW96" s="132"/>
      <c r="AX96" s="132"/>
      <c r="AY96" s="134">
        <f t="shared" si="13"/>
        <v>184.66666666666666</v>
      </c>
      <c r="AZ96" s="134">
        <f>IF(AY96&lt;Snund!$B$5,Snund!$B$3*Snund!$B$4*$AX$3+Snund!$B$7*$AW$3*AY96/1000,AY96*Snund!$B$8*$AW$3/1000)</f>
        <v>0</v>
      </c>
      <c r="BA96" s="134">
        <f t="shared" si="16"/>
        <v>0</v>
      </c>
      <c r="BB96" s="134">
        <f t="shared" si="17"/>
        <v>0</v>
      </c>
      <c r="BC96" s="134">
        <f t="shared" si="18"/>
        <v>0</v>
      </c>
      <c r="BD96" s="176">
        <f>AA96*0.1*'Dasagirq_10%'!$B$3/1000</f>
        <v>104.81679999999999</v>
      </c>
      <c r="BE96" s="176">
        <f>AI96*0.1*'Dasagirq_10%'!$B$4/1000</f>
        <v>58.46920333333334</v>
      </c>
      <c r="BF96" s="231">
        <f t="shared" si="19"/>
        <v>163.28600333333333</v>
      </c>
      <c r="BG96" s="234">
        <f t="shared" si="20"/>
        <v>3714.3162527442501</v>
      </c>
      <c r="BH96" s="234">
        <f t="shared" si="21"/>
        <v>25100.935708989546</v>
      </c>
      <c r="BI96" s="234">
        <f t="shared" si="22"/>
        <v>31298.652434448737</v>
      </c>
      <c r="BJ96" s="234">
        <f t="shared" si="23"/>
        <v>17027.916515066652</v>
      </c>
      <c r="BK96" s="237">
        <f t="shared" si="24"/>
        <v>73427.504658504942</v>
      </c>
    </row>
    <row r="97" spans="1:63">
      <c r="A97">
        <v>93</v>
      </c>
      <c r="B97" s="171" t="s">
        <v>222</v>
      </c>
      <c r="C97" s="55" t="s">
        <v>1100</v>
      </c>
      <c r="D97" s="4" t="s">
        <v>1095</v>
      </c>
      <c r="E97" s="4">
        <v>0</v>
      </c>
      <c r="F97" s="2">
        <v>1</v>
      </c>
      <c r="G97" s="2">
        <v>20.666666666666668</v>
      </c>
      <c r="H97" s="2">
        <v>1</v>
      </c>
      <c r="I97" s="2">
        <v>25</v>
      </c>
      <c r="J97" s="2">
        <v>1</v>
      </c>
      <c r="K97" s="2">
        <v>30</v>
      </c>
      <c r="L97" s="2">
        <v>1</v>
      </c>
      <c r="M97" s="2">
        <v>24.333333333333332</v>
      </c>
      <c r="N97" s="2">
        <v>4</v>
      </c>
      <c r="O97" s="2">
        <v>100</v>
      </c>
      <c r="P97" s="2">
        <v>1</v>
      </c>
      <c r="Q97" s="2">
        <v>24.333333333333332</v>
      </c>
      <c r="R97" s="2">
        <v>1</v>
      </c>
      <c r="S97" s="2">
        <v>15.333333333333334</v>
      </c>
      <c r="T97" s="2">
        <v>1.6666666666666667</v>
      </c>
      <c r="U97" s="2">
        <v>28</v>
      </c>
      <c r="V97" s="2">
        <v>1.3333333333333333</v>
      </c>
      <c r="W97" s="2">
        <v>35</v>
      </c>
      <c r="X97" s="2">
        <v>1</v>
      </c>
      <c r="Y97" s="2">
        <v>25.333333333333332</v>
      </c>
      <c r="Z97" s="2">
        <v>6</v>
      </c>
      <c r="AA97" s="2">
        <v>127.99999999999999</v>
      </c>
      <c r="AB97" s="2">
        <v>1</v>
      </c>
      <c r="AC97" s="2">
        <v>25.666666666666668</v>
      </c>
      <c r="AD97" s="2">
        <v>1</v>
      </c>
      <c r="AE97" s="2">
        <v>16</v>
      </c>
      <c r="AF97" s="2">
        <v>1</v>
      </c>
      <c r="AG97" s="2">
        <v>11.333333333333334</v>
      </c>
      <c r="AH97" s="2">
        <v>3</v>
      </c>
      <c r="AI97" s="2">
        <v>53.000000000000007</v>
      </c>
      <c r="AJ97" s="2">
        <v>13</v>
      </c>
      <c r="AK97" s="2">
        <v>281</v>
      </c>
      <c r="AL97" s="3" t="str">
        <f t="shared" si="14"/>
        <v>k</v>
      </c>
      <c r="AM97" s="3">
        <f>IF(D97="հ",1,IF(D97="լ",Norms!$B$10,IF(D97="բլ",Norms!$B$11,IF(D97="Մ",Norms!$B$12))))</f>
        <v>1</v>
      </c>
      <c r="AN97" s="224">
        <f>E97*Norms!$E$36/1000</f>
        <v>0</v>
      </c>
      <c r="AO97" s="138">
        <f>AM97*IF(AL97="k",(O97*Norms!$H$40)*Norms!$E$36,0)/1000</f>
        <v>10714.373805993029</v>
      </c>
      <c r="AP97" s="138">
        <f>AM97*IF(AL97="k",(AA97*Norms!$H$41)*Norms!$E$36,0)/1000</f>
        <v>18360.50081105352</v>
      </c>
      <c r="AQ97" s="138">
        <f>AM97*IF(AL97="k",(AI97*Norms!$H$42)*Norms!$E$36,0)/1000</f>
        <v>9456.6375175834019</v>
      </c>
      <c r="AR97" s="229">
        <f>AM97*IF(AL97="t",(N97*Norms!$D$44)*Norms!$E$34*12+O97*Norms!$E$35,0)/1000</f>
        <v>0</v>
      </c>
      <c r="AS97" s="229">
        <f>AM97*IF(AL97="t",(Z97*Norms!$D$50*Norms!$E$34*12+AA97*Norms!$E$35),0)/1000</f>
        <v>0</v>
      </c>
      <c r="AT97" s="229">
        <f>AM97*IF(AL97="t",(AH97*Norms!$D$54)*Norms!$E$34*12+AI97*Norms!$E$35,0)/1000</f>
        <v>0</v>
      </c>
      <c r="AU97" s="138">
        <f>IF(AK97&lt;=100,Norms!$G$7,IF(AK97&lt;=300,Norms!$H$7,Norms!$I$7))</f>
        <v>16738.5</v>
      </c>
      <c r="AV97" s="139">
        <f t="shared" si="15"/>
        <v>55270.012134629949</v>
      </c>
      <c r="AW97" s="132"/>
      <c r="AX97" s="132"/>
      <c r="AY97" s="134">
        <f t="shared" si="13"/>
        <v>100</v>
      </c>
      <c r="AZ97" s="134">
        <f>IF(AY97&lt;Snund!$B$5,Snund!$B$3*Snund!$B$4*$AX$3+Snund!$B$7*$AW$3*AY97/1000,AY97*Snund!$B$8*$AW$3/1000)</f>
        <v>0</v>
      </c>
      <c r="BA97" s="134">
        <f t="shared" si="16"/>
        <v>0</v>
      </c>
      <c r="BB97" s="134">
        <f t="shared" si="17"/>
        <v>0</v>
      </c>
      <c r="BC97" s="134">
        <f t="shared" si="18"/>
        <v>0</v>
      </c>
      <c r="BD97" s="176">
        <f>AA97*0.1*'Dasagirq_10%'!$B$3/1000</f>
        <v>85.094399999999993</v>
      </c>
      <c r="BE97" s="176">
        <f>AI97*0.1*'Dasagirq_10%'!$B$4/1000</f>
        <v>42.841490000000007</v>
      </c>
      <c r="BF97" s="231">
        <f t="shared" si="19"/>
        <v>127.93589</v>
      </c>
      <c r="BG97" s="234">
        <f t="shared" si="20"/>
        <v>0</v>
      </c>
      <c r="BH97" s="234">
        <f t="shared" si="21"/>
        <v>15864.681498300721</v>
      </c>
      <c r="BI97" s="234">
        <f t="shared" si="22"/>
        <v>26171.056749515061</v>
      </c>
      <c r="BJ97" s="234">
        <f t="shared" si="23"/>
        <v>13362.209776814172</v>
      </c>
      <c r="BK97" s="237">
        <f t="shared" si="24"/>
        <v>55397.94802462995</v>
      </c>
    </row>
    <row r="98" spans="1:63">
      <c r="A98">
        <v>94</v>
      </c>
      <c r="B98" s="171" t="s">
        <v>223</v>
      </c>
      <c r="C98" s="55" t="s">
        <v>1100</v>
      </c>
      <c r="D98" s="4" t="s">
        <v>1095</v>
      </c>
      <c r="E98" s="4">
        <v>0</v>
      </c>
      <c r="F98" s="2">
        <v>1</v>
      </c>
      <c r="G98" s="2">
        <v>23.333333333333332</v>
      </c>
      <c r="H98" s="2">
        <v>1</v>
      </c>
      <c r="I98" s="2">
        <v>29</v>
      </c>
      <c r="J98" s="2">
        <v>1</v>
      </c>
      <c r="K98" s="2">
        <v>28.666666666666668</v>
      </c>
      <c r="L98" s="2">
        <v>1</v>
      </c>
      <c r="M98" s="2">
        <v>30.333333333333332</v>
      </c>
      <c r="N98" s="2">
        <v>4</v>
      </c>
      <c r="O98" s="2">
        <v>111.33333333333333</v>
      </c>
      <c r="P98" s="2">
        <v>1.6666666666666667</v>
      </c>
      <c r="Q98" s="2">
        <v>34.666666666666664</v>
      </c>
      <c r="R98" s="2">
        <v>1.3333333333333333</v>
      </c>
      <c r="S98" s="2">
        <v>25.333333333333332</v>
      </c>
      <c r="T98" s="2">
        <v>1</v>
      </c>
      <c r="U98" s="2">
        <v>26</v>
      </c>
      <c r="V98" s="2">
        <v>1</v>
      </c>
      <c r="W98" s="2">
        <v>23</v>
      </c>
      <c r="X98" s="2">
        <v>1</v>
      </c>
      <c r="Y98" s="2">
        <v>22</v>
      </c>
      <c r="Z98" s="2">
        <v>6</v>
      </c>
      <c r="AA98" s="2">
        <v>131</v>
      </c>
      <c r="AB98" s="2">
        <v>1</v>
      </c>
      <c r="AC98" s="2">
        <v>28.333333333333332</v>
      </c>
      <c r="AD98" s="2">
        <v>1</v>
      </c>
      <c r="AE98" s="2">
        <v>20.333333333333332</v>
      </c>
      <c r="AF98" s="2">
        <v>1</v>
      </c>
      <c r="AG98" s="2">
        <v>15.666666666666666</v>
      </c>
      <c r="AH98" s="2">
        <v>3</v>
      </c>
      <c r="AI98" s="2">
        <v>64.333333333333329</v>
      </c>
      <c r="AJ98" s="2">
        <v>13</v>
      </c>
      <c r="AK98" s="2">
        <v>306.66666666666663</v>
      </c>
      <c r="AL98" s="3" t="str">
        <f t="shared" si="14"/>
        <v>k</v>
      </c>
      <c r="AM98" s="3">
        <f>IF(D98="հ",1,IF(D98="լ",Norms!$B$10,IF(D98="բլ",Norms!$B$11,IF(D98="Մ",Norms!$B$12))))</f>
        <v>1</v>
      </c>
      <c r="AN98" s="224">
        <f>E98*Norms!$E$36/1000</f>
        <v>0</v>
      </c>
      <c r="AO98" s="138">
        <f>AM98*IF(AL98="k",(O98*Norms!$H$40)*Norms!$E$36,0)/1000</f>
        <v>11928.669504005573</v>
      </c>
      <c r="AP98" s="138">
        <f>AM98*IF(AL98="k",(AA98*Norms!$H$41)*Norms!$E$36,0)/1000</f>
        <v>18790.825048812585</v>
      </c>
      <c r="AQ98" s="138">
        <f>AM98*IF(AL98="k",(AI98*Norms!$H$42)*Norms!$E$36,0)/1000</f>
        <v>11478.811577947143</v>
      </c>
      <c r="AR98" s="229">
        <f>AM98*IF(AL98="t",(N98*Norms!$D$44)*Norms!$E$34*12+O98*Norms!$E$35,0)/1000</f>
        <v>0</v>
      </c>
      <c r="AS98" s="229">
        <f>AM98*IF(AL98="t",(Z98*Norms!$D$50*Norms!$E$34*12+AA98*Norms!$E$35),0)/1000</f>
        <v>0</v>
      </c>
      <c r="AT98" s="229">
        <f>AM98*IF(AL98="t",(AH98*Norms!$D$54)*Norms!$E$34*12+AI98*Norms!$E$35,0)/1000</f>
        <v>0</v>
      </c>
      <c r="AU98" s="138">
        <f>IF(AK98&lt;=100,Norms!$G$7,IF(AK98&lt;=300,Norms!$H$7,Norms!$I$7))</f>
        <v>21670.5</v>
      </c>
      <c r="AV98" s="139">
        <f t="shared" si="15"/>
        <v>63868.806130765297</v>
      </c>
      <c r="AW98" s="132"/>
      <c r="AX98" s="132"/>
      <c r="AY98" s="134">
        <f t="shared" si="13"/>
        <v>111.33333333333333</v>
      </c>
      <c r="AZ98" s="134">
        <f>IF(AY98&lt;Snund!$B$5,Snund!$B$3*Snund!$B$4*$AX$3+Snund!$B$7*$AW$3*AY98/1000,AY98*Snund!$B$8*$AW$3/1000)</f>
        <v>0</v>
      </c>
      <c r="BA98" s="134">
        <f t="shared" si="16"/>
        <v>0</v>
      </c>
      <c r="BB98" s="134">
        <f t="shared" si="17"/>
        <v>0</v>
      </c>
      <c r="BC98" s="134">
        <f t="shared" si="18"/>
        <v>0</v>
      </c>
      <c r="BD98" s="176">
        <f>AA98*0.1*'Dasagirq_10%'!$B$3/1000</f>
        <v>87.088800000000006</v>
      </c>
      <c r="BE98" s="176">
        <f>AI98*0.1*'Dasagirq_10%'!$B$4/1000</f>
        <v>52.002563333333342</v>
      </c>
      <c r="BF98" s="231">
        <f t="shared" si="19"/>
        <v>139.09136333333333</v>
      </c>
      <c r="BG98" s="234">
        <f t="shared" si="20"/>
        <v>0</v>
      </c>
      <c r="BH98" s="234">
        <f t="shared" si="21"/>
        <v>18596.515657851727</v>
      </c>
      <c r="BI98" s="234">
        <f t="shared" si="22"/>
        <v>28879.683079581817</v>
      </c>
      <c r="BJ98" s="234">
        <f t="shared" si="23"/>
        <v>16531.69875666509</v>
      </c>
      <c r="BK98" s="237">
        <f t="shared" si="24"/>
        <v>64007.897494098637</v>
      </c>
    </row>
    <row r="99" spans="1:63">
      <c r="A99">
        <v>95</v>
      </c>
      <c r="B99" s="171" t="s">
        <v>224</v>
      </c>
      <c r="C99" s="55" t="s">
        <v>1100</v>
      </c>
      <c r="D99" s="4" t="s">
        <v>1095</v>
      </c>
      <c r="E99" s="4">
        <v>0</v>
      </c>
      <c r="F99" s="2">
        <v>2.6666666666666665</v>
      </c>
      <c r="G99" s="2">
        <v>74</v>
      </c>
      <c r="H99" s="2">
        <v>2.3333333333333335</v>
      </c>
      <c r="I99" s="2">
        <v>58.333333333333336</v>
      </c>
      <c r="J99" s="2">
        <v>2.6666666666666665</v>
      </c>
      <c r="K99" s="2">
        <v>59.333333333333336</v>
      </c>
      <c r="L99" s="2">
        <v>3</v>
      </c>
      <c r="M99" s="2">
        <v>71.333333333333329</v>
      </c>
      <c r="N99" s="2">
        <v>10.666666666666666</v>
      </c>
      <c r="O99" s="2">
        <v>263</v>
      </c>
      <c r="P99" s="2">
        <v>3</v>
      </c>
      <c r="Q99" s="2">
        <v>74</v>
      </c>
      <c r="R99" s="2">
        <v>3</v>
      </c>
      <c r="S99" s="2">
        <v>71.333333333333329</v>
      </c>
      <c r="T99" s="2">
        <v>2.3333333333333335</v>
      </c>
      <c r="U99" s="2">
        <v>60</v>
      </c>
      <c r="V99" s="2">
        <v>2</v>
      </c>
      <c r="W99" s="2">
        <v>60.333333333333336</v>
      </c>
      <c r="X99" s="2">
        <v>2</v>
      </c>
      <c r="Y99" s="2">
        <v>45</v>
      </c>
      <c r="Z99" s="2">
        <v>12.333333333333334</v>
      </c>
      <c r="AA99" s="2">
        <v>310.66666666666663</v>
      </c>
      <c r="AB99" s="2">
        <v>2</v>
      </c>
      <c r="AC99" s="2">
        <v>40</v>
      </c>
      <c r="AD99" s="2">
        <v>2</v>
      </c>
      <c r="AE99" s="2">
        <v>39.333333333333336</v>
      </c>
      <c r="AF99" s="2">
        <v>1.3333333333333333</v>
      </c>
      <c r="AG99" s="2">
        <v>28.666666666666668</v>
      </c>
      <c r="AH99" s="2">
        <v>5.333333333333333</v>
      </c>
      <c r="AI99" s="2">
        <v>108.00000000000001</v>
      </c>
      <c r="AJ99" s="2">
        <v>28.333333333333332</v>
      </c>
      <c r="AK99" s="2">
        <v>681.66666666666663</v>
      </c>
      <c r="AL99" s="3" t="str">
        <f t="shared" si="14"/>
        <v>k</v>
      </c>
      <c r="AM99" s="3">
        <f>IF(D99="հ",1,IF(D99="լ",Norms!$B$10,IF(D99="բլ",Norms!$B$11,IF(D99="Մ",Norms!$B$12))))</f>
        <v>1</v>
      </c>
      <c r="AN99" s="224">
        <f>E99*Norms!$E$36/1000</f>
        <v>0</v>
      </c>
      <c r="AO99" s="138">
        <f>AM99*IF(AL99="k",(O99*Norms!$H$40)*Norms!$E$36,0)/1000</f>
        <v>28178.803109761669</v>
      </c>
      <c r="AP99" s="138">
        <f>AM99*IF(AL99="k",(AA99*Norms!$H$41)*Norms!$E$36,0)/1000</f>
        <v>44562.46551016115</v>
      </c>
      <c r="AQ99" s="138">
        <f>AM99*IF(AL99="k",(AI99*Norms!$H$42)*Norms!$E$36,0)/1000</f>
        <v>19270.129281113343</v>
      </c>
      <c r="AR99" s="229">
        <f>AM99*IF(AL99="t",(N99*Norms!$D$44)*Norms!$E$34*12+O99*Norms!$E$35,0)/1000</f>
        <v>0</v>
      </c>
      <c r="AS99" s="229">
        <f>AM99*IF(AL99="t",(Z99*Norms!$D$50*Norms!$E$34*12+AA99*Norms!$E$35),0)/1000</f>
        <v>0</v>
      </c>
      <c r="AT99" s="229">
        <f>AM99*IF(AL99="t",(AH99*Norms!$D$54)*Norms!$E$34*12+AI99*Norms!$E$35,0)/1000</f>
        <v>0</v>
      </c>
      <c r="AU99" s="138">
        <f>IF(AK99&lt;=100,Norms!$G$7,IF(AK99&lt;=300,Norms!$H$7,Norms!$I$7))</f>
        <v>21670.5</v>
      </c>
      <c r="AV99" s="139">
        <f t="shared" si="15"/>
        <v>113681.89790103617</v>
      </c>
      <c r="AW99" s="132"/>
      <c r="AX99" s="132"/>
      <c r="AY99" s="134">
        <f t="shared" si="13"/>
        <v>263</v>
      </c>
      <c r="AZ99" s="134">
        <f>IF(AY99&lt;Snund!$B$5,Snund!$B$3*Snund!$B$4*$AX$3+Snund!$B$7*$AW$3*AY99/1000,AY99*Snund!$B$8*$AW$3/1000)</f>
        <v>0</v>
      </c>
      <c r="BA99" s="134">
        <f t="shared" si="16"/>
        <v>0</v>
      </c>
      <c r="BB99" s="134">
        <f t="shared" si="17"/>
        <v>0</v>
      </c>
      <c r="BC99" s="134">
        <f t="shared" si="18"/>
        <v>0</v>
      </c>
      <c r="BD99" s="176">
        <f>AA99*0.1*'Dasagirq_10%'!$B$3/1000</f>
        <v>206.53119999999998</v>
      </c>
      <c r="BE99" s="176">
        <f>AI99*0.1*'Dasagirq_10%'!$B$4/1000</f>
        <v>87.299640000000025</v>
      </c>
      <c r="BF99" s="231">
        <f t="shared" si="19"/>
        <v>293.83084000000002</v>
      </c>
      <c r="BG99" s="234">
        <f t="shared" si="20"/>
        <v>0</v>
      </c>
      <c r="BH99" s="234">
        <f t="shared" si="21"/>
        <v>36337.108992114612</v>
      </c>
      <c r="BI99" s="234">
        <f t="shared" si="22"/>
        <v>54202.037886631733</v>
      </c>
      <c r="BJ99" s="234">
        <f t="shared" si="23"/>
        <v>23436.581862289815</v>
      </c>
      <c r="BK99" s="237">
        <f t="shared" si="24"/>
        <v>113975.72874103615</v>
      </c>
    </row>
    <row r="100" spans="1:63">
      <c r="A100">
        <v>96</v>
      </c>
      <c r="B100" s="171" t="s">
        <v>225</v>
      </c>
      <c r="C100" s="154" t="s">
        <v>1099</v>
      </c>
      <c r="D100" s="4" t="s">
        <v>1095</v>
      </c>
      <c r="E100" s="4">
        <v>0</v>
      </c>
      <c r="F100" s="2">
        <v>1</v>
      </c>
      <c r="G100" s="2">
        <v>5</v>
      </c>
      <c r="H100" s="2">
        <v>0.33333333333333331</v>
      </c>
      <c r="I100" s="2">
        <v>6.666666666666667</v>
      </c>
      <c r="J100" s="2">
        <v>1</v>
      </c>
      <c r="K100" s="2">
        <v>6.333333333333333</v>
      </c>
      <c r="L100" s="2">
        <v>0</v>
      </c>
      <c r="M100" s="2">
        <v>6</v>
      </c>
      <c r="N100" s="2">
        <v>2.333333333333333</v>
      </c>
      <c r="O100" s="2">
        <v>24</v>
      </c>
      <c r="P100" s="2">
        <v>1</v>
      </c>
      <c r="Q100" s="2">
        <v>6.666666666666667</v>
      </c>
      <c r="R100" s="2">
        <v>0.66666666666666663</v>
      </c>
      <c r="S100" s="2">
        <v>6.333333333333333</v>
      </c>
      <c r="T100" s="2">
        <v>0.66666666666666663</v>
      </c>
      <c r="U100" s="2">
        <v>4</v>
      </c>
      <c r="V100" s="2">
        <v>0.33333333333333331</v>
      </c>
      <c r="W100" s="2">
        <v>3</v>
      </c>
      <c r="X100" s="2">
        <v>0</v>
      </c>
      <c r="Y100" s="2">
        <v>3</v>
      </c>
      <c r="Z100" s="2">
        <v>2.6666666666666665</v>
      </c>
      <c r="AA100" s="2">
        <v>23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5</v>
      </c>
      <c r="AK100" s="2">
        <v>47</v>
      </c>
      <c r="AL100" s="3" t="str">
        <f t="shared" si="14"/>
        <v>t</v>
      </c>
      <c r="AM100" s="3">
        <f>IF(D100="հ",1,IF(D100="լ",Norms!$B$10,IF(D100="բլ",Norms!$B$11,IF(D100="Մ",Norms!$B$12))))</f>
        <v>1</v>
      </c>
      <c r="AN100" s="224">
        <f>E100*Norms!$E$36/1000</f>
        <v>0</v>
      </c>
      <c r="AO100" s="138">
        <f>AM100*IF(AL100="k",(O100*Norms!$H$40)*Norms!$E$36,0)/1000</f>
        <v>0</v>
      </c>
      <c r="AP100" s="138">
        <f>AM100*IF(AL100="k",(AA100*Norms!$H$41)*Norms!$E$36,0)/1000</f>
        <v>0</v>
      </c>
      <c r="AQ100" s="138">
        <f>AM100*IF(AL100="k",(AI100*Norms!$H$42)*Norms!$E$36,0)/1000</f>
        <v>0</v>
      </c>
      <c r="AR100" s="229">
        <f>AM100*IF(AL100="t",(N100*Norms!$D$44)*Norms!$E$34*12+O100*Norms!$E$35,0)/1000</f>
        <v>4241.9042588928714</v>
      </c>
      <c r="AS100" s="229">
        <f>AM100*IF(AL100="t",(Z100*Norms!$D$50*Norms!$E$34*12+AA100*Norms!$E$35),0)/1000</f>
        <v>6293.4726420450634</v>
      </c>
      <c r="AT100" s="229">
        <f>AM100*IF(AL100="t",(AH100*Norms!$D$54)*Norms!$E$34*12+AI100*Norms!$E$35,0)/1000</f>
        <v>0</v>
      </c>
      <c r="AU100" s="138">
        <f>IF(AK100&lt;=100,Norms!$G$7,IF(AK100&lt;=300,Norms!$H$7,Norms!$I$7))</f>
        <v>13246.5</v>
      </c>
      <c r="AV100" s="139">
        <f t="shared" si="15"/>
        <v>23781.876900937936</v>
      </c>
      <c r="AW100" s="132"/>
      <c r="AX100" s="132"/>
      <c r="AY100" s="134">
        <f t="shared" si="13"/>
        <v>24</v>
      </c>
      <c r="AZ100" s="134">
        <f>IF(AY100&lt;Snund!$B$5,Snund!$B$3*Snund!$B$4*$AX$3+Snund!$B$7*$AW$3*AY100/1000,AY100*Snund!$B$8*$AW$3/1000)</f>
        <v>0</v>
      </c>
      <c r="BA100" s="134">
        <f t="shared" si="16"/>
        <v>0</v>
      </c>
      <c r="BB100" s="134">
        <f t="shared" si="17"/>
        <v>0</v>
      </c>
      <c r="BC100" s="134">
        <f t="shared" si="18"/>
        <v>0</v>
      </c>
      <c r="BD100" s="176">
        <f>AA100*0.1*'Dasagirq_10%'!$B$3/1000</f>
        <v>15.290400000000002</v>
      </c>
      <c r="BE100" s="176">
        <f>AI100*0.1*'Dasagirq_10%'!$B$4/1000</f>
        <v>0</v>
      </c>
      <c r="BF100" s="231">
        <f t="shared" si="19"/>
        <v>15.290400000000002</v>
      </c>
      <c r="BG100" s="234">
        <f t="shared" si="20"/>
        <v>0</v>
      </c>
      <c r="BH100" s="234">
        <f t="shared" si="21"/>
        <v>10423.604258892872</v>
      </c>
      <c r="BI100" s="234">
        <f t="shared" si="22"/>
        <v>13373.563042045063</v>
      </c>
      <c r="BJ100" s="234">
        <f t="shared" si="23"/>
        <v>0</v>
      </c>
      <c r="BK100" s="237">
        <f t="shared" si="24"/>
        <v>23797.167300937937</v>
      </c>
    </row>
    <row r="101" spans="1:63">
      <c r="A101">
        <v>97</v>
      </c>
      <c r="B101" s="171" t="s">
        <v>226</v>
      </c>
      <c r="C101" s="55" t="s">
        <v>1100</v>
      </c>
      <c r="D101" s="4" t="s">
        <v>1095</v>
      </c>
      <c r="E101" s="4">
        <v>0</v>
      </c>
      <c r="F101" s="2">
        <v>1</v>
      </c>
      <c r="G101" s="2">
        <v>8.6666666666666661</v>
      </c>
      <c r="H101" s="2">
        <v>1</v>
      </c>
      <c r="I101" s="2">
        <v>8.6666666666666661</v>
      </c>
      <c r="J101" s="2">
        <v>1</v>
      </c>
      <c r="K101" s="2">
        <v>7</v>
      </c>
      <c r="L101" s="2">
        <v>1</v>
      </c>
      <c r="M101" s="2">
        <v>10</v>
      </c>
      <c r="N101" s="2">
        <v>4</v>
      </c>
      <c r="O101" s="2">
        <v>34.333333333333329</v>
      </c>
      <c r="P101" s="2">
        <v>1</v>
      </c>
      <c r="Q101" s="2">
        <v>8</v>
      </c>
      <c r="R101" s="2">
        <v>0.33333333333333331</v>
      </c>
      <c r="S101" s="2">
        <v>2.6666666666666665</v>
      </c>
      <c r="T101" s="2">
        <v>0.66666666666666663</v>
      </c>
      <c r="U101" s="2">
        <v>1.6666666666666667</v>
      </c>
      <c r="V101" s="2">
        <v>0.33333333333333331</v>
      </c>
      <c r="W101" s="2">
        <v>4.666666666666667</v>
      </c>
      <c r="X101" s="2">
        <v>0.66666666666666663</v>
      </c>
      <c r="Y101" s="2">
        <v>6</v>
      </c>
      <c r="Z101" s="2">
        <v>3</v>
      </c>
      <c r="AA101" s="2">
        <v>23</v>
      </c>
      <c r="AB101" s="2">
        <v>0.33333333333333331</v>
      </c>
      <c r="AC101" s="2">
        <v>4</v>
      </c>
      <c r="AD101" s="2">
        <v>0.66666666666666663</v>
      </c>
      <c r="AE101" s="2">
        <v>3</v>
      </c>
      <c r="AF101" s="2">
        <v>1</v>
      </c>
      <c r="AG101" s="2">
        <v>2.3333333333333335</v>
      </c>
      <c r="AH101" s="2">
        <v>2</v>
      </c>
      <c r="AI101" s="2">
        <v>9.3333333333333339</v>
      </c>
      <c r="AJ101" s="2">
        <v>9</v>
      </c>
      <c r="AK101" s="2">
        <v>66.666666666666657</v>
      </c>
      <c r="AL101" s="3" t="str">
        <f t="shared" si="14"/>
        <v>t</v>
      </c>
      <c r="AM101" s="3">
        <v>1</v>
      </c>
      <c r="AN101" s="224">
        <f>E101*Norms!$E$36/1000</f>
        <v>0</v>
      </c>
      <c r="AO101" s="138">
        <f>AM101*IF(AL101="k",(O101*Norms!$H$40)*Norms!$E$36,0)/1000</f>
        <v>0</v>
      </c>
      <c r="AP101" s="138">
        <f>AM101*IF(AL101="k",(AA101*Norms!$H$41)*Norms!$E$36,0)/1000</f>
        <v>0</v>
      </c>
      <c r="AQ101" s="138">
        <f>AM101*IF(AL101="k",(AI101*Norms!$H$42)*Norms!$E$36,0)/1000</f>
        <v>0</v>
      </c>
      <c r="AR101" s="229">
        <f>AM101*IF(AL101="t",(N101*Norms!$D$44)*Norms!$E$34*12+O101*Norms!$E$35,0)/1000</f>
        <v>7174.1824814717484</v>
      </c>
      <c r="AS101" s="229">
        <f>AM101*IF(AL101="t",(Z101*Norms!$D$50*Norms!$E$34*12+AA101*Norms!$E$35),0)/1000</f>
        <v>7038.9271874996075</v>
      </c>
      <c r="AT101" s="229">
        <f>AM101*IF(AL101="t",(AH101*Norms!$D$54)*Norms!$E$34*12+AI101*Norms!$E$35,0)/1000</f>
        <v>4770.2102420947031</v>
      </c>
      <c r="AU101" s="138">
        <f>IF(AK101&lt;=100,Norms!$G$7,IF(AK101&lt;=300,Norms!$H$7,Norms!$I$7))</f>
        <v>13246.5</v>
      </c>
      <c r="AV101" s="139">
        <f t="shared" si="15"/>
        <v>32229.819911066057</v>
      </c>
      <c r="AW101" s="132"/>
      <c r="AX101" s="132"/>
      <c r="AY101" s="134">
        <f t="shared" ref="AY101:AY115" si="25">E101+O101</f>
        <v>34.333333333333329</v>
      </c>
      <c r="AZ101" s="134">
        <f>IF(AY101&lt;Snund!$B$5,Snund!$B$3*Snund!$B$4*$AX$3+Snund!$B$7*$AW$3*AY101/1000,AY101*Snund!$B$8*$AW$3/1000)</f>
        <v>0</v>
      </c>
      <c r="BA101" s="134">
        <f t="shared" si="16"/>
        <v>0</v>
      </c>
      <c r="BB101" s="134">
        <f t="shared" si="17"/>
        <v>0</v>
      </c>
      <c r="BC101" s="134">
        <f t="shared" si="18"/>
        <v>0</v>
      </c>
      <c r="BD101" s="176">
        <f>AA101*0.1*'Dasagirq_10%'!$B$3/1000</f>
        <v>15.290400000000002</v>
      </c>
      <c r="BE101" s="176">
        <f>AI101*0.1*'Dasagirq_10%'!$B$4/1000</f>
        <v>7.5444133333333347</v>
      </c>
      <c r="BF101" s="231">
        <f t="shared" si="19"/>
        <v>22.834813333333337</v>
      </c>
      <c r="BG101" s="234">
        <f t="shared" si="20"/>
        <v>0</v>
      </c>
      <c r="BH101" s="234">
        <f t="shared" si="21"/>
        <v>13061.515814805081</v>
      </c>
      <c r="BI101" s="234">
        <f t="shared" si="22"/>
        <v>11469.717587499608</v>
      </c>
      <c r="BJ101" s="234">
        <f t="shared" si="23"/>
        <v>7721.4213220947022</v>
      </c>
      <c r="BK101" s="237">
        <f t="shared" si="24"/>
        <v>32252.654724399392</v>
      </c>
    </row>
    <row r="102" spans="1:63">
      <c r="A102">
        <v>98</v>
      </c>
      <c r="B102" s="171" t="s">
        <v>227</v>
      </c>
      <c r="C102" s="55" t="s">
        <v>1100</v>
      </c>
      <c r="D102" s="4" t="s">
        <v>1095</v>
      </c>
      <c r="E102" s="4">
        <v>3</v>
      </c>
      <c r="F102" s="2">
        <v>1</v>
      </c>
      <c r="G102" s="2">
        <v>3.6666666666666665</v>
      </c>
      <c r="H102" s="2">
        <v>0.33333333333333331</v>
      </c>
      <c r="I102" s="2">
        <v>4.666666666666667</v>
      </c>
      <c r="J102" s="2">
        <v>0.33333333333333331</v>
      </c>
      <c r="K102" s="2">
        <v>2.3333333333333335</v>
      </c>
      <c r="L102" s="2">
        <v>0</v>
      </c>
      <c r="M102" s="2">
        <v>2.3333333333333335</v>
      </c>
      <c r="N102" s="2">
        <v>1.6666666666666665</v>
      </c>
      <c r="O102" s="2">
        <v>13.000000000000002</v>
      </c>
      <c r="P102" s="2">
        <v>0.66666666666666663</v>
      </c>
      <c r="Q102" s="2">
        <v>3.6666666666666665</v>
      </c>
      <c r="R102" s="2">
        <v>0.33333333333333331</v>
      </c>
      <c r="S102" s="2">
        <v>2.6666666666666665</v>
      </c>
      <c r="T102" s="2">
        <v>0.66666666666666663</v>
      </c>
      <c r="U102" s="2">
        <v>4.666666666666667</v>
      </c>
      <c r="V102" s="2">
        <v>0.33333333333333331</v>
      </c>
      <c r="W102" s="2">
        <v>4</v>
      </c>
      <c r="X102" s="2">
        <v>0.66666666666666663</v>
      </c>
      <c r="Y102" s="2">
        <v>3</v>
      </c>
      <c r="Z102" s="2">
        <v>2.6666666666666665</v>
      </c>
      <c r="AA102" s="2">
        <v>18</v>
      </c>
      <c r="AB102" s="2">
        <v>1</v>
      </c>
      <c r="AC102" s="2">
        <v>3</v>
      </c>
      <c r="AD102" s="2">
        <v>0.33333333333333331</v>
      </c>
      <c r="AE102" s="2">
        <v>3</v>
      </c>
      <c r="AF102" s="2">
        <v>0.66666666666666663</v>
      </c>
      <c r="AG102" s="2">
        <v>1.6666666666666667</v>
      </c>
      <c r="AH102" s="2">
        <v>2</v>
      </c>
      <c r="AI102" s="2">
        <v>7.666666666666667</v>
      </c>
      <c r="AJ102" s="2">
        <v>6.333333333333333</v>
      </c>
      <c r="AK102" s="2">
        <v>38.666666666666664</v>
      </c>
      <c r="AL102" s="3" t="str">
        <f t="shared" si="14"/>
        <v>t</v>
      </c>
      <c r="AM102" s="3">
        <f>IF(D102="հ",1,IF(D102="լ",Norms!$B$10,IF(D102="բլ",Norms!$B$11,IF(D102="Մ",Norms!$B$12))))</f>
        <v>1</v>
      </c>
      <c r="AN102" s="224">
        <f>E102*Norms!$E$36/1000</f>
        <v>321.43121417979091</v>
      </c>
      <c r="AO102" s="138">
        <f>AM102*IF(AL102="k",(O102*Norms!$H$40)*Norms!$E$36,0)/1000</f>
        <v>0</v>
      </c>
      <c r="AP102" s="138">
        <f>AM102*IF(AL102="k",(AA102*Norms!$H$41)*Norms!$E$36,0)/1000</f>
        <v>0</v>
      </c>
      <c r="AQ102" s="138">
        <f>AM102*IF(AL102="k",(AI102*Norms!$H$42)*Norms!$E$36,0)/1000</f>
        <v>0</v>
      </c>
      <c r="AR102" s="229">
        <f>AM102*IF(AL102="t",(N102*Norms!$D$44)*Norms!$E$34*12+O102*Norms!$E$35,0)/1000</f>
        <v>2970.5201099306087</v>
      </c>
      <c r="AS102" s="229">
        <f>AM102*IF(AL102="t",(Z102*Norms!$D$50*Norms!$E$34*12+AA102*Norms!$E$35),0)/1000</f>
        <v>6221.7691032605635</v>
      </c>
      <c r="AT102" s="229">
        <f>AM102*IF(AL102="t",(AH102*Norms!$D$54)*Norms!$E$34*12+AI102*Norms!$E$35,0)/1000</f>
        <v>4746.3090624998695</v>
      </c>
      <c r="AU102" s="138">
        <f>IF(AK102&lt;=100,Norms!$G$7,IF(AK102&lt;=300,Norms!$H$7,Norms!$I$7))</f>
        <v>13246.5</v>
      </c>
      <c r="AV102" s="139">
        <f t="shared" si="15"/>
        <v>27185.098275691042</v>
      </c>
      <c r="AW102" s="132"/>
      <c r="AX102" s="132"/>
      <c r="AY102" s="134">
        <f t="shared" si="25"/>
        <v>16</v>
      </c>
      <c r="AZ102" s="134">
        <f>IF(AY102&lt;Snund!$B$5,Snund!$B$3*Snund!$B$4*$AX$3+Snund!$B$7*$AW$3*AY102/1000,AY102*Snund!$B$8*$AW$3/1000)</f>
        <v>0</v>
      </c>
      <c r="BA102" s="134">
        <f t="shared" si="16"/>
        <v>0</v>
      </c>
      <c r="BB102" s="134">
        <f t="shared" si="17"/>
        <v>0</v>
      </c>
      <c r="BC102" s="134">
        <f t="shared" si="18"/>
        <v>0</v>
      </c>
      <c r="BD102" s="176">
        <f>AA102*0.1*'Dasagirq_10%'!$B$3/1000</f>
        <v>11.9664</v>
      </c>
      <c r="BE102" s="176">
        <f>AI102*0.1*'Dasagirq_10%'!$B$4/1000</f>
        <v>6.1971966666666676</v>
      </c>
      <c r="BF102" s="231">
        <f t="shared" si="19"/>
        <v>18.163596666666667</v>
      </c>
      <c r="BG102" s="234">
        <f t="shared" si="20"/>
        <v>321.43121417979091</v>
      </c>
      <c r="BH102" s="234">
        <f t="shared" si="21"/>
        <v>6456.4411625621869</v>
      </c>
      <c r="BI102" s="234">
        <f t="shared" si="22"/>
        <v>11811.20918747109</v>
      </c>
      <c r="BJ102" s="234">
        <f t="shared" si="23"/>
        <v>8935.6115223244306</v>
      </c>
      <c r="BK102" s="237">
        <f t="shared" si="24"/>
        <v>27203.261872357707</v>
      </c>
    </row>
    <row r="103" spans="1:63">
      <c r="A103">
        <v>99</v>
      </c>
      <c r="B103" s="171" t="s">
        <v>228</v>
      </c>
      <c r="C103" s="55" t="s">
        <v>1100</v>
      </c>
      <c r="D103" s="4" t="s">
        <v>1095</v>
      </c>
      <c r="E103" s="4">
        <v>0</v>
      </c>
      <c r="F103" s="2">
        <v>1</v>
      </c>
      <c r="G103" s="2">
        <v>7.333333333333333</v>
      </c>
      <c r="H103" s="2">
        <v>1</v>
      </c>
      <c r="I103" s="2">
        <v>8.3333333333333339</v>
      </c>
      <c r="J103" s="2">
        <v>1</v>
      </c>
      <c r="K103" s="2">
        <v>8</v>
      </c>
      <c r="L103" s="2">
        <v>0.33333333333333331</v>
      </c>
      <c r="M103" s="2">
        <v>7.333333333333333</v>
      </c>
      <c r="N103" s="2">
        <v>3.3333333333333335</v>
      </c>
      <c r="O103" s="2">
        <v>31</v>
      </c>
      <c r="P103" s="2">
        <v>1</v>
      </c>
      <c r="Q103" s="2">
        <v>7.666666666666667</v>
      </c>
      <c r="R103" s="2">
        <v>0</v>
      </c>
      <c r="S103" s="2">
        <v>5.333333333333333</v>
      </c>
      <c r="T103" s="2">
        <v>0.66666666666666663</v>
      </c>
      <c r="U103" s="2">
        <v>6.666666666666667</v>
      </c>
      <c r="V103" s="2">
        <v>0.33333333333333331</v>
      </c>
      <c r="W103" s="2">
        <v>4.666666666666667</v>
      </c>
      <c r="X103" s="2">
        <v>0.66666666666666663</v>
      </c>
      <c r="Y103" s="2">
        <v>5</v>
      </c>
      <c r="Z103" s="2">
        <v>2.6666666666666665</v>
      </c>
      <c r="AA103" s="2">
        <v>29.333333333333336</v>
      </c>
      <c r="AB103" s="2">
        <v>1</v>
      </c>
      <c r="AC103" s="2">
        <v>6</v>
      </c>
      <c r="AD103" s="2">
        <v>0.33333333333333331</v>
      </c>
      <c r="AE103" s="2">
        <v>4.666666666666667</v>
      </c>
      <c r="AF103" s="2">
        <v>0</v>
      </c>
      <c r="AG103" s="2">
        <v>2</v>
      </c>
      <c r="AH103" s="2">
        <v>1.3333333333333333</v>
      </c>
      <c r="AI103" s="2">
        <v>12.666666666666668</v>
      </c>
      <c r="AJ103" s="2">
        <v>7.333333333333333</v>
      </c>
      <c r="AK103" s="2">
        <v>73</v>
      </c>
      <c r="AL103" s="3" t="str">
        <f t="shared" si="14"/>
        <v>t</v>
      </c>
      <c r="AM103" s="3">
        <f>IF(D103="հ",1,IF(D103="լ",Norms!$B$10,IF(D103="բլ",Norms!$B$11,IF(D103="Մ",Norms!$B$12))))</f>
        <v>1</v>
      </c>
      <c r="AN103" s="224">
        <f>E103*Norms!$E$36/1000</f>
        <v>0</v>
      </c>
      <c r="AO103" s="138">
        <f>AM103*IF(AL103="k",(O103*Norms!$H$40)*Norms!$E$36,0)/1000</f>
        <v>0</v>
      </c>
      <c r="AP103" s="138">
        <f>AM103*IF(AL103="k",(AA103*Norms!$H$41)*Norms!$E$36,0)/1000</f>
        <v>0</v>
      </c>
      <c r="AQ103" s="138">
        <f>AM103*IF(AL103="k",(AI103*Norms!$H$42)*Norms!$E$36,0)/1000</f>
        <v>0</v>
      </c>
      <c r="AR103" s="229">
        <f>AM103*IF(AL103="t",(N103*Norms!$D$44)*Norms!$E$34*12+O103*Norms!$E$35,0)/1000</f>
        <v>6012.7437586457181</v>
      </c>
      <c r="AS103" s="229">
        <f>AM103*IF(AL103="t",(Z103*Norms!$D$50*Norms!$E$34*12+AA103*Norms!$E$35),0)/1000</f>
        <v>6384.2971245054305</v>
      </c>
      <c r="AT103" s="229">
        <f>AM103*IF(AL103="t",(AH103*Norms!$D$54)*Norms!$E$34*12+AI103*Norms!$E$35,0)/1000</f>
        <v>3272.5580558298238</v>
      </c>
      <c r="AU103" s="138">
        <f>IF(AK103&lt;=100,Norms!$G$7,IF(AK103&lt;=300,Norms!$H$7,Norms!$I$7))</f>
        <v>13246.5</v>
      </c>
      <c r="AV103" s="139">
        <f t="shared" si="15"/>
        <v>28916.098938980973</v>
      </c>
      <c r="AW103" s="132"/>
      <c r="AX103" s="132"/>
      <c r="AY103" s="134">
        <f t="shared" si="25"/>
        <v>31</v>
      </c>
      <c r="AZ103" s="134">
        <f>IF(AY103&lt;Snund!$B$5,Snund!$B$3*Snund!$B$4*$AX$3+Snund!$B$7*$AW$3*AY103/1000,AY103*Snund!$B$8*$AW$3/1000)</f>
        <v>0</v>
      </c>
      <c r="BA103" s="134">
        <f t="shared" si="16"/>
        <v>0</v>
      </c>
      <c r="BB103" s="134">
        <f t="shared" si="17"/>
        <v>0</v>
      </c>
      <c r="BC103" s="134">
        <f t="shared" si="18"/>
        <v>0</v>
      </c>
      <c r="BD103" s="176">
        <f>AA103*0.1*'Dasagirq_10%'!$B$3/1000</f>
        <v>19.500800000000002</v>
      </c>
      <c r="BE103" s="176">
        <f>AI103*0.1*'Dasagirq_10%'!$B$4/1000</f>
        <v>10.238846666666667</v>
      </c>
      <c r="BF103" s="231">
        <f t="shared" si="19"/>
        <v>29.739646666666669</v>
      </c>
      <c r="BG103" s="234">
        <f t="shared" si="20"/>
        <v>0</v>
      </c>
      <c r="BH103" s="234">
        <f t="shared" si="21"/>
        <v>12033.880122282082</v>
      </c>
      <c r="BI103" s="234">
        <f t="shared" si="22"/>
        <v>11220.70701541452</v>
      </c>
      <c r="BJ103" s="234">
        <f t="shared" si="23"/>
        <v>5691.2514479510364</v>
      </c>
      <c r="BK103" s="237">
        <f t="shared" si="24"/>
        <v>28945.838585647638</v>
      </c>
    </row>
    <row r="104" spans="1:63">
      <c r="A104">
        <v>100</v>
      </c>
      <c r="B104" s="171" t="s">
        <v>229</v>
      </c>
      <c r="C104" s="55" t="s">
        <v>1100</v>
      </c>
      <c r="D104" s="4" t="s">
        <v>1095</v>
      </c>
      <c r="E104" s="4">
        <v>0</v>
      </c>
      <c r="F104" s="2">
        <v>1</v>
      </c>
      <c r="G104" s="2">
        <v>8</v>
      </c>
      <c r="H104" s="2">
        <v>1</v>
      </c>
      <c r="I104" s="2">
        <v>6.666666666666667</v>
      </c>
      <c r="J104" s="2">
        <v>1</v>
      </c>
      <c r="K104" s="2">
        <v>7.666666666666667</v>
      </c>
      <c r="L104" s="2">
        <v>1</v>
      </c>
      <c r="M104" s="2">
        <v>8.6666666666666661</v>
      </c>
      <c r="N104" s="2">
        <v>4</v>
      </c>
      <c r="O104" s="2">
        <v>31</v>
      </c>
      <c r="P104" s="2">
        <v>1</v>
      </c>
      <c r="Q104" s="2">
        <v>7.666666666666667</v>
      </c>
      <c r="R104" s="2">
        <v>1</v>
      </c>
      <c r="S104" s="2">
        <v>9</v>
      </c>
      <c r="T104" s="2">
        <v>0.33333333333333331</v>
      </c>
      <c r="U104" s="2">
        <v>3.3333333333333335</v>
      </c>
      <c r="V104" s="2">
        <v>0.66666666666666663</v>
      </c>
      <c r="W104" s="2">
        <v>5.333333333333333</v>
      </c>
      <c r="X104" s="2">
        <v>1</v>
      </c>
      <c r="Y104" s="2">
        <v>10</v>
      </c>
      <c r="Z104" s="2">
        <v>4</v>
      </c>
      <c r="AA104" s="2">
        <v>35.333333333333329</v>
      </c>
      <c r="AB104" s="2">
        <v>1</v>
      </c>
      <c r="AC104" s="2">
        <v>7.666666666666667</v>
      </c>
      <c r="AD104" s="2">
        <v>0</v>
      </c>
      <c r="AE104" s="2">
        <v>6</v>
      </c>
      <c r="AF104" s="2">
        <v>1</v>
      </c>
      <c r="AG104" s="2">
        <v>6</v>
      </c>
      <c r="AH104" s="2">
        <v>2</v>
      </c>
      <c r="AI104" s="2">
        <v>19.666666666666668</v>
      </c>
      <c r="AJ104" s="2">
        <v>10</v>
      </c>
      <c r="AK104" s="2">
        <v>86</v>
      </c>
      <c r="AL104" s="3" t="str">
        <f t="shared" si="14"/>
        <v>t</v>
      </c>
      <c r="AM104" s="3">
        <f>IF(D104="հ",1,IF(D104="լ",Norms!$B$10,IF(D104="բլ",Norms!$B$11,IF(D104="Մ",Norms!$B$12))))</f>
        <v>1</v>
      </c>
      <c r="AN104" s="224">
        <f>E104*Norms!$E$36/1000</f>
        <v>0</v>
      </c>
      <c r="AO104" s="138">
        <f>AM104*IF(AL104="k",(O104*Norms!$H$40)*Norms!$E$36,0)/1000</f>
        <v>0</v>
      </c>
      <c r="AP104" s="138">
        <f>AM104*IF(AL104="k",(AA104*Norms!$H$41)*Norms!$E$36,0)/1000</f>
        <v>0</v>
      </c>
      <c r="AQ104" s="138">
        <f>AM104*IF(AL104="k",(AI104*Norms!$H$42)*Norms!$E$36,0)/1000</f>
        <v>0</v>
      </c>
      <c r="AR104" s="229">
        <f>AM104*IF(AL104="t",(N104*Norms!$D$44)*Norms!$E$34*12+O104*Norms!$E$35,0)/1000</f>
        <v>7126.3801222820812</v>
      </c>
      <c r="AS104" s="229">
        <f>AM104*IF(AL104="t",(Z104*Norms!$D$50*Norms!$E$34*12+AA104*Norms!$E$35),0)/1000</f>
        <v>9452.1595528650123</v>
      </c>
      <c r="AT104" s="229">
        <f>AM104*IF(AL104="t",(AH104*Norms!$D$54)*Norms!$E$34*12+AI104*Norms!$E$35,0)/1000</f>
        <v>4918.3975555826701</v>
      </c>
      <c r="AU104" s="138">
        <f>IF(AK104&lt;=100,Norms!$G$7,IF(AK104&lt;=300,Norms!$H$7,Norms!$I$7))</f>
        <v>13246.5</v>
      </c>
      <c r="AV104" s="139">
        <f t="shared" si="15"/>
        <v>34743.43723072976</v>
      </c>
      <c r="AW104" s="132"/>
      <c r="AX104" s="132"/>
      <c r="AY104" s="134">
        <f t="shared" si="25"/>
        <v>31</v>
      </c>
      <c r="AZ104" s="134">
        <f>IF(AY104&lt;Snund!$B$5,Snund!$B$3*Snund!$B$4*$AX$3+Snund!$B$7*$AW$3*AY104/1000,AY104*Snund!$B$8*$AW$3/1000)</f>
        <v>0</v>
      </c>
      <c r="BA104" s="134">
        <f t="shared" si="16"/>
        <v>0</v>
      </c>
      <c r="BB104" s="134">
        <f t="shared" si="17"/>
        <v>0</v>
      </c>
      <c r="BC104" s="134">
        <f t="shared" si="18"/>
        <v>0</v>
      </c>
      <c r="BD104" s="176">
        <f>AA104*0.1*'Dasagirq_10%'!$B$3/1000</f>
        <v>23.489599999999999</v>
      </c>
      <c r="BE104" s="176">
        <f>AI104*0.1*'Dasagirq_10%'!$B$4/1000</f>
        <v>15.897156666666667</v>
      </c>
      <c r="BF104" s="231">
        <f t="shared" si="19"/>
        <v>39.38675666666667</v>
      </c>
      <c r="BG104" s="234">
        <f t="shared" si="20"/>
        <v>0</v>
      </c>
      <c r="BH104" s="234">
        <f t="shared" si="21"/>
        <v>12424.980122282082</v>
      </c>
      <c r="BI104" s="234">
        <f t="shared" si="22"/>
        <v>14774.249152865013</v>
      </c>
      <c r="BJ104" s="234">
        <f t="shared" si="23"/>
        <v>7583.5947122493371</v>
      </c>
      <c r="BK104" s="237">
        <f t="shared" si="24"/>
        <v>34782.823987396434</v>
      </c>
    </row>
    <row r="105" spans="1:63">
      <c r="A105">
        <v>101</v>
      </c>
      <c r="B105" s="171" t="s">
        <v>198</v>
      </c>
      <c r="C105" s="55" t="s">
        <v>1100</v>
      </c>
      <c r="D105" s="4" t="s">
        <v>1095</v>
      </c>
      <c r="E105" s="4">
        <v>4.666666666666667</v>
      </c>
      <c r="F105" s="2">
        <v>1</v>
      </c>
      <c r="G105" s="2">
        <v>7.666666666666667</v>
      </c>
      <c r="H105" s="2">
        <v>1</v>
      </c>
      <c r="I105" s="2">
        <v>5.333333333333333</v>
      </c>
      <c r="J105" s="2">
        <v>1</v>
      </c>
      <c r="K105" s="2">
        <v>11.333333333333334</v>
      </c>
      <c r="L105" s="2">
        <v>1</v>
      </c>
      <c r="M105" s="2">
        <v>12.666666666666666</v>
      </c>
      <c r="N105" s="2">
        <v>4</v>
      </c>
      <c r="O105" s="2">
        <v>37</v>
      </c>
      <c r="P105" s="2">
        <v>1</v>
      </c>
      <c r="Q105" s="2">
        <v>10.666666666666666</v>
      </c>
      <c r="R105" s="2">
        <v>1</v>
      </c>
      <c r="S105" s="2">
        <v>9.3333333333333339</v>
      </c>
      <c r="T105" s="2">
        <v>1</v>
      </c>
      <c r="U105" s="2">
        <v>7</v>
      </c>
      <c r="V105" s="2">
        <v>1</v>
      </c>
      <c r="W105" s="2">
        <v>7.333333333333333</v>
      </c>
      <c r="X105" s="2">
        <v>0.33333333333333331</v>
      </c>
      <c r="Y105" s="2">
        <v>6.666666666666667</v>
      </c>
      <c r="Z105" s="2">
        <v>4.333333333333333</v>
      </c>
      <c r="AA105" s="2">
        <v>41</v>
      </c>
      <c r="AB105" s="2">
        <v>0.66666666666666663</v>
      </c>
      <c r="AC105" s="2">
        <v>4</v>
      </c>
      <c r="AD105" s="2">
        <v>0.33333333333333331</v>
      </c>
      <c r="AE105" s="2">
        <v>3.6666666666666665</v>
      </c>
      <c r="AF105" s="2">
        <v>0</v>
      </c>
      <c r="AG105" s="2">
        <v>2</v>
      </c>
      <c r="AH105" s="2">
        <v>1</v>
      </c>
      <c r="AI105" s="2">
        <v>9.6666666666666661</v>
      </c>
      <c r="AJ105" s="2">
        <v>9.3333333333333321</v>
      </c>
      <c r="AK105" s="2">
        <v>87.666666666666671</v>
      </c>
      <c r="AL105" s="3" t="str">
        <f t="shared" si="14"/>
        <v>t</v>
      </c>
      <c r="AM105" s="3">
        <f>IF(D105="հ",1,IF(D105="լ",Norms!$B$10,IF(D105="բլ",Norms!$B$11,IF(D105="Մ",Norms!$B$12))))</f>
        <v>1</v>
      </c>
      <c r="AN105" s="224">
        <f>E105*Norms!$E$36/1000</f>
        <v>500.00411094634143</v>
      </c>
      <c r="AO105" s="138">
        <f>AM105*IF(AL105="k",(O105*Norms!$H$40)*Norms!$E$36,0)/1000</f>
        <v>0</v>
      </c>
      <c r="AP105" s="138">
        <f>AM105*IF(AL105="k",(AA105*Norms!$H$41)*Norms!$E$36,0)/1000</f>
        <v>0</v>
      </c>
      <c r="AQ105" s="138">
        <f>AM105*IF(AL105="k",(AI105*Norms!$H$42)*Norms!$E$36,0)/1000</f>
        <v>0</v>
      </c>
      <c r="AR105" s="229">
        <f>AM105*IF(AL105="t",(N105*Norms!$D$44)*Norms!$E$34*12+O105*Norms!$E$35,0)/1000</f>
        <v>7212.4243688234819</v>
      </c>
      <c r="AS105" s="229">
        <f>AM105*IF(AL105="t",(Z105*Norms!$D$50*Norms!$E$34*12+AA105*Norms!$E$35),0)/1000</f>
        <v>10278.878108941986</v>
      </c>
      <c r="AT105" s="229">
        <f>AM105*IF(AL105="t",(AH105*Norms!$D$54)*Norms!$E$34*12+AI105*Norms!$E$35,0)/1000</f>
        <v>2456.8086598318519</v>
      </c>
      <c r="AU105" s="138">
        <f>IF(AK105&lt;=100,Norms!$G$7,IF(AK105&lt;=300,Norms!$H$7,Norms!$I$7))</f>
        <v>13246.5</v>
      </c>
      <c r="AV105" s="139">
        <f t="shared" si="15"/>
        <v>33194.61113759732</v>
      </c>
      <c r="AW105" s="132"/>
      <c r="AX105" s="132"/>
      <c r="AY105" s="134">
        <f t="shared" si="25"/>
        <v>41.666666666666664</v>
      </c>
      <c r="AZ105" s="134">
        <f>IF(AY105&lt;Snund!$B$5,Snund!$B$3*Snund!$B$4*$AX$3+Snund!$B$7*$AW$3*AY105/1000,AY105*Snund!$B$8*$AW$3/1000)</f>
        <v>0</v>
      </c>
      <c r="BA105" s="134">
        <f t="shared" si="16"/>
        <v>0</v>
      </c>
      <c r="BB105" s="134">
        <f t="shared" si="17"/>
        <v>0</v>
      </c>
      <c r="BC105" s="134">
        <f t="shared" si="18"/>
        <v>0</v>
      </c>
      <c r="BD105" s="176">
        <f>AA105*0.1*'Dasagirq_10%'!$B$3/1000</f>
        <v>27.256800000000002</v>
      </c>
      <c r="BE105" s="176">
        <f>AI105*0.1*'Dasagirq_10%'!$B$4/1000</f>
        <v>7.8138566666666662</v>
      </c>
      <c r="BF105" s="231">
        <f t="shared" si="19"/>
        <v>35.070656666666665</v>
      </c>
      <c r="BG105" s="234">
        <f t="shared" si="20"/>
        <v>500.00411094634143</v>
      </c>
      <c r="BH105" s="234">
        <f t="shared" si="21"/>
        <v>12889.495797394911</v>
      </c>
      <c r="BI105" s="234">
        <f t="shared" si="22"/>
        <v>16456.295623227699</v>
      </c>
      <c r="BJ105" s="234">
        <f t="shared" si="23"/>
        <v>3883.8903736413758</v>
      </c>
      <c r="BK105" s="237">
        <f t="shared" si="24"/>
        <v>33229.68179426399</v>
      </c>
    </row>
    <row r="106" spans="1:63">
      <c r="A106">
        <v>102</v>
      </c>
      <c r="B106" s="171" t="s">
        <v>230</v>
      </c>
      <c r="C106" s="55" t="s">
        <v>1100</v>
      </c>
      <c r="D106" s="4" t="s">
        <v>1095</v>
      </c>
      <c r="E106" s="4">
        <v>0</v>
      </c>
      <c r="F106" s="2">
        <v>2</v>
      </c>
      <c r="G106" s="2">
        <v>51.333333333333336</v>
      </c>
      <c r="H106" s="2">
        <v>2</v>
      </c>
      <c r="I106" s="2">
        <v>44.333333333333336</v>
      </c>
      <c r="J106" s="2">
        <v>2</v>
      </c>
      <c r="K106" s="2">
        <v>42.333333333333336</v>
      </c>
      <c r="L106" s="2">
        <v>2</v>
      </c>
      <c r="M106" s="2">
        <v>50.333333333333336</v>
      </c>
      <c r="N106" s="2">
        <v>8</v>
      </c>
      <c r="O106" s="2">
        <v>188.33333333333334</v>
      </c>
      <c r="P106" s="2">
        <v>2</v>
      </c>
      <c r="Q106" s="2">
        <v>42</v>
      </c>
      <c r="R106" s="2">
        <v>2</v>
      </c>
      <c r="S106" s="2">
        <v>41.333333333333336</v>
      </c>
      <c r="T106" s="2">
        <v>1.3333333333333333</v>
      </c>
      <c r="U106" s="2">
        <v>33.333333333333336</v>
      </c>
      <c r="V106" s="2">
        <v>1.6666666666666667</v>
      </c>
      <c r="W106" s="2">
        <v>33.333333333333336</v>
      </c>
      <c r="X106" s="2">
        <v>1.3333333333333333</v>
      </c>
      <c r="Y106" s="2">
        <v>34</v>
      </c>
      <c r="Z106" s="2">
        <v>8.3333333333333339</v>
      </c>
      <c r="AA106" s="2">
        <v>184.00000000000003</v>
      </c>
      <c r="AB106" s="2">
        <v>1</v>
      </c>
      <c r="AC106" s="2">
        <v>33</v>
      </c>
      <c r="AD106" s="2">
        <v>1</v>
      </c>
      <c r="AE106" s="2">
        <v>25.666666666666668</v>
      </c>
      <c r="AF106" s="2">
        <v>1.6666666666666667</v>
      </c>
      <c r="AG106" s="2">
        <v>30</v>
      </c>
      <c r="AH106" s="2">
        <v>3.666666666666667</v>
      </c>
      <c r="AI106" s="2">
        <v>88.666666666666671</v>
      </c>
      <c r="AJ106" s="2">
        <v>20.000000000000004</v>
      </c>
      <c r="AK106" s="2">
        <v>461.00000000000006</v>
      </c>
      <c r="AL106" s="3" t="str">
        <f t="shared" si="14"/>
        <v>k</v>
      </c>
      <c r="AM106" s="3">
        <f>IF(D106="հ",1,IF(D106="լ",Norms!$B$10,IF(D106="բլ",Norms!$B$11,IF(D106="Մ",Norms!$B$12))))</f>
        <v>1</v>
      </c>
      <c r="AN106" s="224">
        <f>E106*Norms!$E$36/1000</f>
        <v>0</v>
      </c>
      <c r="AO106" s="138">
        <f>AM106*IF(AL106="k",(O106*Norms!$H$40)*Norms!$E$36,0)/1000</f>
        <v>20178.737334620208</v>
      </c>
      <c r="AP106" s="138">
        <f>AM106*IF(AL106="k",(AA106*Norms!$H$41)*Norms!$E$36,0)/1000</f>
        <v>26393.21991588944</v>
      </c>
      <c r="AQ106" s="138">
        <f>AM106*IF(AL106="k",(AI106*Norms!$H$42)*Norms!$E$36,0)/1000</f>
        <v>15820.538236963424</v>
      </c>
      <c r="AR106" s="229">
        <f>AM106*IF(AL106="t",(N106*Norms!$D$44)*Norms!$E$34*12+O106*Norms!$E$35,0)/1000</f>
        <v>0</v>
      </c>
      <c r="AS106" s="229">
        <f>AM106*IF(AL106="t",(Z106*Norms!$D$50*Norms!$E$34*12+AA106*Norms!$E$35),0)/1000</f>
        <v>0</v>
      </c>
      <c r="AT106" s="229">
        <f>AM106*IF(AL106="t",(AH106*Norms!$D$54)*Norms!$E$34*12+AI106*Norms!$E$35,0)/1000</f>
        <v>0</v>
      </c>
      <c r="AU106" s="138">
        <f>IF(AK106&lt;=100,Norms!$G$7,IF(AK106&lt;=300,Norms!$H$7,Norms!$I$7))</f>
        <v>21670.5</v>
      </c>
      <c r="AV106" s="139">
        <f t="shared" si="15"/>
        <v>84062.995487473061</v>
      </c>
      <c r="AW106" s="132"/>
      <c r="AX106" s="132"/>
      <c r="AY106" s="134">
        <f t="shared" si="25"/>
        <v>188.33333333333334</v>
      </c>
      <c r="AZ106" s="134">
        <f>IF(AY106&lt;Snund!$B$5,Snund!$B$3*Snund!$B$4*$AX$3+Snund!$B$7*$AW$3*AY106/1000,AY106*Snund!$B$8*$AW$3/1000)</f>
        <v>0</v>
      </c>
      <c r="BA106" s="134">
        <f t="shared" si="16"/>
        <v>0</v>
      </c>
      <c r="BB106" s="134">
        <f t="shared" si="17"/>
        <v>0</v>
      </c>
      <c r="BC106" s="134">
        <f t="shared" si="18"/>
        <v>0</v>
      </c>
      <c r="BD106" s="176">
        <f>AA106*0.1*'Dasagirq_10%'!$B$3/1000</f>
        <v>122.32320000000001</v>
      </c>
      <c r="BE106" s="176">
        <f>AI106*0.1*'Dasagirq_10%'!$B$4/1000</f>
        <v>71.671926666666664</v>
      </c>
      <c r="BF106" s="231">
        <f t="shared" si="19"/>
        <v>193.99512666666669</v>
      </c>
      <c r="BG106" s="234">
        <f t="shared" si="20"/>
        <v>0</v>
      </c>
      <c r="BH106" s="234">
        <f t="shared" si="21"/>
        <v>28846.937334620205</v>
      </c>
      <c r="BI106" s="234">
        <f t="shared" si="22"/>
        <v>35544.918115889435</v>
      </c>
      <c r="BJ106" s="234">
        <f t="shared" si="23"/>
        <v>19865.13516363009</v>
      </c>
      <c r="BK106" s="237">
        <f t="shared" si="24"/>
        <v>84256.990614139737</v>
      </c>
    </row>
    <row r="107" spans="1:63">
      <c r="A107">
        <v>103</v>
      </c>
      <c r="B107" s="171" t="s">
        <v>231</v>
      </c>
      <c r="C107" s="55" t="s">
        <v>1100</v>
      </c>
      <c r="D107" s="4" t="s">
        <v>1095</v>
      </c>
      <c r="E107" s="4">
        <v>0</v>
      </c>
      <c r="F107" s="2">
        <v>1</v>
      </c>
      <c r="G107" s="2">
        <v>7.666666666666667</v>
      </c>
      <c r="H107" s="2">
        <v>1</v>
      </c>
      <c r="I107" s="2">
        <v>5</v>
      </c>
      <c r="J107" s="2">
        <v>0.66666666666666663</v>
      </c>
      <c r="K107" s="2">
        <v>7</v>
      </c>
      <c r="L107" s="2">
        <v>1</v>
      </c>
      <c r="M107" s="2">
        <v>6.666666666666667</v>
      </c>
      <c r="N107" s="2">
        <v>3.6666666666666665</v>
      </c>
      <c r="O107" s="2">
        <v>26.333333333333336</v>
      </c>
      <c r="P107" s="2">
        <v>1</v>
      </c>
      <c r="Q107" s="2">
        <v>6</v>
      </c>
      <c r="R107" s="2">
        <v>0.33333333333333331</v>
      </c>
      <c r="S107" s="2">
        <v>5.333333333333333</v>
      </c>
      <c r="T107" s="2">
        <v>1</v>
      </c>
      <c r="U107" s="2">
        <v>8.3333333333333339</v>
      </c>
      <c r="V107" s="2">
        <v>0.33333333333333331</v>
      </c>
      <c r="W107" s="2">
        <v>3.3333333333333335</v>
      </c>
      <c r="X107" s="2">
        <v>0.66666666666666663</v>
      </c>
      <c r="Y107" s="2">
        <v>4</v>
      </c>
      <c r="Z107" s="2">
        <v>3.333333333333333</v>
      </c>
      <c r="AA107" s="2">
        <v>26.999999999999996</v>
      </c>
      <c r="AB107" s="2">
        <v>1</v>
      </c>
      <c r="AC107" s="2">
        <v>6.666666666666667</v>
      </c>
      <c r="AD107" s="2">
        <v>1</v>
      </c>
      <c r="AE107" s="2">
        <v>5</v>
      </c>
      <c r="AF107" s="2">
        <v>0</v>
      </c>
      <c r="AG107" s="2">
        <v>4.666666666666667</v>
      </c>
      <c r="AH107" s="2">
        <v>2</v>
      </c>
      <c r="AI107" s="2">
        <v>16.333333333333336</v>
      </c>
      <c r="AJ107" s="2">
        <v>9</v>
      </c>
      <c r="AK107" s="2">
        <v>69.666666666666657</v>
      </c>
      <c r="AL107" s="3" t="str">
        <f t="shared" si="14"/>
        <v>t</v>
      </c>
      <c r="AM107" s="3">
        <f>IF(D107="հ",1,IF(D107="լ",Norms!$B$10,IF(D107="բլ",Norms!$B$11,IF(D107="Մ",Norms!$B$12))))</f>
        <v>1</v>
      </c>
      <c r="AN107" s="224">
        <f>E107*Norms!$E$36/1000</f>
        <v>0</v>
      </c>
      <c r="AO107" s="138">
        <f>AM107*IF(AL107="k",(O107*Norms!$H$40)*Norms!$E$36,0)/1000</f>
        <v>0</v>
      </c>
      <c r="AP107" s="138">
        <f>AM107*IF(AL107="k",(AA107*Norms!$H$41)*Norms!$E$36,0)/1000</f>
        <v>0</v>
      </c>
      <c r="AQ107" s="138">
        <f>AM107*IF(AL107="k",(AI107*Norms!$H$42)*Norms!$E$36,0)/1000</f>
        <v>0</v>
      </c>
      <c r="AR107" s="229">
        <f>AM107*IF(AL107="t",(N107*Norms!$D$44)*Norms!$E$34*12+O107*Norms!$E$35,0)/1000</f>
        <v>6502.6386375983666</v>
      </c>
      <c r="AS107" s="229">
        <f>AM107*IF(AL107="t",(Z107*Norms!$D$50*Norms!$E$34*12+AA107*Norms!$E$35),0)/1000</f>
        <v>7841.7445639817524</v>
      </c>
      <c r="AT107" s="229">
        <f>AM107*IF(AL107="t",(AH107*Norms!$D$54)*Norms!$E$34*12+AI107*Norms!$E$35,0)/1000</f>
        <v>4870.5951963930038</v>
      </c>
      <c r="AU107" s="138">
        <f>IF(AK107&lt;=100,Norms!$G$7,IF(AK107&lt;=300,Norms!$H$7,Norms!$I$7))</f>
        <v>13246.5</v>
      </c>
      <c r="AV107" s="139">
        <f t="shared" si="15"/>
        <v>32461.478397973122</v>
      </c>
      <c r="AW107" s="132"/>
      <c r="AX107" s="132"/>
      <c r="AY107" s="134">
        <f t="shared" si="25"/>
        <v>26.333333333333336</v>
      </c>
      <c r="AZ107" s="134">
        <f>IF(AY107&lt;Snund!$B$5,Snund!$B$3*Snund!$B$4*$AX$3+Snund!$B$7*$AW$3*AY107/1000,AY107*Snund!$B$8*$AW$3/1000)</f>
        <v>0</v>
      </c>
      <c r="BA107" s="134">
        <f t="shared" si="16"/>
        <v>0</v>
      </c>
      <c r="BB107" s="134">
        <f t="shared" si="17"/>
        <v>0</v>
      </c>
      <c r="BC107" s="134">
        <f t="shared" si="18"/>
        <v>0</v>
      </c>
      <c r="BD107" s="176">
        <f>AA107*0.1*'Dasagirq_10%'!$B$3/1000</f>
        <v>17.9496</v>
      </c>
      <c r="BE107" s="176">
        <f>AI107*0.1*'Dasagirq_10%'!$B$4/1000</f>
        <v>13.202723333333337</v>
      </c>
      <c r="BF107" s="231">
        <f t="shared" si="19"/>
        <v>31.152323333333335</v>
      </c>
      <c r="BG107" s="234">
        <f t="shared" si="20"/>
        <v>0</v>
      </c>
      <c r="BH107" s="234">
        <f t="shared" si="21"/>
        <v>11899.360859820588</v>
      </c>
      <c r="BI107" s="234">
        <f t="shared" si="22"/>
        <v>12765.805275092862</v>
      </c>
      <c r="BJ107" s="234">
        <f t="shared" si="23"/>
        <v>7827.4645863930036</v>
      </c>
      <c r="BK107" s="237">
        <f t="shared" si="24"/>
        <v>32492.630721306457</v>
      </c>
    </row>
    <row r="108" spans="1:63">
      <c r="A108">
        <v>104</v>
      </c>
      <c r="B108" s="171" t="s">
        <v>232</v>
      </c>
      <c r="C108" s="55" t="s">
        <v>1100</v>
      </c>
      <c r="D108" s="4" t="s">
        <v>1095</v>
      </c>
      <c r="E108" s="4">
        <v>0</v>
      </c>
      <c r="F108" s="2">
        <v>1</v>
      </c>
      <c r="G108" s="2">
        <v>27</v>
      </c>
      <c r="H108" s="2">
        <v>1.6666666666666667</v>
      </c>
      <c r="I108" s="2">
        <v>34.666666666666664</v>
      </c>
      <c r="J108" s="2">
        <v>2</v>
      </c>
      <c r="K108" s="2">
        <v>40.333333333333336</v>
      </c>
      <c r="L108" s="2">
        <v>1.3333333333333333</v>
      </c>
      <c r="M108" s="2">
        <v>34.333333333333336</v>
      </c>
      <c r="N108" s="2">
        <v>6</v>
      </c>
      <c r="O108" s="2">
        <v>136.33333333333334</v>
      </c>
      <c r="P108" s="2">
        <v>1</v>
      </c>
      <c r="Q108" s="2">
        <v>33.666666666666664</v>
      </c>
      <c r="R108" s="2">
        <v>1</v>
      </c>
      <c r="S108" s="2">
        <v>33.666666666666664</v>
      </c>
      <c r="T108" s="2">
        <v>1</v>
      </c>
      <c r="U108" s="2">
        <v>23</v>
      </c>
      <c r="V108" s="2">
        <v>1</v>
      </c>
      <c r="W108" s="2">
        <v>19.333333333333332</v>
      </c>
      <c r="X108" s="2">
        <v>1</v>
      </c>
      <c r="Y108" s="2">
        <v>20</v>
      </c>
      <c r="Z108" s="2">
        <v>5</v>
      </c>
      <c r="AA108" s="2">
        <v>129.66666666666666</v>
      </c>
      <c r="AB108" s="2">
        <v>1</v>
      </c>
      <c r="AC108" s="2">
        <v>20.666666666666668</v>
      </c>
      <c r="AD108" s="2">
        <v>1</v>
      </c>
      <c r="AE108" s="2">
        <v>14.333333333333334</v>
      </c>
      <c r="AF108" s="2">
        <v>1</v>
      </c>
      <c r="AG108" s="2">
        <v>11</v>
      </c>
      <c r="AH108" s="2">
        <v>3</v>
      </c>
      <c r="AI108" s="2">
        <v>46</v>
      </c>
      <c r="AJ108" s="2">
        <v>14</v>
      </c>
      <c r="AK108" s="2">
        <v>312</v>
      </c>
      <c r="AL108" s="3" t="str">
        <f t="shared" si="14"/>
        <v>k</v>
      </c>
      <c r="AM108" s="3">
        <f>IF(D108="հ",1,IF(D108="լ",Norms!$B$10,IF(D108="բլ",Norms!$B$11,IF(D108="Մ",Norms!$B$12))))</f>
        <v>1</v>
      </c>
      <c r="AN108" s="224">
        <f>E108*Norms!$E$36/1000</f>
        <v>0</v>
      </c>
      <c r="AO108" s="138">
        <f>AM108*IF(AL108="k",(O108*Norms!$H$40)*Norms!$E$36,0)/1000</f>
        <v>14607.262955503833</v>
      </c>
      <c r="AP108" s="138">
        <f>AM108*IF(AL108="k",(AA108*Norms!$H$41)*Norms!$E$36,0)/1000</f>
        <v>18599.569832030778</v>
      </c>
      <c r="AQ108" s="138">
        <f>AM108*IF(AL108="k",(AI108*Norms!$H$42)*Norms!$E$36,0)/1000</f>
        <v>8207.6476567704976</v>
      </c>
      <c r="AR108" s="229">
        <f>AM108*IF(AL108="t",(N108*Norms!$D$44)*Norms!$E$34*12+O108*Norms!$E$35,0)/1000</f>
        <v>0</v>
      </c>
      <c r="AS108" s="229">
        <f>AM108*IF(AL108="t",(Z108*Norms!$D$50*Norms!$E$34*12+AA108*Norms!$E$35),0)/1000</f>
        <v>0</v>
      </c>
      <c r="AT108" s="229">
        <f>AM108*IF(AL108="t",(AH108*Norms!$D$54)*Norms!$E$34*12+AI108*Norms!$E$35,0)/1000</f>
        <v>0</v>
      </c>
      <c r="AU108" s="138">
        <f>IF(AK108&lt;=100,Norms!$G$7,IF(AK108&lt;=300,Norms!$H$7,Norms!$I$7))</f>
        <v>21670.5</v>
      </c>
      <c r="AV108" s="139">
        <f t="shared" si="15"/>
        <v>63084.980444305111</v>
      </c>
      <c r="AW108" s="132"/>
      <c r="AX108" s="132"/>
      <c r="AY108" s="134">
        <f t="shared" si="25"/>
        <v>136.33333333333334</v>
      </c>
      <c r="AZ108" s="134">
        <f>IF(AY108&lt;Snund!$B$5,Snund!$B$3*Snund!$B$4*$AX$3+Snund!$B$7*$AW$3*AY108/1000,AY108*Snund!$B$8*$AW$3/1000)</f>
        <v>0</v>
      </c>
      <c r="BA108" s="134">
        <f t="shared" si="16"/>
        <v>0</v>
      </c>
      <c r="BB108" s="134">
        <f t="shared" si="17"/>
        <v>0</v>
      </c>
      <c r="BC108" s="134">
        <f t="shared" si="18"/>
        <v>0</v>
      </c>
      <c r="BD108" s="176">
        <f>AA108*0.1*'Dasagirq_10%'!$B$3/1000</f>
        <v>86.202399999999997</v>
      </c>
      <c r="BE108" s="176">
        <f>AI108*0.1*'Dasagirq_10%'!$B$4/1000</f>
        <v>37.183180000000007</v>
      </c>
      <c r="BF108" s="231">
        <f t="shared" si="19"/>
        <v>123.38558</v>
      </c>
      <c r="BG108" s="234">
        <f t="shared" si="20"/>
        <v>0</v>
      </c>
      <c r="BH108" s="234">
        <f t="shared" si="21"/>
        <v>23894.620098360974</v>
      </c>
      <c r="BI108" s="234">
        <f t="shared" si="22"/>
        <v>26425.236517745063</v>
      </c>
      <c r="BJ108" s="234">
        <f t="shared" si="23"/>
        <v>12888.509408199068</v>
      </c>
      <c r="BK108" s="237">
        <f t="shared" si="24"/>
        <v>63208.366024305105</v>
      </c>
    </row>
    <row r="109" spans="1:63">
      <c r="A109">
        <v>105</v>
      </c>
      <c r="B109" s="171" t="s">
        <v>233</v>
      </c>
      <c r="C109" s="55" t="s">
        <v>1100</v>
      </c>
      <c r="D109" s="4" t="s">
        <v>1095</v>
      </c>
      <c r="E109" s="4">
        <v>0</v>
      </c>
      <c r="F109" s="2">
        <v>1</v>
      </c>
      <c r="G109" s="2">
        <v>8</v>
      </c>
      <c r="H109" s="2">
        <v>1</v>
      </c>
      <c r="I109" s="2">
        <v>4.666666666666667</v>
      </c>
      <c r="J109" s="2">
        <v>0.33333333333333331</v>
      </c>
      <c r="K109" s="2">
        <v>3.6666666666666665</v>
      </c>
      <c r="L109" s="2">
        <v>0.66666666666666663</v>
      </c>
      <c r="M109" s="2">
        <v>6</v>
      </c>
      <c r="N109" s="2">
        <v>3</v>
      </c>
      <c r="O109" s="2">
        <v>22.333333333333336</v>
      </c>
      <c r="P109" s="2">
        <v>0.33333333333333331</v>
      </c>
      <c r="Q109" s="2">
        <v>5.666666666666667</v>
      </c>
      <c r="R109" s="2">
        <v>0.66666666666666663</v>
      </c>
      <c r="S109" s="2">
        <v>5</v>
      </c>
      <c r="T109" s="2">
        <v>1</v>
      </c>
      <c r="U109" s="2">
        <v>8.3333333333333339</v>
      </c>
      <c r="V109" s="2">
        <v>1</v>
      </c>
      <c r="W109" s="2">
        <v>10.666666666666666</v>
      </c>
      <c r="X109" s="2">
        <v>1</v>
      </c>
      <c r="Y109" s="2">
        <v>9.6666666666666661</v>
      </c>
      <c r="Z109" s="2">
        <v>4</v>
      </c>
      <c r="AA109" s="2">
        <v>39.333333333333329</v>
      </c>
      <c r="AB109" s="2">
        <v>1</v>
      </c>
      <c r="AC109" s="2">
        <v>9</v>
      </c>
      <c r="AD109" s="2">
        <v>1</v>
      </c>
      <c r="AE109" s="2">
        <v>9</v>
      </c>
      <c r="AF109" s="2">
        <v>1</v>
      </c>
      <c r="AG109" s="2">
        <v>9</v>
      </c>
      <c r="AH109" s="2">
        <v>3</v>
      </c>
      <c r="AI109" s="2">
        <v>27</v>
      </c>
      <c r="AJ109" s="2">
        <v>10</v>
      </c>
      <c r="AK109" s="2">
        <v>88.666666666666657</v>
      </c>
      <c r="AL109" s="3" t="str">
        <f t="shared" si="14"/>
        <v>t</v>
      </c>
      <c r="AM109" s="3">
        <f>IF(D109="հ",1,IF(D109="լ",Norms!$B$10,IF(D109="բլ",Norms!$B$11,IF(D109="Մ",Norms!$B$12))))</f>
        <v>1</v>
      </c>
      <c r="AN109" s="224">
        <f>E109*Norms!$E$36/1000</f>
        <v>0</v>
      </c>
      <c r="AO109" s="138">
        <f>AM109*IF(AL109="k",(O109*Norms!$H$40)*Norms!$E$36,0)/1000</f>
        <v>0</v>
      </c>
      <c r="AP109" s="138">
        <f>AM109*IF(AL109="k",(AA109*Norms!$H$41)*Norms!$E$36,0)/1000</f>
        <v>0</v>
      </c>
      <c r="AQ109" s="138">
        <f>AM109*IF(AL109="k",(AI109*Norms!$H$42)*Norms!$E$36,0)/1000</f>
        <v>0</v>
      </c>
      <c r="AR109" s="229">
        <f>AM109*IF(AL109="t",(N109*Norms!$D$44)*Norms!$E$34*12+O109*Norms!$E$35,0)/1000</f>
        <v>5331.6394429344036</v>
      </c>
      <c r="AS109" s="229">
        <f>AM109*IF(AL109="t",(Z109*Norms!$D$50*Norms!$E$34*12+AA109*Norms!$E$35),0)/1000</f>
        <v>9509.5223838926104</v>
      </c>
      <c r="AT109" s="229">
        <f>AM109*IF(AL109="t",(AH109*Norms!$D$54)*Norms!$E$34*12+AI109*Norms!$E$35,0)/1000</f>
        <v>7341.7445639817543</v>
      </c>
      <c r="AU109" s="138">
        <f>IF(AK109&lt;=100,Norms!$G$7,IF(AK109&lt;=300,Norms!$H$7,Norms!$I$7))</f>
        <v>13246.5</v>
      </c>
      <c r="AV109" s="139">
        <f t="shared" si="15"/>
        <v>35429.40639080877</v>
      </c>
      <c r="AW109" s="132"/>
      <c r="AX109" s="132"/>
      <c r="AY109" s="134">
        <f t="shared" si="25"/>
        <v>22.333333333333336</v>
      </c>
      <c r="AZ109" s="134">
        <f>IF(AY109&lt;Snund!$B$5,Snund!$B$3*Snund!$B$4*$AX$3+Snund!$B$7*$AW$3*AY109/1000,AY109*Snund!$B$8*$AW$3/1000)</f>
        <v>0</v>
      </c>
      <c r="BA109" s="134">
        <f t="shared" si="16"/>
        <v>0</v>
      </c>
      <c r="BB109" s="134">
        <f t="shared" si="17"/>
        <v>0</v>
      </c>
      <c r="BC109" s="134">
        <f t="shared" si="18"/>
        <v>0</v>
      </c>
      <c r="BD109" s="176">
        <f>AA109*0.1*'Dasagirq_10%'!$B$3/1000</f>
        <v>26.148799999999998</v>
      </c>
      <c r="BE109" s="176">
        <f>AI109*0.1*'Dasagirq_10%'!$B$4/1000</f>
        <v>21.824910000000003</v>
      </c>
      <c r="BF109" s="231">
        <f t="shared" si="19"/>
        <v>47.973709999999997</v>
      </c>
      <c r="BG109" s="234">
        <f t="shared" si="20"/>
        <v>0</v>
      </c>
      <c r="BH109" s="234">
        <f t="shared" si="21"/>
        <v>9305.5894429344044</v>
      </c>
      <c r="BI109" s="234">
        <f t="shared" si="22"/>
        <v>14834.271183892612</v>
      </c>
      <c r="BJ109" s="234">
        <f t="shared" si="23"/>
        <v>11337.519473981754</v>
      </c>
      <c r="BK109" s="237">
        <f t="shared" si="24"/>
        <v>35477.380100808768</v>
      </c>
    </row>
    <row r="110" spans="1:63">
      <c r="A110">
        <v>106</v>
      </c>
      <c r="B110" s="171" t="s">
        <v>234</v>
      </c>
      <c r="C110" s="55" t="s">
        <v>1100</v>
      </c>
      <c r="D110" s="4" t="s">
        <v>1095</v>
      </c>
      <c r="E110" s="4">
        <v>0</v>
      </c>
      <c r="F110" s="2">
        <v>2</v>
      </c>
      <c r="G110" s="2">
        <v>52.666666666666664</v>
      </c>
      <c r="H110" s="2">
        <v>2</v>
      </c>
      <c r="I110" s="2">
        <v>54.333333333333336</v>
      </c>
      <c r="J110" s="2">
        <v>2</v>
      </c>
      <c r="K110" s="2">
        <v>56</v>
      </c>
      <c r="L110" s="2">
        <v>2</v>
      </c>
      <c r="M110" s="2">
        <v>48</v>
      </c>
      <c r="N110" s="2">
        <v>8</v>
      </c>
      <c r="O110" s="2">
        <v>211</v>
      </c>
      <c r="P110" s="2">
        <v>2</v>
      </c>
      <c r="Q110" s="2">
        <v>45.333333333333336</v>
      </c>
      <c r="R110" s="2">
        <v>2</v>
      </c>
      <c r="S110" s="2">
        <v>50</v>
      </c>
      <c r="T110" s="2">
        <v>2</v>
      </c>
      <c r="U110" s="2">
        <v>44</v>
      </c>
      <c r="V110" s="2">
        <v>2</v>
      </c>
      <c r="W110" s="2">
        <v>38.666666666666664</v>
      </c>
      <c r="X110" s="2">
        <v>2</v>
      </c>
      <c r="Y110" s="2">
        <v>38.666666666666664</v>
      </c>
      <c r="Z110" s="2">
        <v>10</v>
      </c>
      <c r="AA110" s="2">
        <v>216.66666666666666</v>
      </c>
      <c r="AB110" s="2">
        <v>2</v>
      </c>
      <c r="AC110" s="2">
        <v>38.333333333333336</v>
      </c>
      <c r="AD110" s="2">
        <v>2</v>
      </c>
      <c r="AE110" s="2">
        <v>35.333333333333336</v>
      </c>
      <c r="AF110" s="2">
        <v>1.3333333333333333</v>
      </c>
      <c r="AG110" s="2">
        <v>30</v>
      </c>
      <c r="AH110" s="2">
        <v>5.333333333333333</v>
      </c>
      <c r="AI110" s="2">
        <v>103.66666666666667</v>
      </c>
      <c r="AJ110" s="2">
        <v>23.333333333333332</v>
      </c>
      <c r="AK110" s="2">
        <v>531.33333333333326</v>
      </c>
      <c r="AL110" s="3" t="str">
        <f t="shared" si="14"/>
        <v>k</v>
      </c>
      <c r="AM110" s="3">
        <f>IF(D110="հ",1,IF(D110="լ",Norms!$B$10,IF(D110="բլ",Norms!$B$11,IF(D110="Մ",Norms!$B$12))))</f>
        <v>1</v>
      </c>
      <c r="AN110" s="224">
        <f>E110*Norms!$E$36/1000</f>
        <v>0</v>
      </c>
      <c r="AO110" s="138">
        <f>AM110*IF(AL110="k",(O110*Norms!$H$40)*Norms!$E$36,0)/1000</f>
        <v>22607.328730645291</v>
      </c>
      <c r="AP110" s="138">
        <f>AM110*IF(AL110="k",(AA110*Norms!$H$41)*Norms!$E$36,0)/1000</f>
        <v>31078.972727043722</v>
      </c>
      <c r="AQ110" s="138">
        <f>AM110*IF(AL110="k",(AI110*Norms!$H$42)*Norms!$E$36,0)/1000</f>
        <v>18496.945081562499</v>
      </c>
      <c r="AR110" s="229">
        <f>AM110*IF(AL110="t",(N110*Norms!$D$44)*Norms!$E$34*12+O110*Norms!$E$35,0)/1000</f>
        <v>0</v>
      </c>
      <c r="AS110" s="229">
        <f>AM110*IF(AL110="t",(Z110*Norms!$D$50*Norms!$E$34*12+AA110*Norms!$E$35),0)/1000</f>
        <v>0</v>
      </c>
      <c r="AT110" s="229">
        <f>AM110*IF(AL110="t",(AH110*Norms!$D$54)*Norms!$E$34*12+AI110*Norms!$E$35,0)/1000</f>
        <v>0</v>
      </c>
      <c r="AU110" s="138">
        <f>IF(AK110&lt;=100,Norms!$G$7,IF(AK110&lt;=300,Norms!$H$7,Norms!$I$7))</f>
        <v>21670.5</v>
      </c>
      <c r="AV110" s="139">
        <f t="shared" si="15"/>
        <v>93853.746539251515</v>
      </c>
      <c r="AW110" s="132"/>
      <c r="AX110" s="132"/>
      <c r="AY110" s="134">
        <f t="shared" si="25"/>
        <v>211</v>
      </c>
      <c r="AZ110" s="134">
        <f>IF(AY110&lt;Snund!$B$5,Snund!$B$3*Snund!$B$4*$AX$3+Snund!$B$7*$AW$3*AY110/1000,AY110*Snund!$B$8*$AW$3/1000)</f>
        <v>0</v>
      </c>
      <c r="BA110" s="134">
        <f t="shared" si="16"/>
        <v>0</v>
      </c>
      <c r="BB110" s="134">
        <f t="shared" si="17"/>
        <v>0</v>
      </c>
      <c r="BC110" s="134">
        <f t="shared" si="18"/>
        <v>0</v>
      </c>
      <c r="BD110" s="176">
        <f>AA110*0.1*'Dasagirq_10%'!$B$3/1000</f>
        <v>144.04</v>
      </c>
      <c r="BE110" s="176">
        <f>AI110*0.1*'Dasagirq_10%'!$B$4/1000</f>
        <v>83.796876666666677</v>
      </c>
      <c r="BF110" s="231">
        <f t="shared" si="19"/>
        <v>227.83687666666668</v>
      </c>
      <c r="BG110" s="234">
        <f t="shared" si="20"/>
        <v>0</v>
      </c>
      <c r="BH110" s="234">
        <f t="shared" si="21"/>
        <v>30037.214444931007</v>
      </c>
      <c r="BI110" s="234">
        <f t="shared" si="22"/>
        <v>40510.369869900867</v>
      </c>
      <c r="BJ110" s="234">
        <f t="shared" si="23"/>
        <v>23533.999101086309</v>
      </c>
      <c r="BK110" s="237">
        <f t="shared" si="24"/>
        <v>94081.583415918198</v>
      </c>
    </row>
    <row r="111" spans="1:63">
      <c r="A111">
        <v>107</v>
      </c>
      <c r="B111" s="171" t="s">
        <v>235</v>
      </c>
      <c r="C111" s="55" t="s">
        <v>1100</v>
      </c>
      <c r="D111" s="4" t="s">
        <v>1095</v>
      </c>
      <c r="E111" s="4">
        <v>0</v>
      </c>
      <c r="F111" s="2">
        <v>1</v>
      </c>
      <c r="G111" s="2">
        <v>16.666666666666668</v>
      </c>
      <c r="H111" s="2">
        <v>1</v>
      </c>
      <c r="I111" s="2">
        <v>15.666666666666666</v>
      </c>
      <c r="J111" s="2">
        <v>1</v>
      </c>
      <c r="K111" s="2">
        <v>11.333333333333334</v>
      </c>
      <c r="L111" s="2">
        <v>1</v>
      </c>
      <c r="M111" s="2">
        <v>14.666666666666666</v>
      </c>
      <c r="N111" s="2">
        <v>4</v>
      </c>
      <c r="O111" s="2">
        <v>58.333333333333336</v>
      </c>
      <c r="P111" s="2">
        <v>1</v>
      </c>
      <c r="Q111" s="2">
        <v>21.666666666666668</v>
      </c>
      <c r="R111" s="2">
        <v>1</v>
      </c>
      <c r="S111" s="2">
        <v>20</v>
      </c>
      <c r="T111" s="2">
        <v>1</v>
      </c>
      <c r="U111" s="2">
        <v>14</v>
      </c>
      <c r="V111" s="2">
        <v>1</v>
      </c>
      <c r="W111" s="2">
        <v>12.666666666666666</v>
      </c>
      <c r="X111" s="2">
        <v>1</v>
      </c>
      <c r="Y111" s="2">
        <v>13</v>
      </c>
      <c r="Z111" s="2">
        <v>5</v>
      </c>
      <c r="AA111" s="2">
        <v>81.333333333333343</v>
      </c>
      <c r="AB111" s="2">
        <v>1</v>
      </c>
      <c r="AC111" s="2">
        <v>14.333333333333334</v>
      </c>
      <c r="AD111" s="2">
        <v>1</v>
      </c>
      <c r="AE111" s="2">
        <v>10.333333333333334</v>
      </c>
      <c r="AF111" s="2">
        <v>1</v>
      </c>
      <c r="AG111" s="2">
        <v>8</v>
      </c>
      <c r="AH111" s="2">
        <v>3</v>
      </c>
      <c r="AI111" s="2">
        <v>32.666666666666671</v>
      </c>
      <c r="AJ111" s="2">
        <v>12</v>
      </c>
      <c r="AK111" s="2">
        <v>172.33333333333337</v>
      </c>
      <c r="AL111" s="3" t="str">
        <f t="shared" si="14"/>
        <v>t</v>
      </c>
      <c r="AM111" s="3">
        <f>IF(D111="հ",1,IF(D111="լ",Norms!$B$10,IF(D111="բլ",Norms!$B$11,IF(D111="Մ",Norms!$B$12))))</f>
        <v>1</v>
      </c>
      <c r="AN111" s="224">
        <f>E111*Norms!$E$36/1000</f>
        <v>0</v>
      </c>
      <c r="AO111" s="138">
        <f>AM111*IF(AL111="k",(O111*Norms!$H$40)*Norms!$E$36,0)/1000</f>
        <v>0</v>
      </c>
      <c r="AP111" s="138">
        <f>AM111*IF(AL111="k",(AA111*Norms!$H$41)*Norms!$E$36,0)/1000</f>
        <v>0</v>
      </c>
      <c r="AQ111" s="138">
        <f>AM111*IF(AL111="k",(AI111*Norms!$H$42)*Norms!$E$36,0)/1000</f>
        <v>0</v>
      </c>
      <c r="AR111" s="229">
        <f>AM111*IF(AL111="t",(N111*Norms!$D$44)*Norms!$E$34*12+O111*Norms!$E$35,0)/1000</f>
        <v>7518.3594676373486</v>
      </c>
      <c r="AS111" s="229">
        <f>AM111*IF(AL111="t",(Z111*Norms!$D$50*Norms!$E$34*12+AA111*Norms!$E$35),0)/1000</f>
        <v>12348.195746046047</v>
      </c>
      <c r="AT111" s="229">
        <f>AM111*IF(AL111="t",(AH111*Norms!$D$54)*Norms!$E$34*12+AI111*Norms!$E$35,0)/1000</f>
        <v>7423.0085746041877</v>
      </c>
      <c r="AU111" s="138">
        <f>IF(AK111&lt;=100,Norms!$G$7,IF(AK111&lt;=300,Norms!$H$7,Norms!$I$7))</f>
        <v>16738.5</v>
      </c>
      <c r="AV111" s="139">
        <f t="shared" si="15"/>
        <v>44028.063788287582</v>
      </c>
      <c r="AW111" s="132"/>
      <c r="AX111" s="132"/>
      <c r="AY111" s="134">
        <f t="shared" si="25"/>
        <v>58.333333333333336</v>
      </c>
      <c r="AZ111" s="134">
        <f>IF(AY111&lt;Snund!$B$5,Snund!$B$3*Snund!$B$4*$AX$3+Snund!$B$7*$AW$3*AY111/1000,AY111*Snund!$B$8*$AW$3/1000)</f>
        <v>0</v>
      </c>
      <c r="BA111" s="134">
        <f t="shared" si="16"/>
        <v>0</v>
      </c>
      <c r="BB111" s="134">
        <f t="shared" si="17"/>
        <v>0</v>
      </c>
      <c r="BC111" s="134">
        <f t="shared" si="18"/>
        <v>0</v>
      </c>
      <c r="BD111" s="176">
        <f>AA111*0.1*'Dasagirq_10%'!$B$3/1000</f>
        <v>54.070400000000006</v>
      </c>
      <c r="BE111" s="176">
        <f>AI111*0.1*'Dasagirq_10%'!$B$4/1000</f>
        <v>26.405446666666673</v>
      </c>
      <c r="BF111" s="231">
        <f t="shared" si="19"/>
        <v>80.475846666666683</v>
      </c>
      <c r="BG111" s="234">
        <f t="shared" si="20"/>
        <v>0</v>
      </c>
      <c r="BH111" s="234">
        <f t="shared" si="21"/>
        <v>13097.859467637349</v>
      </c>
      <c r="BI111" s="234">
        <f t="shared" si="22"/>
        <v>19376.641146046048</v>
      </c>
      <c r="BJ111" s="234">
        <f t="shared" si="23"/>
        <v>11634.039021270855</v>
      </c>
      <c r="BK111" s="237">
        <f t="shared" si="24"/>
        <v>44108.539634954257</v>
      </c>
    </row>
    <row r="112" spans="1:63">
      <c r="A112">
        <v>108</v>
      </c>
      <c r="B112" s="171" t="s">
        <v>236</v>
      </c>
      <c r="C112" s="55" t="s">
        <v>1100</v>
      </c>
      <c r="D112" s="4" t="s">
        <v>1095</v>
      </c>
      <c r="E112" s="4">
        <v>21</v>
      </c>
      <c r="F112" s="2">
        <v>1</v>
      </c>
      <c r="G112" s="2">
        <v>22</v>
      </c>
      <c r="H112" s="2">
        <v>1</v>
      </c>
      <c r="I112" s="2">
        <v>23.666666666666668</v>
      </c>
      <c r="J112" s="2">
        <v>1</v>
      </c>
      <c r="K112" s="2">
        <v>18</v>
      </c>
      <c r="L112" s="2">
        <v>1</v>
      </c>
      <c r="M112" s="2">
        <v>20.333333333333332</v>
      </c>
      <c r="N112" s="2">
        <v>4</v>
      </c>
      <c r="O112" s="2">
        <v>84</v>
      </c>
      <c r="P112" s="2">
        <v>1</v>
      </c>
      <c r="Q112" s="2">
        <v>16.333333333333332</v>
      </c>
      <c r="R112" s="2">
        <v>1</v>
      </c>
      <c r="S112" s="2">
        <v>18.333333333333332</v>
      </c>
      <c r="T112" s="2">
        <v>1</v>
      </c>
      <c r="U112" s="2">
        <v>15.666666666666666</v>
      </c>
      <c r="V112" s="2">
        <v>1</v>
      </c>
      <c r="W112" s="2">
        <v>17.666666666666668</v>
      </c>
      <c r="X112" s="2">
        <v>1</v>
      </c>
      <c r="Y112" s="2">
        <v>14</v>
      </c>
      <c r="Z112" s="2">
        <v>5</v>
      </c>
      <c r="AA112" s="2">
        <v>82</v>
      </c>
      <c r="AB112" s="2">
        <v>1</v>
      </c>
      <c r="AC112" s="2">
        <v>10.333333333333334</v>
      </c>
      <c r="AD112" s="2">
        <v>0.33333333333333331</v>
      </c>
      <c r="AE112" s="2">
        <v>7.333333333333333</v>
      </c>
      <c r="AF112" s="2">
        <v>0.66666666666666663</v>
      </c>
      <c r="AG112" s="2">
        <v>6.666666666666667</v>
      </c>
      <c r="AH112" s="2">
        <v>2</v>
      </c>
      <c r="AI112" s="2">
        <v>24.333333333333336</v>
      </c>
      <c r="AJ112" s="2">
        <v>11</v>
      </c>
      <c r="AK112" s="2">
        <v>190.33333333333334</v>
      </c>
      <c r="AL112" s="3" t="str">
        <f t="shared" si="14"/>
        <v>t</v>
      </c>
      <c r="AM112" s="3">
        <f>IF(D112="հ",1,IF(D112="լ",Norms!$B$10,IF(D112="բլ",Norms!$B$11,IF(D112="Մ",Norms!$B$12))))</f>
        <v>1</v>
      </c>
      <c r="AN112" s="224">
        <f>E112*Norms!$E$36/1000</f>
        <v>2250.0184992585364</v>
      </c>
      <c r="AO112" s="138">
        <f>AM112*IF(AL112="k",(O112*Norms!$H$40)*Norms!$E$36,0)/1000</f>
        <v>0</v>
      </c>
      <c r="AP112" s="138">
        <f>AM112*IF(AL112="k",(AA112*Norms!$H$41)*Norms!$E$36,0)/1000</f>
        <v>0</v>
      </c>
      <c r="AQ112" s="138">
        <f>AM112*IF(AL112="k",(AI112*Norms!$H$42)*Norms!$E$36,0)/1000</f>
        <v>0</v>
      </c>
      <c r="AR112" s="229">
        <f>AM112*IF(AL112="t",(N112*Norms!$D$44)*Norms!$E$34*12+O112*Norms!$E$35,0)/1000</f>
        <v>7886.4376333977825</v>
      </c>
      <c r="AS112" s="229">
        <f>AM112*IF(AL112="t",(Z112*Norms!$D$50*Norms!$E$34*12+AA112*Norms!$E$35),0)/1000</f>
        <v>12357.75621788398</v>
      </c>
      <c r="AT112" s="229">
        <f>AM112*IF(AL112="t",(AH112*Norms!$D$54)*Norms!$E$34*12+AI112*Norms!$E$35,0)/1000</f>
        <v>4985.3208584482036</v>
      </c>
      <c r="AU112" s="138">
        <f>IF(AK112&lt;=100,Norms!$G$7,IF(AK112&lt;=300,Norms!$H$7,Norms!$I$7))</f>
        <v>16738.5</v>
      </c>
      <c r="AV112" s="139">
        <f t="shared" si="15"/>
        <v>41968.014709729963</v>
      </c>
      <c r="AW112" s="132"/>
      <c r="AX112" s="132"/>
      <c r="AY112" s="134">
        <f t="shared" si="25"/>
        <v>105</v>
      </c>
      <c r="AZ112" s="134">
        <f>IF(AY112&lt;Snund!$B$5,Snund!$B$3*Snund!$B$4*$AX$3+Snund!$B$7*$AW$3*AY112/1000,AY112*Snund!$B$8*$AW$3/1000)</f>
        <v>0</v>
      </c>
      <c r="BA112" s="134">
        <f t="shared" si="16"/>
        <v>0</v>
      </c>
      <c r="BB112" s="134">
        <f t="shared" si="17"/>
        <v>0</v>
      </c>
      <c r="BC112" s="134">
        <f t="shared" si="18"/>
        <v>0</v>
      </c>
      <c r="BD112" s="176">
        <f>AA112*0.1*'Dasagirq_10%'!$B$3/1000</f>
        <v>54.513600000000004</v>
      </c>
      <c r="BE112" s="176">
        <f>AI112*0.1*'Dasagirq_10%'!$B$4/1000</f>
        <v>19.669363333333333</v>
      </c>
      <c r="BF112" s="231">
        <f t="shared" si="19"/>
        <v>74.182963333333333</v>
      </c>
      <c r="BG112" s="234">
        <f t="shared" si="20"/>
        <v>2250.0184992585364</v>
      </c>
      <c r="BH112" s="234">
        <f t="shared" si="21"/>
        <v>13973.164906125055</v>
      </c>
      <c r="BI112" s="234">
        <f t="shared" si="22"/>
        <v>20020.67890879307</v>
      </c>
      <c r="BJ112" s="234">
        <f t="shared" si="23"/>
        <v>8048.353858145173</v>
      </c>
      <c r="BK112" s="237">
        <f t="shared" si="24"/>
        <v>42042.197673063296</v>
      </c>
    </row>
    <row r="113" spans="1:63">
      <c r="A113">
        <v>109</v>
      </c>
      <c r="B113" s="171" t="s">
        <v>237</v>
      </c>
      <c r="C113" s="154" t="s">
        <v>1099</v>
      </c>
      <c r="D113" s="4" t="s">
        <v>1095</v>
      </c>
      <c r="E113" s="4">
        <v>0</v>
      </c>
      <c r="F113" s="2">
        <v>1</v>
      </c>
      <c r="G113" s="2">
        <v>6</v>
      </c>
      <c r="H113" s="2">
        <v>0.33333333333333331</v>
      </c>
      <c r="I113" s="2">
        <v>4.666666666666667</v>
      </c>
      <c r="J113" s="2">
        <v>0.33333333333333331</v>
      </c>
      <c r="K113" s="2">
        <v>4</v>
      </c>
      <c r="L113" s="2">
        <v>0.66666666666666663</v>
      </c>
      <c r="M113" s="2">
        <v>4</v>
      </c>
      <c r="N113" s="2">
        <v>2.333333333333333</v>
      </c>
      <c r="O113" s="2">
        <v>18.666666666666668</v>
      </c>
      <c r="P113" s="2">
        <v>0.33333333333333331</v>
      </c>
      <c r="Q113" s="2">
        <v>3.3333333333333335</v>
      </c>
      <c r="R113" s="2">
        <v>0</v>
      </c>
      <c r="S113" s="2">
        <v>1.6666666666666667</v>
      </c>
      <c r="T113" s="2">
        <v>0.66666666666666663</v>
      </c>
      <c r="U113" s="2">
        <v>1.6666666666666667</v>
      </c>
      <c r="V113" s="2">
        <v>0.33333333333333331</v>
      </c>
      <c r="W113" s="2">
        <v>0.66666666666666663</v>
      </c>
      <c r="X113" s="2">
        <v>0</v>
      </c>
      <c r="Y113" s="2">
        <v>0.66666666666666663</v>
      </c>
      <c r="Z113" s="2">
        <v>1.3333333333333333</v>
      </c>
      <c r="AA113" s="2">
        <v>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3.6666666666666661</v>
      </c>
      <c r="AK113" s="2">
        <v>26.666666666666668</v>
      </c>
      <c r="AL113" s="3" t="str">
        <f t="shared" si="14"/>
        <v>t</v>
      </c>
      <c r="AM113" s="3">
        <f>IF(D113="հ",1,IF(D113="լ",Norms!$B$10,IF(D113="բլ",Norms!$B$11,IF(D113="Մ",Norms!$B$12))))</f>
        <v>1</v>
      </c>
      <c r="AN113" s="224">
        <f>E113*Norms!$E$36/1000</f>
        <v>0</v>
      </c>
      <c r="AO113" s="138">
        <f>AM113*IF(AL113="k",(O113*Norms!$H$40)*Norms!$E$36,0)/1000</f>
        <v>0</v>
      </c>
      <c r="AP113" s="138">
        <f>AM113*IF(AL113="k",(AA113*Norms!$H$41)*Norms!$E$36,0)/1000</f>
        <v>0</v>
      </c>
      <c r="AQ113" s="138">
        <f>AM113*IF(AL113="k",(AI113*Norms!$H$42)*Norms!$E$36,0)/1000</f>
        <v>0</v>
      </c>
      <c r="AR113" s="229">
        <f>AM113*IF(AL113="t",(N113*Norms!$D$44)*Norms!$E$34*12+O113*Norms!$E$35,0)/1000</f>
        <v>4165.4204841894052</v>
      </c>
      <c r="AS113" s="229">
        <f>AM113*IF(AL113="t",(Z113*Norms!$D$50*Norms!$E$34*12+AA113*Norms!$E$35),0)/1000</f>
        <v>3096.5438438733818</v>
      </c>
      <c r="AT113" s="229">
        <f>AM113*IF(AL113="t",(AH113*Norms!$D$54)*Norms!$E$34*12+AI113*Norms!$E$35,0)/1000</f>
        <v>0</v>
      </c>
      <c r="AU113" s="138">
        <f>IF(AK113&lt;=100,Norms!$G$7,IF(AK113&lt;=300,Norms!$H$7,Norms!$I$7))</f>
        <v>13246.5</v>
      </c>
      <c r="AV113" s="139">
        <f t="shared" si="15"/>
        <v>20508.464328062786</v>
      </c>
      <c r="AW113" s="132"/>
      <c r="AX113" s="132"/>
      <c r="AY113" s="134">
        <f t="shared" si="25"/>
        <v>18.666666666666668</v>
      </c>
      <c r="AZ113" s="134">
        <f>IF(AY113&lt;Snund!$B$5,Snund!$B$3*Snund!$B$4*$AX$3+Snund!$B$7*$AW$3*AY113/1000,AY113*Snund!$B$8*$AW$3/1000)</f>
        <v>0</v>
      </c>
      <c r="BA113" s="134">
        <f t="shared" si="16"/>
        <v>0</v>
      </c>
      <c r="BB113" s="134">
        <f t="shared" si="17"/>
        <v>0</v>
      </c>
      <c r="BC113" s="134">
        <f t="shared" si="18"/>
        <v>0</v>
      </c>
      <c r="BD113" s="176">
        <f>AA113*0.1*'Dasagirq_10%'!$B$3/1000</f>
        <v>5.3184000000000005</v>
      </c>
      <c r="BE113" s="176">
        <f>AI113*0.1*'Dasagirq_10%'!$B$4/1000</f>
        <v>0</v>
      </c>
      <c r="BF113" s="231">
        <f t="shared" si="19"/>
        <v>5.3184000000000005</v>
      </c>
      <c r="BG113" s="234">
        <f t="shared" si="20"/>
        <v>0</v>
      </c>
      <c r="BH113" s="234">
        <f t="shared" si="21"/>
        <v>12595.011393280314</v>
      </c>
      <c r="BI113" s="234">
        <f t="shared" si="22"/>
        <v>7918.7713347824738</v>
      </c>
      <c r="BJ113" s="234">
        <f t="shared" si="23"/>
        <v>0</v>
      </c>
      <c r="BK113" s="237">
        <f t="shared" si="24"/>
        <v>20513.78272806279</v>
      </c>
    </row>
    <row r="114" spans="1:63">
      <c r="A114">
        <v>110</v>
      </c>
      <c r="B114" s="171" t="s">
        <v>1387</v>
      </c>
      <c r="C114" s="55" t="s">
        <v>1100</v>
      </c>
      <c r="D114" s="4" t="s">
        <v>1095</v>
      </c>
      <c r="E114" s="4">
        <v>0</v>
      </c>
      <c r="F114" s="2">
        <v>1</v>
      </c>
      <c r="G114" s="2">
        <v>27</v>
      </c>
      <c r="H114" s="2">
        <v>1.6666666666666667</v>
      </c>
      <c r="I114" s="2">
        <v>35.333333333333336</v>
      </c>
      <c r="J114" s="2">
        <v>1.3333333333333333</v>
      </c>
      <c r="K114" s="2">
        <v>34.333333333333336</v>
      </c>
      <c r="L114" s="2">
        <v>1</v>
      </c>
      <c r="M114" s="2">
        <v>31.666666666666668</v>
      </c>
      <c r="N114" s="2">
        <v>5</v>
      </c>
      <c r="O114" s="2">
        <v>128.33333333333334</v>
      </c>
      <c r="P114" s="2">
        <v>1</v>
      </c>
      <c r="Q114" s="2">
        <v>22</v>
      </c>
      <c r="R114" s="2">
        <v>1</v>
      </c>
      <c r="S114" s="2">
        <v>21.666666666666668</v>
      </c>
      <c r="T114" s="2">
        <v>1.6666666666666667</v>
      </c>
      <c r="U114" s="2">
        <v>33.333333333333336</v>
      </c>
      <c r="V114" s="2">
        <v>1.3333333333333333</v>
      </c>
      <c r="W114" s="2">
        <v>29.333333333333332</v>
      </c>
      <c r="X114" s="2">
        <v>1</v>
      </c>
      <c r="Y114" s="2">
        <v>25</v>
      </c>
      <c r="Z114" s="2">
        <v>6</v>
      </c>
      <c r="AA114" s="2">
        <v>131.33333333333331</v>
      </c>
      <c r="AB114" s="2">
        <v>1</v>
      </c>
      <c r="AC114" s="2">
        <v>23.666666666666668</v>
      </c>
      <c r="AD114" s="2">
        <v>1</v>
      </c>
      <c r="AE114" s="2">
        <v>19</v>
      </c>
      <c r="AF114" s="2">
        <v>1</v>
      </c>
      <c r="AG114" s="2">
        <v>15.666666666666666</v>
      </c>
      <c r="AH114" s="2">
        <v>3</v>
      </c>
      <c r="AI114" s="2">
        <v>58.333333333333336</v>
      </c>
      <c r="AJ114" s="2">
        <v>14</v>
      </c>
      <c r="AK114" s="2">
        <v>317.99999999999994</v>
      </c>
      <c r="AL114" s="3" t="str">
        <f t="shared" si="14"/>
        <v>k</v>
      </c>
      <c r="AM114" s="3">
        <f>IF(D114="հ",1,IF(D114="լ",Norms!$B$10,IF(D114="բլ",Norms!$B$11,IF(D114="Մ",Norms!$B$12))))</f>
        <v>1</v>
      </c>
      <c r="AN114" s="224">
        <f>E114*Norms!$E$36/1000</f>
        <v>0</v>
      </c>
      <c r="AO114" s="138">
        <f>AM114*IF(AL114="k",(O114*Norms!$H$40)*Norms!$E$36,0)/1000</f>
        <v>13750.113051024391</v>
      </c>
      <c r="AP114" s="138">
        <f>AM114*IF(AL114="k",(AA114*Norms!$H$41)*Norms!$E$36,0)/1000</f>
        <v>18838.638853008037</v>
      </c>
      <c r="AQ114" s="138">
        <f>AM114*IF(AL114="k",(AI114*Norms!$H$42)*Norms!$E$36,0)/1000</f>
        <v>10408.248840107513</v>
      </c>
      <c r="AR114" s="229">
        <f>AM114*IF(AL114="t",(N114*Norms!$D$44)*Norms!$E$34*12+O114*Norms!$E$35,0)/1000</f>
        <v>0</v>
      </c>
      <c r="AS114" s="229">
        <f>AM114*IF(AL114="t",(Z114*Norms!$D$50*Norms!$E$34*12+AA114*Norms!$E$35),0)/1000</f>
        <v>0</v>
      </c>
      <c r="AT114" s="229">
        <f>AM114*IF(AL114="t",(AH114*Norms!$D$54)*Norms!$E$34*12+AI114*Norms!$E$35,0)/1000</f>
        <v>0</v>
      </c>
      <c r="AU114" s="138">
        <f>IF(AK114&lt;=100,Norms!$G$7,IF(AK114&lt;=300,Norms!$H$7,Norms!$I$7))</f>
        <v>21670.5</v>
      </c>
      <c r="AV114" s="139">
        <f t="shared" si="15"/>
        <v>64667.500744139936</v>
      </c>
      <c r="AW114" s="132"/>
      <c r="AX114" s="132"/>
      <c r="AY114" s="134">
        <f t="shared" si="25"/>
        <v>128.33333333333334</v>
      </c>
      <c r="AZ114" s="134">
        <f>IF(AY114&lt;Snund!$B$5,Snund!$B$3*Snund!$B$4*$AX$3+Snund!$B$7*$AW$3*AY114/1000,AY114*Snund!$B$8*$AW$3/1000)</f>
        <v>0</v>
      </c>
      <c r="BA114" s="134">
        <f t="shared" si="16"/>
        <v>0</v>
      </c>
      <c r="BB114" s="134">
        <f t="shared" si="17"/>
        <v>0</v>
      </c>
      <c r="BC114" s="134">
        <f t="shared" si="18"/>
        <v>0</v>
      </c>
      <c r="BD114" s="176">
        <f>AA114*0.1*'Dasagirq_10%'!$B$3/1000</f>
        <v>87.310399999999987</v>
      </c>
      <c r="BE114" s="176">
        <f>AI114*0.1*'Dasagirq_10%'!$B$4/1000</f>
        <v>47.152583333333332</v>
      </c>
      <c r="BF114" s="231">
        <f t="shared" si="19"/>
        <v>134.46298333333331</v>
      </c>
      <c r="BG114" s="234">
        <f t="shared" si="20"/>
        <v>0</v>
      </c>
      <c r="BH114" s="234">
        <f t="shared" si="21"/>
        <v>21489.577336738676</v>
      </c>
      <c r="BI114" s="234">
        <f t="shared" si="22"/>
        <v>28213.30639586518</v>
      </c>
      <c r="BJ114" s="234">
        <f t="shared" si="23"/>
        <v>15099.079994869418</v>
      </c>
      <c r="BK114" s="237">
        <f t="shared" si="24"/>
        <v>64801.963727473274</v>
      </c>
    </row>
    <row r="115" spans="1:63">
      <c r="A115">
        <v>111</v>
      </c>
      <c r="B115" s="171" t="s">
        <v>238</v>
      </c>
      <c r="C115" s="55" t="s">
        <v>1100</v>
      </c>
      <c r="D115" s="4" t="s">
        <v>1095</v>
      </c>
      <c r="E115" s="4">
        <v>0</v>
      </c>
      <c r="F115" s="2">
        <v>1</v>
      </c>
      <c r="G115" s="2">
        <v>25.333333333333332</v>
      </c>
      <c r="H115" s="2">
        <v>1</v>
      </c>
      <c r="I115" s="2">
        <v>23</v>
      </c>
      <c r="J115" s="2">
        <v>1</v>
      </c>
      <c r="K115" s="2">
        <v>21</v>
      </c>
      <c r="L115" s="2">
        <v>1</v>
      </c>
      <c r="M115" s="2">
        <v>24.666666666666668</v>
      </c>
      <c r="N115" s="2">
        <v>4</v>
      </c>
      <c r="O115" s="2">
        <v>94</v>
      </c>
      <c r="P115" s="2">
        <v>1</v>
      </c>
      <c r="Q115" s="2">
        <v>21.666666666666668</v>
      </c>
      <c r="R115" s="2">
        <v>1</v>
      </c>
      <c r="S115" s="2">
        <v>22.333333333333332</v>
      </c>
      <c r="T115" s="2">
        <v>1</v>
      </c>
      <c r="U115" s="2">
        <v>26</v>
      </c>
      <c r="V115" s="2">
        <v>1</v>
      </c>
      <c r="W115" s="2">
        <v>22.333333333333332</v>
      </c>
      <c r="X115" s="2">
        <v>1</v>
      </c>
      <c r="Y115" s="2">
        <v>23.333333333333332</v>
      </c>
      <c r="Z115" s="2">
        <v>5</v>
      </c>
      <c r="AA115" s="2">
        <v>115.66666666666666</v>
      </c>
      <c r="AB115" s="2">
        <v>1</v>
      </c>
      <c r="AC115" s="2">
        <v>21</v>
      </c>
      <c r="AD115" s="2">
        <v>1</v>
      </c>
      <c r="AE115" s="2">
        <v>23</v>
      </c>
      <c r="AF115" s="2">
        <v>1</v>
      </c>
      <c r="AG115" s="2">
        <v>20.333333333333332</v>
      </c>
      <c r="AH115" s="2">
        <v>3</v>
      </c>
      <c r="AI115" s="2">
        <v>64.333333333333329</v>
      </c>
      <c r="AJ115" s="2">
        <v>12</v>
      </c>
      <c r="AK115" s="2">
        <v>274</v>
      </c>
      <c r="AL115" s="3" t="str">
        <f t="shared" si="14"/>
        <v>k</v>
      </c>
      <c r="AM115" s="3">
        <f>IF(D115="հ",1,IF(D115="լ",Norms!$B$10,IF(D115="բլ",Norms!$B$11,IF(D115="Մ",Norms!$B$12))))</f>
        <v>1</v>
      </c>
      <c r="AN115" s="224">
        <f>E115*Norms!$E$36/1000</f>
        <v>0</v>
      </c>
      <c r="AO115" s="138">
        <f>AM115*IF(AL115="k",(O115*Norms!$H$40)*Norms!$E$36,0)/1000</f>
        <v>10071.511377633449</v>
      </c>
      <c r="AP115" s="138">
        <f>AM115*IF(AL115="k",(AA115*Norms!$H$41)*Norms!$E$36,0)/1000</f>
        <v>16591.390055821797</v>
      </c>
      <c r="AQ115" s="138">
        <f>AM115*IF(AL115="k",(AI115*Norms!$H$42)*Norms!$E$36,0)/1000</f>
        <v>11478.811577947143</v>
      </c>
      <c r="AR115" s="229">
        <f>AM115*IF(AL115="t",(N115*Norms!$D$44)*Norms!$E$34*12+O115*Norms!$E$35,0)/1000</f>
        <v>0</v>
      </c>
      <c r="AS115" s="229">
        <f>AM115*IF(AL115="t",(Z115*Norms!$D$50*Norms!$E$34*12+AA115*Norms!$E$35),0)/1000</f>
        <v>0</v>
      </c>
      <c r="AT115" s="229">
        <f>AM115*IF(AL115="t",(AH115*Norms!$D$54)*Norms!$E$34*12+AI115*Norms!$E$35,0)/1000</f>
        <v>0</v>
      </c>
      <c r="AU115" s="138">
        <f>IF(AK115&lt;=100,Norms!$G$7,IF(AK115&lt;=300,Norms!$H$7,Norms!$I$7))</f>
        <v>16738.5</v>
      </c>
      <c r="AV115" s="139">
        <f t="shared" si="15"/>
        <v>54880.213011402389</v>
      </c>
      <c r="AW115" s="132"/>
      <c r="AX115" s="132"/>
      <c r="AY115" s="134">
        <f t="shared" si="25"/>
        <v>94</v>
      </c>
      <c r="AZ115" s="134">
        <f>IF(AY115&lt;Snund!$B$5,Snund!$B$3*Snund!$B$4*$AX$3+Snund!$B$7*$AW$3*AY115/1000,AY115*Snund!$B$8*$AW$3/1000)</f>
        <v>0</v>
      </c>
      <c r="BA115" s="134">
        <f t="shared" si="16"/>
        <v>0</v>
      </c>
      <c r="BB115" s="134">
        <f t="shared" si="17"/>
        <v>0</v>
      </c>
      <c r="BC115" s="134">
        <f t="shared" si="18"/>
        <v>0</v>
      </c>
      <c r="BD115" s="176">
        <f>AA115*0.1*'Dasagirq_10%'!$B$3/1000</f>
        <v>76.895200000000003</v>
      </c>
      <c r="BE115" s="176">
        <f>AI115*0.1*'Dasagirq_10%'!$B$4/1000</f>
        <v>52.002563333333342</v>
      </c>
      <c r="BF115" s="231">
        <f t="shared" si="19"/>
        <v>128.89776333333333</v>
      </c>
      <c r="BG115" s="234">
        <f t="shared" si="20"/>
        <v>0</v>
      </c>
      <c r="BH115" s="234">
        <f t="shared" si="21"/>
        <v>15651.011377633449</v>
      </c>
      <c r="BI115" s="234">
        <f t="shared" si="22"/>
        <v>23642.660255821796</v>
      </c>
      <c r="BJ115" s="234">
        <f t="shared" si="23"/>
        <v>15715.439141280476</v>
      </c>
      <c r="BK115" s="237">
        <f t="shared" si="24"/>
        <v>55009.110774735724</v>
      </c>
    </row>
    <row r="116" spans="1:63">
      <c r="F116" s="2">
        <f t="shared" ref="F116:AK116" si="26">SUM(F5:F115)</f>
        <v>158.66666666666663</v>
      </c>
      <c r="G116" s="2">
        <f t="shared" si="26"/>
        <v>3621.3333333333339</v>
      </c>
      <c r="H116" s="2">
        <f t="shared" si="26"/>
        <v>159</v>
      </c>
      <c r="I116" s="2">
        <f t="shared" si="26"/>
        <v>3599.6666666666656</v>
      </c>
      <c r="J116" s="2">
        <f t="shared" si="26"/>
        <v>159.3333333333334</v>
      </c>
      <c r="K116" s="2">
        <f t="shared" si="26"/>
        <v>3605.3333333333339</v>
      </c>
      <c r="L116" s="2">
        <f t="shared" si="26"/>
        <v>154.99999999999997</v>
      </c>
      <c r="M116" s="2">
        <f t="shared" si="26"/>
        <v>3553.0000000000009</v>
      </c>
      <c r="N116" s="2">
        <f t="shared" si="26"/>
        <v>631.99999999999977</v>
      </c>
      <c r="O116" s="2">
        <f t="shared" si="26"/>
        <v>14379.333333333339</v>
      </c>
      <c r="P116" s="2">
        <f t="shared" si="26"/>
        <v>157.66666666666671</v>
      </c>
      <c r="Q116" s="2">
        <f t="shared" si="26"/>
        <v>3547.6666666666656</v>
      </c>
      <c r="R116" s="2">
        <f t="shared" si="26"/>
        <v>150.66666666666666</v>
      </c>
      <c r="S116" s="2">
        <f t="shared" si="26"/>
        <v>3253.3333333333348</v>
      </c>
      <c r="T116" s="2">
        <f t="shared" si="26"/>
        <v>147.66666666666663</v>
      </c>
      <c r="U116" s="2">
        <f t="shared" si="26"/>
        <v>3123.3333333333339</v>
      </c>
      <c r="V116" s="2">
        <f t="shared" si="26"/>
        <v>142.66666666666671</v>
      </c>
      <c r="W116" s="2">
        <f t="shared" si="26"/>
        <v>3055.666666666667</v>
      </c>
      <c r="X116" s="2">
        <f t="shared" si="26"/>
        <v>139.00000000000003</v>
      </c>
      <c r="Y116" s="2">
        <f t="shared" si="26"/>
        <v>2910.6666666666665</v>
      </c>
      <c r="Z116" s="2">
        <f t="shared" si="26"/>
        <v>737.66666666666674</v>
      </c>
      <c r="AA116" s="2">
        <f t="shared" si="26"/>
        <v>15890.666666666666</v>
      </c>
      <c r="AB116" s="2">
        <f t="shared" si="26"/>
        <v>99.999999999999986</v>
      </c>
      <c r="AC116" s="2">
        <f t="shared" si="26"/>
        <v>1826.3333333333328</v>
      </c>
      <c r="AD116" s="2">
        <f t="shared" si="26"/>
        <v>97.999999999999986</v>
      </c>
      <c r="AE116" s="2">
        <f t="shared" si="26"/>
        <v>1576.333333333333</v>
      </c>
      <c r="AF116" s="2">
        <f t="shared" si="26"/>
        <v>89.333333333333343</v>
      </c>
      <c r="AG116" s="2">
        <f t="shared" si="26"/>
        <v>1332.9999999999998</v>
      </c>
      <c r="AH116" s="2">
        <f t="shared" si="26"/>
        <v>287.33333333333337</v>
      </c>
      <c r="AI116" s="2">
        <f t="shared" si="26"/>
        <v>4735.6666666666688</v>
      </c>
      <c r="AJ116" s="2">
        <f t="shared" si="26"/>
        <v>1656.9999999999993</v>
      </c>
      <c r="AK116" s="2">
        <f t="shared" si="26"/>
        <v>35005.666666666672</v>
      </c>
      <c r="AM116" s="4"/>
      <c r="AN116" s="221">
        <f>SUM(AN5:AN115)</f>
        <v>131929.6561311275</v>
      </c>
      <c r="AV116" s="136">
        <f>SUM(AV5:AV115)</f>
        <v>6899446.49235838</v>
      </c>
      <c r="AY116" s="142"/>
      <c r="AZ116" s="142">
        <f>SUM(AZ5:AZ115)</f>
        <v>0</v>
      </c>
      <c r="BA116" s="142">
        <f>SUM(BA5:BA115)</f>
        <v>0</v>
      </c>
      <c r="BB116" s="142">
        <f>SUM(BB5:BB115)</f>
        <v>0</v>
      </c>
      <c r="BC116" s="142"/>
      <c r="BD116" s="174"/>
      <c r="BF116" s="174">
        <f>SUM(BF5:BF115)</f>
        <v>14392.096636666673</v>
      </c>
      <c r="BG116" s="207">
        <f>SUM(BG5:BG115)</f>
        <v>131929.6561311275</v>
      </c>
      <c r="BH116" s="207">
        <f>SUM(BH5:BH115)</f>
        <v>2357064.3845939026</v>
      </c>
      <c r="BI116" s="207">
        <f>SUM(BI5:BI115)</f>
        <v>3278092.6394444602</v>
      </c>
      <c r="BJ116" s="207">
        <f>SUM(BJ5:BJ115)</f>
        <v>1278681.5649566837</v>
      </c>
      <c r="BK116" s="237">
        <f>BH116+BI116+BJ116</f>
        <v>6913838.5889950469</v>
      </c>
    </row>
    <row r="117" spans="1:63">
      <c r="AM117" s="4"/>
      <c r="AN117" s="222"/>
      <c r="BB117" s="130"/>
    </row>
    <row r="118" spans="1:63">
      <c r="AJ118" s="2">
        <f>N116+Z116+AH116</f>
        <v>1657</v>
      </c>
      <c r="AM118" s="5"/>
      <c r="AN118" s="223"/>
    </row>
    <row r="119" spans="1:63">
      <c r="AM119" s="5"/>
      <c r="AN119" s="223"/>
    </row>
  </sheetData>
  <autoFilter ref="A4:BK115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35"/>
  <sheetViews>
    <sheetView workbookViewId="0">
      <pane xSplit="3" ySplit="4" topLeftCell="V113" activePane="bottomRight" state="frozen"/>
      <selection pane="topRight" activeCell="D1" sqref="D1"/>
      <selection pane="bottomLeft" activeCell="A5" sqref="A5"/>
      <selection pane="bottomRight" activeCell="AJ128" sqref="AJ128"/>
    </sheetView>
  </sheetViews>
  <sheetFormatPr defaultRowHeight="15"/>
  <cols>
    <col min="2" max="2" width="24.85546875" customWidth="1"/>
    <col min="3" max="3" width="11.85546875" style="124" customWidth="1"/>
    <col min="4" max="5" width="11.5703125" style="3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239"/>
      <c r="B1" s="239"/>
      <c r="C1" s="240"/>
      <c r="D1" s="240"/>
      <c r="E1" s="240"/>
      <c r="F1" s="333" t="s">
        <v>1</v>
      </c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239"/>
      <c r="AM1" s="239"/>
      <c r="AN1" s="241"/>
      <c r="AO1" s="325" t="s">
        <v>1384</v>
      </c>
      <c r="AP1" s="325"/>
      <c r="AQ1" s="325"/>
      <c r="AR1" s="325"/>
      <c r="AS1" s="325"/>
      <c r="AT1" s="325"/>
      <c r="AU1" s="325"/>
      <c r="AV1" s="325"/>
      <c r="AW1" s="329" t="s">
        <v>1369</v>
      </c>
      <c r="AX1" s="329"/>
      <c r="AY1" s="329"/>
      <c r="AZ1" s="329"/>
      <c r="BA1" s="329"/>
      <c r="BB1" s="329"/>
      <c r="BC1" s="329"/>
      <c r="BD1" s="330" t="s">
        <v>1389</v>
      </c>
      <c r="BE1" s="331"/>
      <c r="BF1" s="331"/>
      <c r="BG1" s="308" t="s">
        <v>129</v>
      </c>
      <c r="BH1" s="309"/>
      <c r="BI1" s="309"/>
      <c r="BJ1" s="309"/>
      <c r="BK1" s="309"/>
    </row>
    <row r="2" spans="1:63" ht="45" customHeight="1">
      <c r="A2" s="333" t="s">
        <v>1378</v>
      </c>
      <c r="B2" s="333" t="s">
        <v>0</v>
      </c>
      <c r="C2" s="333" t="s">
        <v>1379</v>
      </c>
      <c r="D2" s="333" t="s">
        <v>1380</v>
      </c>
      <c r="E2" s="333" t="s">
        <v>1375</v>
      </c>
      <c r="F2" s="332" t="s">
        <v>2</v>
      </c>
      <c r="G2" s="332"/>
      <c r="H2" s="332" t="s">
        <v>3</v>
      </c>
      <c r="I2" s="332"/>
      <c r="J2" s="332" t="s">
        <v>4</v>
      </c>
      <c r="K2" s="332"/>
      <c r="L2" s="332" t="s">
        <v>5</v>
      </c>
      <c r="M2" s="332"/>
      <c r="N2" s="333" t="s">
        <v>1381</v>
      </c>
      <c r="O2" s="333"/>
      <c r="P2" s="332" t="s">
        <v>6</v>
      </c>
      <c r="Q2" s="332"/>
      <c r="R2" s="332" t="s">
        <v>7</v>
      </c>
      <c r="S2" s="332"/>
      <c r="T2" s="332" t="s">
        <v>8</v>
      </c>
      <c r="U2" s="332"/>
      <c r="V2" s="332" t="s">
        <v>9</v>
      </c>
      <c r="W2" s="332"/>
      <c r="X2" s="332" t="s">
        <v>10</v>
      </c>
      <c r="Y2" s="332"/>
      <c r="Z2" s="333" t="s">
        <v>1382</v>
      </c>
      <c r="AA2" s="333"/>
      <c r="AB2" s="332" t="s">
        <v>11</v>
      </c>
      <c r="AC2" s="332"/>
      <c r="AD2" s="332" t="s">
        <v>12</v>
      </c>
      <c r="AE2" s="332"/>
      <c r="AF2" s="332" t="s">
        <v>13</v>
      </c>
      <c r="AG2" s="332"/>
      <c r="AH2" s="333" t="s">
        <v>1383</v>
      </c>
      <c r="AI2" s="333"/>
      <c r="AJ2" s="332" t="s">
        <v>14</v>
      </c>
      <c r="AK2" s="332"/>
      <c r="AL2" s="333" t="s">
        <v>1084</v>
      </c>
      <c r="AM2" s="320" t="s">
        <v>1442</v>
      </c>
      <c r="AN2" s="242" t="s">
        <v>1375</v>
      </c>
      <c r="AO2" s="322" t="s">
        <v>1082</v>
      </c>
      <c r="AP2" s="323"/>
      <c r="AQ2" s="323"/>
      <c r="AR2" s="323"/>
      <c r="AS2" s="323"/>
      <c r="AT2" s="324"/>
      <c r="AU2" s="325" t="s">
        <v>1083</v>
      </c>
      <c r="AV2" s="325" t="s">
        <v>1089</v>
      </c>
      <c r="AW2" s="238" t="s">
        <v>1028</v>
      </c>
      <c r="AX2" s="238" t="s">
        <v>1372</v>
      </c>
      <c r="AY2" s="238" t="s">
        <v>1376</v>
      </c>
      <c r="AZ2" s="238" t="s">
        <v>1377</v>
      </c>
      <c r="BA2" s="238"/>
      <c r="BB2" s="238"/>
      <c r="BC2" s="243" t="s">
        <v>1444</v>
      </c>
      <c r="BD2" s="326" t="s">
        <v>1376</v>
      </c>
      <c r="BE2" s="326"/>
      <c r="BF2" s="327" t="s">
        <v>1377</v>
      </c>
      <c r="BG2" s="244" t="s">
        <v>1375</v>
      </c>
      <c r="BH2" s="244" t="s">
        <v>1068</v>
      </c>
      <c r="BI2" s="244" t="s">
        <v>1065</v>
      </c>
      <c r="BJ2" s="244" t="s">
        <v>1069</v>
      </c>
      <c r="BK2" s="245" t="s">
        <v>129</v>
      </c>
    </row>
    <row r="3" spans="1:63">
      <c r="A3" s="333"/>
      <c r="B3" s="333"/>
      <c r="C3" s="333"/>
      <c r="D3" s="333"/>
      <c r="E3" s="333"/>
      <c r="F3" s="246" t="s">
        <v>15</v>
      </c>
      <c r="G3" s="246" t="s">
        <v>16</v>
      </c>
      <c r="H3" s="246" t="s">
        <v>15</v>
      </c>
      <c r="I3" s="246" t="s">
        <v>16</v>
      </c>
      <c r="J3" s="246" t="s">
        <v>15</v>
      </c>
      <c r="K3" s="246" t="s">
        <v>16</v>
      </c>
      <c r="L3" s="246" t="s">
        <v>15</v>
      </c>
      <c r="M3" s="246" t="s">
        <v>16</v>
      </c>
      <c r="N3" s="246" t="s">
        <v>15</v>
      </c>
      <c r="O3" s="246" t="s">
        <v>16</v>
      </c>
      <c r="P3" s="246" t="s">
        <v>15</v>
      </c>
      <c r="Q3" s="246" t="s">
        <v>16</v>
      </c>
      <c r="R3" s="246" t="s">
        <v>15</v>
      </c>
      <c r="S3" s="246" t="s">
        <v>16</v>
      </c>
      <c r="T3" s="246" t="s">
        <v>15</v>
      </c>
      <c r="U3" s="246" t="s">
        <v>16</v>
      </c>
      <c r="V3" s="246" t="s">
        <v>15</v>
      </c>
      <c r="W3" s="246" t="s">
        <v>16</v>
      </c>
      <c r="X3" s="246" t="s">
        <v>15</v>
      </c>
      <c r="Y3" s="246" t="s">
        <v>16</v>
      </c>
      <c r="Z3" s="246" t="s">
        <v>15</v>
      </c>
      <c r="AA3" s="246" t="s">
        <v>16</v>
      </c>
      <c r="AB3" s="246" t="s">
        <v>15</v>
      </c>
      <c r="AC3" s="246" t="s">
        <v>16</v>
      </c>
      <c r="AD3" s="246" t="s">
        <v>15</v>
      </c>
      <c r="AE3" s="246" t="s">
        <v>16</v>
      </c>
      <c r="AF3" s="246" t="s">
        <v>15</v>
      </c>
      <c r="AG3" s="246" t="s">
        <v>16</v>
      </c>
      <c r="AH3" s="246" t="s">
        <v>15</v>
      </c>
      <c r="AI3" s="246" t="s">
        <v>16</v>
      </c>
      <c r="AJ3" s="246" t="s">
        <v>15</v>
      </c>
      <c r="AK3" s="246" t="s">
        <v>16</v>
      </c>
      <c r="AL3" s="333"/>
      <c r="AM3" s="321"/>
      <c r="AN3" s="242"/>
      <c r="AO3" s="247" t="s">
        <v>1068</v>
      </c>
      <c r="AP3" s="247" t="s">
        <v>1065</v>
      </c>
      <c r="AQ3" s="247" t="s">
        <v>1069</v>
      </c>
      <c r="AR3" s="248" t="s">
        <v>1068</v>
      </c>
      <c r="AS3" s="248" t="s">
        <v>1065</v>
      </c>
      <c r="AT3" s="248" t="s">
        <v>1069</v>
      </c>
      <c r="AU3" s="325"/>
      <c r="AV3" s="325"/>
      <c r="AW3" s="243">
        <v>80</v>
      </c>
      <c r="AX3" s="243">
        <v>4</v>
      </c>
      <c r="AY3" s="243"/>
      <c r="AZ3" s="243"/>
      <c r="BA3" s="243" t="s">
        <v>1443</v>
      </c>
      <c r="BB3" s="243" t="s">
        <v>1068</v>
      </c>
      <c r="BC3" s="243"/>
      <c r="BD3" s="249" t="s">
        <v>1065</v>
      </c>
      <c r="BE3" s="249" t="s">
        <v>1069</v>
      </c>
      <c r="BF3" s="328"/>
      <c r="BG3" s="250"/>
      <c r="BH3" s="250"/>
      <c r="BI3" s="250"/>
      <c r="BJ3" s="250"/>
      <c r="BK3" s="251"/>
    </row>
    <row r="4" spans="1:63" s="3" customFormat="1">
      <c r="A4" s="246">
        <v>1</v>
      </c>
      <c r="B4" s="246">
        <v>2</v>
      </c>
      <c r="C4" s="246"/>
      <c r="D4" s="246"/>
      <c r="E4" s="246"/>
      <c r="F4" s="246">
        <v>3</v>
      </c>
      <c r="G4" s="246">
        <v>4</v>
      </c>
      <c r="H4" s="246">
        <v>5</v>
      </c>
      <c r="I4" s="246">
        <v>6</v>
      </c>
      <c r="J4" s="246">
        <v>7</v>
      </c>
      <c r="K4" s="246">
        <v>8</v>
      </c>
      <c r="L4" s="246">
        <v>9</v>
      </c>
      <c r="M4" s="246">
        <v>10</v>
      </c>
      <c r="N4" s="246">
        <v>11</v>
      </c>
      <c r="O4" s="246">
        <v>12</v>
      </c>
      <c r="P4" s="246">
        <v>13</v>
      </c>
      <c r="Q4" s="246">
        <v>14</v>
      </c>
      <c r="R4" s="246">
        <v>15</v>
      </c>
      <c r="S4" s="246">
        <v>16</v>
      </c>
      <c r="T4" s="246">
        <v>17</v>
      </c>
      <c r="U4" s="246">
        <v>18</v>
      </c>
      <c r="V4" s="246">
        <v>19</v>
      </c>
      <c r="W4" s="246">
        <v>20</v>
      </c>
      <c r="X4" s="246">
        <v>21</v>
      </c>
      <c r="Y4" s="246">
        <v>22</v>
      </c>
      <c r="Z4" s="246">
        <v>23</v>
      </c>
      <c r="AA4" s="246">
        <v>24</v>
      </c>
      <c r="AB4" s="246">
        <v>25</v>
      </c>
      <c r="AC4" s="246">
        <v>26</v>
      </c>
      <c r="AD4" s="246">
        <v>27</v>
      </c>
      <c r="AE4" s="246">
        <v>28</v>
      </c>
      <c r="AF4" s="246">
        <v>29</v>
      </c>
      <c r="AG4" s="246">
        <v>30</v>
      </c>
      <c r="AH4" s="246">
        <v>31</v>
      </c>
      <c r="AI4" s="246">
        <v>32</v>
      </c>
      <c r="AJ4" s="246">
        <v>33</v>
      </c>
      <c r="AK4" s="246">
        <v>34</v>
      </c>
      <c r="AL4" s="246">
        <v>35</v>
      </c>
      <c r="AM4" s="246"/>
      <c r="AN4" s="252"/>
      <c r="AO4" s="253">
        <v>36</v>
      </c>
      <c r="AP4" s="253"/>
      <c r="AQ4" s="253"/>
      <c r="AR4" s="254">
        <v>38</v>
      </c>
      <c r="AS4" s="254"/>
      <c r="AT4" s="254"/>
      <c r="AU4" s="253">
        <v>38</v>
      </c>
      <c r="AV4" s="253">
        <v>38</v>
      </c>
      <c r="AW4" s="255">
        <v>39</v>
      </c>
      <c r="AX4" s="255">
        <v>40</v>
      </c>
      <c r="AY4" s="255">
        <v>41</v>
      </c>
      <c r="AZ4" s="255">
        <v>42</v>
      </c>
      <c r="BA4" s="255"/>
      <c r="BB4" s="255"/>
      <c r="BC4" s="255">
        <v>43</v>
      </c>
      <c r="BD4" s="252">
        <v>44</v>
      </c>
      <c r="BE4" s="252">
        <v>45</v>
      </c>
      <c r="BF4" s="256">
        <v>46</v>
      </c>
      <c r="BG4" s="244"/>
      <c r="BH4" s="244"/>
      <c r="BI4" s="244"/>
      <c r="BJ4" s="244"/>
      <c r="BK4" s="245"/>
    </row>
    <row r="5" spans="1:63" ht="16.5">
      <c r="A5" s="257">
        <v>1</v>
      </c>
      <c r="B5" s="258" t="s">
        <v>240</v>
      </c>
      <c r="C5" s="259" t="s">
        <v>1099</v>
      </c>
      <c r="D5" s="260" t="s">
        <v>1097</v>
      </c>
      <c r="E5" s="260">
        <v>0</v>
      </c>
      <c r="F5" s="261">
        <v>2</v>
      </c>
      <c r="G5" s="261">
        <v>44</v>
      </c>
      <c r="H5" s="261">
        <v>1.3333333333333333</v>
      </c>
      <c r="I5" s="261">
        <v>33.333333333333336</v>
      </c>
      <c r="J5" s="261">
        <v>1.6666666666666667</v>
      </c>
      <c r="K5" s="261">
        <v>38</v>
      </c>
      <c r="L5" s="261">
        <v>2</v>
      </c>
      <c r="M5" s="261">
        <v>36.333333333333336</v>
      </c>
      <c r="N5" s="262">
        <v>7</v>
      </c>
      <c r="O5" s="262">
        <v>151.66666666666669</v>
      </c>
      <c r="P5" s="261">
        <v>2</v>
      </c>
      <c r="Q5" s="261">
        <v>44.333333333333336</v>
      </c>
      <c r="R5" s="261">
        <v>2</v>
      </c>
      <c r="S5" s="261">
        <v>40</v>
      </c>
      <c r="T5" s="261">
        <v>2</v>
      </c>
      <c r="U5" s="261">
        <v>38.333333333333336</v>
      </c>
      <c r="V5" s="261">
        <v>1.3333333333333333</v>
      </c>
      <c r="W5" s="261">
        <v>33.333333333333336</v>
      </c>
      <c r="X5" s="261">
        <v>1.6666666666666667</v>
      </c>
      <c r="Y5" s="261">
        <v>44</v>
      </c>
      <c r="Z5" s="262">
        <v>9</v>
      </c>
      <c r="AA5" s="262">
        <v>200.00000000000003</v>
      </c>
      <c r="AB5" s="261">
        <v>0</v>
      </c>
      <c r="AC5" s="261">
        <v>0</v>
      </c>
      <c r="AD5" s="261">
        <v>0</v>
      </c>
      <c r="AE5" s="261">
        <v>0</v>
      </c>
      <c r="AF5" s="261">
        <v>0</v>
      </c>
      <c r="AG5" s="261">
        <v>0</v>
      </c>
      <c r="AH5" s="262">
        <v>0</v>
      </c>
      <c r="AI5" s="262">
        <v>0</v>
      </c>
      <c r="AJ5" s="262">
        <v>16</v>
      </c>
      <c r="AK5" s="262">
        <v>351.66666666666674</v>
      </c>
      <c r="AL5" s="263" t="str">
        <f>IF(C5="հիմնական",IF(AK5&lt;=162,"t","k"),IF(C5="միջնակարգ",(IF(AK5&lt;=207,"t","k"))))</f>
        <v>k</v>
      </c>
      <c r="AM5" s="263">
        <f>IF(D5="հ",1,IF(D5="լ",Norms!$B$10,IF(D5="բլ",Norms!$B$11,IF(D5="Մ",Norms!$B$12))))</f>
        <v>1.1299999999999999</v>
      </c>
      <c r="AN5" s="264">
        <f>E5*Norms!$E$36/1000</f>
        <v>0</v>
      </c>
      <c r="AO5" s="265">
        <f>AM5*IF(AL5="k",(O5*Norms!$H$40)*Norms!$E$36,0)/1000</f>
        <v>18362.650974504388</v>
      </c>
      <c r="AP5" s="265">
        <f>AM5*IF(AL5="k",(AA5*Norms!$H$41)*Norms!$E$36,0)/1000</f>
        <v>32417.759244516372</v>
      </c>
      <c r="AQ5" s="265">
        <f>AM5*IF(AL5="k",(AI5*Norms!$H$42)*Norms!$E$36,0)/1000</f>
        <v>0</v>
      </c>
      <c r="AR5" s="266">
        <f>AM5*IF(AL5="t",(N5*Norms!$D$44)*Norms!$E$34*12+O5*Norms!$E$35,0)/1000</f>
        <v>0</v>
      </c>
      <c r="AS5" s="266">
        <f>AM5*IF(AL5="t",(Z5*Norms!$D$50*Norms!$E$34*12+AA5*Norms!$E$35),0)/1000</f>
        <v>0</v>
      </c>
      <c r="AT5" s="266">
        <f>AM5*IF(AL5="t",(AH5*Norms!$D$54)*Norms!$E$34*12+AI5*Norms!$E$35,0)/1000</f>
        <v>0</v>
      </c>
      <c r="AU5" s="265">
        <f>IF(AK5&lt;=100,Norms!$G$7,IF(AK5&lt;=300,Norms!$H$7,Norms!$I$7))</f>
        <v>21670.5</v>
      </c>
      <c r="AV5" s="267">
        <f>SUM(AO5:AU5)</f>
        <v>72450.910219020763</v>
      </c>
      <c r="AW5" s="243"/>
      <c r="AX5" s="243"/>
      <c r="AY5" s="268">
        <f t="shared" ref="AY5:AY36" si="0">E5+O5</f>
        <v>151.66666666666669</v>
      </c>
      <c r="AZ5" s="268">
        <f>IF(AY5&lt;Snund!$B$5,Snund!$B$3*Snund!$B$4*$AX$3+Snund!$B$7*$AW$3*AY5/1000,AY5*Snund!$B$8*$AW$3/1000)</f>
        <v>1756.6800000000003</v>
      </c>
      <c r="BA5" s="268">
        <f>AZ5/AY5*E5</f>
        <v>0</v>
      </c>
      <c r="BB5" s="268">
        <f>AZ5/AY5*O5</f>
        <v>1756.6800000000003</v>
      </c>
      <c r="BC5" s="268">
        <f>AY5*140*$AW$3/1000</f>
        <v>1698.666666666667</v>
      </c>
      <c r="BD5" s="269">
        <f>AA5*0.1*'Dasagirq_10%'!$B$3/1000</f>
        <v>132.96000000000004</v>
      </c>
      <c r="BE5" s="269">
        <f>AI5*0.1*'Dasagirq_10%'!$B$4/1000</f>
        <v>0</v>
      </c>
      <c r="BF5" s="270">
        <f>BD5+BE5</f>
        <v>132.96000000000004</v>
      </c>
      <c r="BG5" s="271">
        <f>AN5+BA5</f>
        <v>0</v>
      </c>
      <c r="BH5" s="271">
        <f>AO5+AR5+AU5/AJ5*N5+BB5</f>
        <v>29600.174724504388</v>
      </c>
      <c r="BI5" s="271">
        <f>AP5+AS5+AU5/AJ5*Z5+BD5</f>
        <v>44740.375494516375</v>
      </c>
      <c r="BJ5" s="271">
        <f>AQ5+AT5+AU5/AJ5*AH5+BE5</f>
        <v>0</v>
      </c>
      <c r="BK5" s="272">
        <f>BH5+BI5+BJ5</f>
        <v>74340.550219020763</v>
      </c>
    </row>
    <row r="6" spans="1:63" ht="16.5">
      <c r="A6" s="257">
        <v>2</v>
      </c>
      <c r="B6" s="258" t="s">
        <v>241</v>
      </c>
      <c r="C6" s="273" t="s">
        <v>1100</v>
      </c>
      <c r="D6" s="260" t="s">
        <v>1097</v>
      </c>
      <c r="E6" s="260">
        <v>0</v>
      </c>
      <c r="F6" s="261">
        <v>1</v>
      </c>
      <c r="G6" s="261">
        <v>33.333333333333336</v>
      </c>
      <c r="H6" s="261">
        <v>1.6666666666666667</v>
      </c>
      <c r="I6" s="261">
        <v>37.333333333333336</v>
      </c>
      <c r="J6" s="261">
        <v>1.3333333333333333</v>
      </c>
      <c r="K6" s="261">
        <v>31.666666666666668</v>
      </c>
      <c r="L6" s="261">
        <v>1.6666666666666667</v>
      </c>
      <c r="M6" s="261">
        <v>42</v>
      </c>
      <c r="N6" s="262">
        <v>5.666666666666667</v>
      </c>
      <c r="O6" s="262">
        <v>144.33333333333334</v>
      </c>
      <c r="P6" s="261">
        <v>2</v>
      </c>
      <c r="Q6" s="261">
        <v>41.666666666666664</v>
      </c>
      <c r="R6" s="261">
        <v>2</v>
      </c>
      <c r="S6" s="261">
        <v>40.666666666666664</v>
      </c>
      <c r="T6" s="261">
        <v>1.3333333333333333</v>
      </c>
      <c r="U6" s="261">
        <v>30</v>
      </c>
      <c r="V6" s="261">
        <v>1.6666666666666667</v>
      </c>
      <c r="W6" s="261">
        <v>34</v>
      </c>
      <c r="X6" s="261">
        <v>1.3333333333333333</v>
      </c>
      <c r="Y6" s="261">
        <v>36.333333333333336</v>
      </c>
      <c r="Z6" s="262">
        <v>8.3333333333333339</v>
      </c>
      <c r="AA6" s="262">
        <v>182.66666666666666</v>
      </c>
      <c r="AB6" s="261">
        <v>1.6666666666666667</v>
      </c>
      <c r="AC6" s="261">
        <v>35.666666666666664</v>
      </c>
      <c r="AD6" s="261">
        <v>1.3333333333333333</v>
      </c>
      <c r="AE6" s="261">
        <v>32</v>
      </c>
      <c r="AF6" s="261">
        <v>1</v>
      </c>
      <c r="AG6" s="261">
        <v>20.666666666666668</v>
      </c>
      <c r="AH6" s="262">
        <v>4</v>
      </c>
      <c r="AI6" s="262">
        <v>88.333333333333329</v>
      </c>
      <c r="AJ6" s="262">
        <v>18</v>
      </c>
      <c r="AK6" s="262">
        <v>415.33333333333331</v>
      </c>
      <c r="AL6" s="263" t="str">
        <f>IF(AND(C6="T",AK6&lt;=72),"t",IF(AND(C6="H",AK6&lt;=162),"t",IF(AND(C6="M",AK6&lt;=207),"t","k")))</f>
        <v>k</v>
      </c>
      <c r="AM6" s="263">
        <f>IF(D6="հ",1,IF(D6="լ",Norms!$B$10,IF(D6="բլ",Norms!$B$11,IF(D6="Մ",Norms!$B$12))))</f>
        <v>1.1299999999999999</v>
      </c>
      <c r="AN6" s="264">
        <f>E6*Norms!$E$36/1000</f>
        <v>0</v>
      </c>
      <c r="AO6" s="265">
        <f>AM6*IF(AL6="k",(O6*Norms!$H$40)*Norms!$E$36,0)/1000</f>
        <v>17474.786531781101</v>
      </c>
      <c r="AP6" s="265">
        <f>AM6*IF(AL6="k",(AA6*Norms!$H$41)*Norms!$E$36,0)/1000</f>
        <v>29608.220109991613</v>
      </c>
      <c r="AQ6" s="265">
        <f>AM6*IF(AL6="k",(AI6*Norms!$H$42)*Norms!$E$36,0)/1000</f>
        <v>17810.000658115398</v>
      </c>
      <c r="AR6" s="266">
        <f>AM6*IF(AL6="t",(N6*Norms!$D$44)*Norms!$E$34*12+O6*Norms!$E$35,0)/1000</f>
        <v>0</v>
      </c>
      <c r="AS6" s="266">
        <f>AM6*IF(AL6="t",(Z6*Norms!$D$50*Norms!$E$34*12+AA6*Norms!$E$35),0)/1000</f>
        <v>0</v>
      </c>
      <c r="AT6" s="266">
        <f>AM6*IF(AL6="t",(AH6*Norms!$D$54)*Norms!$E$34*12+AI6*Norms!$E$35,0)/1000</f>
        <v>0</v>
      </c>
      <c r="AU6" s="265">
        <f>IF(AK6&lt;=100,Norms!$G$7,IF(AK6&lt;=300,Norms!$H$7,Norms!$I$7))</f>
        <v>21670.5</v>
      </c>
      <c r="AV6" s="267">
        <f t="shared" ref="AV6:AV69" si="1">SUM(AO6:AU6)</f>
        <v>86563.507299888108</v>
      </c>
      <c r="AW6" s="243"/>
      <c r="AX6" s="243"/>
      <c r="AY6" s="268">
        <f t="shared" si="0"/>
        <v>144.33333333333334</v>
      </c>
      <c r="AZ6" s="268">
        <f>IF(AY6&lt;Snund!$B$5,Snund!$B$3*Snund!$B$4*$AX$3+Snund!$B$7*$AW$3*AY6/1000,AY6*Snund!$B$8*$AW$3/1000)</f>
        <v>1686.28</v>
      </c>
      <c r="BA6" s="268">
        <f t="shared" ref="BA6:BA69" si="2">AZ6/AY6*E6</f>
        <v>0</v>
      </c>
      <c r="BB6" s="268">
        <f t="shared" ref="BB6:BB69" si="3">AZ6/AY6*O6</f>
        <v>1686.28</v>
      </c>
      <c r="BC6" s="268">
        <f t="shared" ref="BC6:BC69" si="4">AY6*140*$AW$3/1000</f>
        <v>1616.5333333333335</v>
      </c>
      <c r="BD6" s="269">
        <f>AA6*0.1*'Dasagirq_10%'!$B$3/1000</f>
        <v>121.43679999999999</v>
      </c>
      <c r="BE6" s="269">
        <f>AI6*0.1*'Dasagirq_10%'!$B$4/1000</f>
        <v>71.402483333333336</v>
      </c>
      <c r="BF6" s="270">
        <f t="shared" ref="BF6:BF69" si="5">BD6+BE6</f>
        <v>192.83928333333333</v>
      </c>
      <c r="BG6" s="271">
        <f t="shared" ref="BG6:BG69" si="6">AN6+BA6</f>
        <v>0</v>
      </c>
      <c r="BH6" s="271">
        <f t="shared" ref="BH6:BH69" si="7">AO6+AR6+AU6/AJ6*N6+BB6</f>
        <v>25983.260976225545</v>
      </c>
      <c r="BI6" s="271">
        <f t="shared" ref="BI6:BI69" si="8">AP6+AS6+AU6/AJ6*Z6+BD6</f>
        <v>39762.295798880506</v>
      </c>
      <c r="BJ6" s="271">
        <f t="shared" ref="BJ6:BJ69" si="9">AQ6+AT6+AU6/AJ6*AH6+BE6</f>
        <v>22697.069808115401</v>
      </c>
      <c r="BK6" s="272">
        <f t="shared" ref="BK6:BK69" si="10">BH6+BI6+BJ6</f>
        <v>88442.626583221456</v>
      </c>
    </row>
    <row r="7" spans="1:63" ht="16.5">
      <c r="A7" s="257">
        <v>3</v>
      </c>
      <c r="B7" s="258" t="s">
        <v>242</v>
      </c>
      <c r="C7" s="259" t="s">
        <v>1099</v>
      </c>
      <c r="D7" s="260" t="s">
        <v>1097</v>
      </c>
      <c r="E7" s="260">
        <v>0</v>
      </c>
      <c r="F7" s="261">
        <v>1</v>
      </c>
      <c r="G7" s="261">
        <v>16.333333333333332</v>
      </c>
      <c r="H7" s="261">
        <v>1</v>
      </c>
      <c r="I7" s="261">
        <v>17.666666666666668</v>
      </c>
      <c r="J7" s="261">
        <v>1</v>
      </c>
      <c r="K7" s="261">
        <v>20.666666666666668</v>
      </c>
      <c r="L7" s="261">
        <v>1</v>
      </c>
      <c r="M7" s="261">
        <v>15.333333333333334</v>
      </c>
      <c r="N7" s="262">
        <v>4</v>
      </c>
      <c r="O7" s="262">
        <v>70</v>
      </c>
      <c r="P7" s="261">
        <v>1</v>
      </c>
      <c r="Q7" s="261">
        <v>21.333333333333332</v>
      </c>
      <c r="R7" s="261">
        <v>1</v>
      </c>
      <c r="S7" s="261">
        <v>13.333333333333334</v>
      </c>
      <c r="T7" s="261">
        <v>1</v>
      </c>
      <c r="U7" s="261">
        <v>11</v>
      </c>
      <c r="V7" s="261">
        <v>1</v>
      </c>
      <c r="W7" s="261">
        <v>17.666666666666668</v>
      </c>
      <c r="X7" s="261">
        <v>1</v>
      </c>
      <c r="Y7" s="261">
        <v>22</v>
      </c>
      <c r="Z7" s="262">
        <v>5</v>
      </c>
      <c r="AA7" s="262">
        <v>85.333333333333329</v>
      </c>
      <c r="AB7" s="261">
        <v>0</v>
      </c>
      <c r="AC7" s="261">
        <v>0</v>
      </c>
      <c r="AD7" s="261">
        <v>0</v>
      </c>
      <c r="AE7" s="261">
        <v>0</v>
      </c>
      <c r="AF7" s="261">
        <v>0</v>
      </c>
      <c r="AG7" s="261">
        <v>0</v>
      </c>
      <c r="AH7" s="262">
        <v>0</v>
      </c>
      <c r="AI7" s="262">
        <v>0</v>
      </c>
      <c r="AJ7" s="262">
        <v>9</v>
      </c>
      <c r="AK7" s="262">
        <v>155.33333333333331</v>
      </c>
      <c r="AL7" s="263" t="str">
        <f t="shared" ref="AL7:AL15" si="11">IF(AND(C7="T",AK7&lt;=72),"t",IF(AND(C7="H",AK7&lt;=162),"t",IF(AND(C7="M",AK7&lt;=207),"t","k")))</f>
        <v>k</v>
      </c>
      <c r="AM7" s="263">
        <f>IF(D7="հ",1,IF(D7="լ",Norms!$B$10,IF(D7="բլ",Norms!$B$11,IF(D7="Մ",Norms!$B$12))))</f>
        <v>1.1299999999999999</v>
      </c>
      <c r="AN7" s="264">
        <f>E7*Norms!$E$36/1000</f>
        <v>0</v>
      </c>
      <c r="AO7" s="265">
        <f>AM7*IF(AL7="k",(O7*Norms!$H$40)*Norms!$E$36,0)/1000</f>
        <v>8475.0696805404859</v>
      </c>
      <c r="AP7" s="265">
        <f>AM7*IF(AL7="k",(AA7*Norms!$H$41)*Norms!$E$36,0)/1000</f>
        <v>13831.577277660317</v>
      </c>
      <c r="AQ7" s="265">
        <f>AM7*IF(AL7="k",(AI7*Norms!$H$42)*Norms!$E$36,0)/1000</f>
        <v>0</v>
      </c>
      <c r="AR7" s="266">
        <f>AM7*IF(AL7="t",(N7*Norms!$D$44)*Norms!$E$34*12+O7*Norms!$E$35,0)/1000</f>
        <v>0</v>
      </c>
      <c r="AS7" s="266">
        <f>AM7*IF(AL7="t",(Z7*Norms!$D$50*Norms!$E$34*12+AA7*Norms!$E$35),0)/1000</f>
        <v>0</v>
      </c>
      <c r="AT7" s="266">
        <f>AM7*IF(AL7="t",(AH7*Norms!$D$54)*Norms!$E$34*12+AI7*Norms!$E$35,0)/1000</f>
        <v>0</v>
      </c>
      <c r="AU7" s="265">
        <f>IF(AK7&lt;=100,Norms!$G$7,IF(AK7&lt;=300,Norms!$H$7,Norms!$I$7))</f>
        <v>16738.5</v>
      </c>
      <c r="AV7" s="267">
        <f t="shared" si="1"/>
        <v>39045.146958200799</v>
      </c>
      <c r="AW7" s="243"/>
      <c r="AX7" s="243"/>
      <c r="AY7" s="268">
        <f t="shared" si="0"/>
        <v>70</v>
      </c>
      <c r="AZ7" s="268">
        <f>IF(AY7&lt;Snund!$B$5,Snund!$B$3*Snund!$B$4*$AX$3+Snund!$B$7*$AW$3*AY7/1000,AY7*Snund!$B$8*$AW$3/1000)</f>
        <v>972.68000000000006</v>
      </c>
      <c r="BA7" s="268">
        <f t="shared" si="2"/>
        <v>0</v>
      </c>
      <c r="BB7" s="268">
        <f t="shared" si="3"/>
        <v>972.68000000000006</v>
      </c>
      <c r="BC7" s="268">
        <f t="shared" si="4"/>
        <v>784</v>
      </c>
      <c r="BD7" s="269">
        <f>AA7*0.1*'Dasagirq_10%'!$B$3/1000</f>
        <v>56.729599999999998</v>
      </c>
      <c r="BE7" s="269">
        <f>AI7*0.1*'Dasagirq_10%'!$B$4/1000</f>
        <v>0</v>
      </c>
      <c r="BF7" s="270">
        <f t="shared" si="5"/>
        <v>56.729599999999998</v>
      </c>
      <c r="BG7" s="271">
        <f t="shared" si="6"/>
        <v>0</v>
      </c>
      <c r="BH7" s="271">
        <f t="shared" si="7"/>
        <v>16887.08301387382</v>
      </c>
      <c r="BI7" s="271">
        <f t="shared" si="8"/>
        <v>23187.473544326982</v>
      </c>
      <c r="BJ7" s="271">
        <f t="shared" si="9"/>
        <v>0</v>
      </c>
      <c r="BK7" s="272">
        <f t="shared" si="10"/>
        <v>40074.556558200798</v>
      </c>
    </row>
    <row r="8" spans="1:63" ht="16.5">
      <c r="A8" s="257">
        <v>4</v>
      </c>
      <c r="B8" s="258" t="s">
        <v>243</v>
      </c>
      <c r="C8" s="259" t="s">
        <v>1099</v>
      </c>
      <c r="D8" s="260" t="s">
        <v>1097</v>
      </c>
      <c r="E8" s="260">
        <v>0</v>
      </c>
      <c r="F8" s="261">
        <v>3</v>
      </c>
      <c r="G8" s="261">
        <v>71.666666666666671</v>
      </c>
      <c r="H8" s="261">
        <v>2.3333333333333335</v>
      </c>
      <c r="I8" s="261">
        <v>68</v>
      </c>
      <c r="J8" s="261">
        <v>2.6666666666666665</v>
      </c>
      <c r="K8" s="261">
        <v>73.333333333333329</v>
      </c>
      <c r="L8" s="261">
        <v>3</v>
      </c>
      <c r="M8" s="261">
        <v>71</v>
      </c>
      <c r="N8" s="262">
        <v>11</v>
      </c>
      <c r="O8" s="262">
        <v>284</v>
      </c>
      <c r="P8" s="261">
        <v>2.3333333333333335</v>
      </c>
      <c r="Q8" s="261">
        <v>66.666666666666671</v>
      </c>
      <c r="R8" s="261">
        <v>2.6666666666666665</v>
      </c>
      <c r="S8" s="261">
        <v>73.333333333333329</v>
      </c>
      <c r="T8" s="261">
        <v>3</v>
      </c>
      <c r="U8" s="261">
        <v>67.666666666666671</v>
      </c>
      <c r="V8" s="261">
        <v>2.3333333333333335</v>
      </c>
      <c r="W8" s="261">
        <v>56.333333333333336</v>
      </c>
      <c r="X8" s="261">
        <v>2</v>
      </c>
      <c r="Y8" s="261">
        <v>51.666666666666664</v>
      </c>
      <c r="Z8" s="262">
        <v>12.333333333333334</v>
      </c>
      <c r="AA8" s="262">
        <v>315.66666666666669</v>
      </c>
      <c r="AB8" s="261">
        <v>0</v>
      </c>
      <c r="AC8" s="261">
        <v>0</v>
      </c>
      <c r="AD8" s="261">
        <v>0</v>
      </c>
      <c r="AE8" s="261">
        <v>0</v>
      </c>
      <c r="AF8" s="261">
        <v>0</v>
      </c>
      <c r="AG8" s="261">
        <v>0</v>
      </c>
      <c r="AH8" s="262">
        <v>0</v>
      </c>
      <c r="AI8" s="262">
        <v>0</v>
      </c>
      <c r="AJ8" s="262">
        <v>23.333333333333336</v>
      </c>
      <c r="AK8" s="262">
        <v>599.66666666666674</v>
      </c>
      <c r="AL8" s="263" t="str">
        <f t="shared" si="11"/>
        <v>k</v>
      </c>
      <c r="AM8" s="263">
        <f>IF(D8="հ",1,IF(D8="լ",Norms!$B$10,IF(D8="բլ",Norms!$B$11,IF(D8="Մ",Norms!$B$12))))</f>
        <v>1.1299999999999999</v>
      </c>
      <c r="AN8" s="264">
        <f>E8*Norms!$E$36/1000</f>
        <v>0</v>
      </c>
      <c r="AO8" s="265">
        <f>AM8*IF(AL8="k",(O8*Norms!$H$40)*Norms!$E$36,0)/1000</f>
        <v>34384.568418192823</v>
      </c>
      <c r="AP8" s="265">
        <f>AM8*IF(AL8="k",(AA8*Norms!$H$41)*Norms!$E$36,0)/1000</f>
        <v>51166.030007595</v>
      </c>
      <c r="AQ8" s="265">
        <f>AM8*IF(AL8="k",(AI8*Norms!$H$42)*Norms!$E$36,0)/1000</f>
        <v>0</v>
      </c>
      <c r="AR8" s="266">
        <f>AM8*IF(AL8="t",(N8*Norms!$D$44)*Norms!$E$34*12+O8*Norms!$E$35,0)/1000</f>
        <v>0</v>
      </c>
      <c r="AS8" s="266">
        <f>AM8*IF(AL8="t",(Z8*Norms!$D$50*Norms!$E$34*12+AA8*Norms!$E$35),0)/1000</f>
        <v>0</v>
      </c>
      <c r="AT8" s="266">
        <f>AM8*IF(AL8="t",(AH8*Norms!$D$54)*Norms!$E$34*12+AI8*Norms!$E$35,0)/1000</f>
        <v>0</v>
      </c>
      <c r="AU8" s="265">
        <f>IF(AK8&lt;=100,Norms!$G$7,IF(AK8&lt;=300,Norms!$H$7,Norms!$I$7))</f>
        <v>21670.5</v>
      </c>
      <c r="AV8" s="267">
        <f t="shared" si="1"/>
        <v>107221.09842578782</v>
      </c>
      <c r="AW8" s="274"/>
      <c r="AX8" s="243"/>
      <c r="AY8" s="268">
        <f t="shared" si="0"/>
        <v>284</v>
      </c>
      <c r="AZ8" s="268">
        <f>IF(AY8&lt;Snund!$B$5,Snund!$B$3*Snund!$B$4*$AX$3+Snund!$B$7*$AW$3*AY8/1000,AY8*Snund!$B$8*$AW$3/1000)</f>
        <v>3180.8</v>
      </c>
      <c r="BA8" s="268">
        <f t="shared" si="2"/>
        <v>0</v>
      </c>
      <c r="BB8" s="268">
        <f t="shared" si="3"/>
        <v>3180.8</v>
      </c>
      <c r="BC8" s="268">
        <f t="shared" si="4"/>
        <v>3180.8</v>
      </c>
      <c r="BD8" s="269">
        <f>AA8*0.1*'Dasagirq_10%'!$B$3/1000</f>
        <v>209.85520000000002</v>
      </c>
      <c r="BE8" s="269">
        <f>AI8*0.1*'Dasagirq_10%'!$B$4/1000</f>
        <v>0</v>
      </c>
      <c r="BF8" s="270">
        <f t="shared" si="5"/>
        <v>209.85520000000002</v>
      </c>
      <c r="BG8" s="271">
        <f t="shared" si="6"/>
        <v>0</v>
      </c>
      <c r="BH8" s="271">
        <f t="shared" si="7"/>
        <v>47781.461275335678</v>
      </c>
      <c r="BI8" s="271">
        <f t="shared" si="8"/>
        <v>62830.292350452139</v>
      </c>
      <c r="BJ8" s="271">
        <f t="shared" si="9"/>
        <v>0</v>
      </c>
      <c r="BK8" s="272">
        <f t="shared" si="10"/>
        <v>110611.75362578782</v>
      </c>
    </row>
    <row r="9" spans="1:63" ht="16.5">
      <c r="A9" s="257">
        <v>5</v>
      </c>
      <c r="B9" s="258" t="s">
        <v>244</v>
      </c>
      <c r="C9" s="273" t="s">
        <v>1100</v>
      </c>
      <c r="D9" s="260" t="s">
        <v>1097</v>
      </c>
      <c r="E9" s="260">
        <v>0</v>
      </c>
      <c r="F9" s="261">
        <v>1</v>
      </c>
      <c r="G9" s="261">
        <v>23.666666666666668</v>
      </c>
      <c r="H9" s="261">
        <v>1</v>
      </c>
      <c r="I9" s="261">
        <v>26</v>
      </c>
      <c r="J9" s="261">
        <v>1</v>
      </c>
      <c r="K9" s="261">
        <v>22.333333333333332</v>
      </c>
      <c r="L9" s="261">
        <v>1.6666666666666667</v>
      </c>
      <c r="M9" s="261">
        <v>34.666666666666664</v>
      </c>
      <c r="N9" s="262">
        <v>4.666666666666667</v>
      </c>
      <c r="O9" s="262">
        <v>106.66666666666666</v>
      </c>
      <c r="P9" s="261">
        <v>1.3333333333333333</v>
      </c>
      <c r="Q9" s="261">
        <v>36</v>
      </c>
      <c r="R9" s="261">
        <v>1</v>
      </c>
      <c r="S9" s="261">
        <v>29</v>
      </c>
      <c r="T9" s="261">
        <v>1</v>
      </c>
      <c r="U9" s="261">
        <v>25.666666666666668</v>
      </c>
      <c r="V9" s="261">
        <v>1</v>
      </c>
      <c r="W9" s="261">
        <v>26.333333333333332</v>
      </c>
      <c r="X9" s="261">
        <v>1</v>
      </c>
      <c r="Y9" s="261">
        <v>25.666666666666668</v>
      </c>
      <c r="Z9" s="262">
        <v>5.333333333333333</v>
      </c>
      <c r="AA9" s="262">
        <v>142.66666666666666</v>
      </c>
      <c r="AB9" s="261">
        <v>0</v>
      </c>
      <c r="AC9" s="261">
        <v>0</v>
      </c>
      <c r="AD9" s="261">
        <v>0</v>
      </c>
      <c r="AE9" s="261">
        <v>0</v>
      </c>
      <c r="AF9" s="261">
        <v>0</v>
      </c>
      <c r="AG9" s="261">
        <v>0</v>
      </c>
      <c r="AH9" s="262">
        <v>0</v>
      </c>
      <c r="AI9" s="262">
        <v>0</v>
      </c>
      <c r="AJ9" s="262">
        <v>10</v>
      </c>
      <c r="AK9" s="262">
        <v>249.33333333333331</v>
      </c>
      <c r="AL9" s="263" t="str">
        <f t="shared" si="11"/>
        <v>k</v>
      </c>
      <c r="AM9" s="263">
        <f>IF(D9="հ",1,IF(D9="լ",Norms!$B$10,IF(D9="բլ",Norms!$B$11,IF(D9="Մ",Norms!$B$12))))</f>
        <v>1.1299999999999999</v>
      </c>
      <c r="AN9" s="264">
        <f>E9*Norms!$E$36/1000</f>
        <v>0</v>
      </c>
      <c r="AO9" s="265">
        <f>AM9*IF(AL9="k",(O9*Norms!$H$40)*Norms!$E$36,0)/1000</f>
        <v>12914.391894156932</v>
      </c>
      <c r="AP9" s="265">
        <f>AM9*IF(AL9="k",(AA9*Norms!$H$41)*Norms!$E$36,0)/1000</f>
        <v>23124.66826108834</v>
      </c>
      <c r="AQ9" s="265">
        <f>AM9*IF(AL9="k",(AI9*Norms!$H$42)*Norms!$E$36,0)/1000</f>
        <v>0</v>
      </c>
      <c r="AR9" s="266">
        <f>AM9*IF(AL9="t",(N9*Norms!$D$44)*Norms!$E$34*12+O9*Norms!$E$35,0)/1000</f>
        <v>0</v>
      </c>
      <c r="AS9" s="266">
        <f>AM9*IF(AL9="t",(Z9*Norms!$D$50*Norms!$E$34*12+AA9*Norms!$E$35),0)/1000</f>
        <v>0</v>
      </c>
      <c r="AT9" s="266">
        <f>AM9*IF(AL9="t",(AH9*Norms!$D$54)*Norms!$E$34*12+AI9*Norms!$E$35,0)/1000</f>
        <v>0</v>
      </c>
      <c r="AU9" s="265">
        <f>IF(AK9&lt;=100,Norms!$G$7,IF(AK9&lt;=300,Norms!$H$7,Norms!$I$7))</f>
        <v>16738.5</v>
      </c>
      <c r="AV9" s="267">
        <f t="shared" si="1"/>
        <v>52777.560155245272</v>
      </c>
      <c r="AW9" s="274"/>
      <c r="AX9" s="243"/>
      <c r="AY9" s="268">
        <f t="shared" si="0"/>
        <v>106.66666666666666</v>
      </c>
      <c r="AZ9" s="268">
        <f>IF(AY9&lt;Snund!$B$5,Snund!$B$3*Snund!$B$4*$AX$3+Snund!$B$7*$AW$3*AY9/1000,AY9*Snund!$B$8*$AW$3/1000)</f>
        <v>1324.6799999999998</v>
      </c>
      <c r="BA9" s="268">
        <f t="shared" si="2"/>
        <v>0</v>
      </c>
      <c r="BB9" s="268">
        <f t="shared" si="3"/>
        <v>1324.6799999999998</v>
      </c>
      <c r="BC9" s="268">
        <f t="shared" si="4"/>
        <v>1194.6666666666665</v>
      </c>
      <c r="BD9" s="269">
        <f>AA9*0.1*'Dasagirq_10%'!$B$3/1000</f>
        <v>94.844799999999992</v>
      </c>
      <c r="BE9" s="269">
        <f>AI9*0.1*'Dasagirq_10%'!$B$4/1000</f>
        <v>0</v>
      </c>
      <c r="BF9" s="270">
        <f t="shared" si="5"/>
        <v>94.844799999999992</v>
      </c>
      <c r="BG9" s="271">
        <f t="shared" si="6"/>
        <v>0</v>
      </c>
      <c r="BH9" s="271">
        <f t="shared" si="7"/>
        <v>22050.371894156931</v>
      </c>
      <c r="BI9" s="271">
        <f t="shared" si="8"/>
        <v>32146.71306108834</v>
      </c>
      <c r="BJ9" s="271">
        <f t="shared" si="9"/>
        <v>0</v>
      </c>
      <c r="BK9" s="272">
        <f t="shared" si="10"/>
        <v>54197.084955245271</v>
      </c>
    </row>
    <row r="10" spans="1:63" ht="16.5">
      <c r="A10" s="257">
        <v>6</v>
      </c>
      <c r="B10" s="258" t="s">
        <v>245</v>
      </c>
      <c r="C10" s="273" t="s">
        <v>1100</v>
      </c>
      <c r="D10" s="260" t="s">
        <v>1097</v>
      </c>
      <c r="E10" s="260">
        <v>0</v>
      </c>
      <c r="F10" s="261">
        <v>1</v>
      </c>
      <c r="G10" s="261">
        <v>28.666666666666668</v>
      </c>
      <c r="H10" s="261">
        <v>1.6666666666666667</v>
      </c>
      <c r="I10" s="261">
        <v>36.333333333333336</v>
      </c>
      <c r="J10" s="261">
        <v>1.3333333333333333</v>
      </c>
      <c r="K10" s="261">
        <v>30.666666666666668</v>
      </c>
      <c r="L10" s="261">
        <v>1.6666666666666667</v>
      </c>
      <c r="M10" s="261">
        <v>34.666666666666664</v>
      </c>
      <c r="N10" s="262">
        <v>5.666666666666667</v>
      </c>
      <c r="O10" s="262">
        <v>130.33333333333334</v>
      </c>
      <c r="P10" s="261">
        <v>1.3333333333333333</v>
      </c>
      <c r="Q10" s="261">
        <v>30.333333333333332</v>
      </c>
      <c r="R10" s="261">
        <v>1.6666666666666667</v>
      </c>
      <c r="S10" s="261">
        <v>34.666666666666664</v>
      </c>
      <c r="T10" s="261">
        <v>1.3333333333333333</v>
      </c>
      <c r="U10" s="261">
        <v>31.666666666666668</v>
      </c>
      <c r="V10" s="261">
        <v>1</v>
      </c>
      <c r="W10" s="261">
        <v>28</v>
      </c>
      <c r="X10" s="261">
        <v>1</v>
      </c>
      <c r="Y10" s="261">
        <v>30</v>
      </c>
      <c r="Z10" s="262">
        <v>6.333333333333333</v>
      </c>
      <c r="AA10" s="262">
        <v>154.66666666666669</v>
      </c>
      <c r="AB10" s="261">
        <v>1</v>
      </c>
      <c r="AC10" s="261">
        <v>23</v>
      </c>
      <c r="AD10" s="261">
        <v>1</v>
      </c>
      <c r="AE10" s="261">
        <v>23.666666666666668</v>
      </c>
      <c r="AF10" s="261">
        <v>1</v>
      </c>
      <c r="AG10" s="261">
        <v>22.666666666666668</v>
      </c>
      <c r="AH10" s="262">
        <v>3</v>
      </c>
      <c r="AI10" s="262">
        <v>69.333333333333343</v>
      </c>
      <c r="AJ10" s="262">
        <v>15</v>
      </c>
      <c r="AK10" s="262">
        <v>354.33333333333337</v>
      </c>
      <c r="AL10" s="263" t="str">
        <f t="shared" si="11"/>
        <v>k</v>
      </c>
      <c r="AM10" s="263">
        <f>IF(D10="հ",1,IF(D10="լ",Norms!$B$10,IF(D10="բլ",Norms!$B$11,IF(D10="Մ",Norms!$B$12))))</f>
        <v>1.1299999999999999</v>
      </c>
      <c r="AN10" s="264">
        <f>E10*Norms!$E$36/1000</f>
        <v>0</v>
      </c>
      <c r="AO10" s="265">
        <f>AM10*IF(AL10="k",(O10*Norms!$H$40)*Norms!$E$36,0)/1000</f>
        <v>15779.772595673001</v>
      </c>
      <c r="AP10" s="265">
        <f>AM10*IF(AL10="k",(AA10*Norms!$H$41)*Norms!$E$36,0)/1000</f>
        <v>25069.733815759326</v>
      </c>
      <c r="AQ10" s="265">
        <f>AM10*IF(AL10="k",(AI10*Norms!$H$42)*Norms!$E$36,0)/1000</f>
        <v>13979.170327879261</v>
      </c>
      <c r="AR10" s="266">
        <f>AM10*IF(AL10="t",(N10*Norms!$D$44)*Norms!$E$34*12+O10*Norms!$E$35,0)/1000</f>
        <v>0</v>
      </c>
      <c r="AS10" s="266">
        <f>AM10*IF(AL10="t",(Z10*Norms!$D$50*Norms!$E$34*12+AA10*Norms!$E$35),0)/1000</f>
        <v>0</v>
      </c>
      <c r="AT10" s="266">
        <f>AM10*IF(AL10="t",(AH10*Norms!$D$54)*Norms!$E$34*12+AI10*Norms!$E$35,0)/1000</f>
        <v>0</v>
      </c>
      <c r="AU10" s="265">
        <f>IF(AK10&lt;=100,Norms!$G$7,IF(AK10&lt;=300,Norms!$H$7,Norms!$I$7))</f>
        <v>21670.5</v>
      </c>
      <c r="AV10" s="267">
        <f t="shared" si="1"/>
        <v>76499.176739311588</v>
      </c>
      <c r="AW10" s="274"/>
      <c r="AX10" s="243"/>
      <c r="AY10" s="268">
        <f t="shared" si="0"/>
        <v>130.33333333333334</v>
      </c>
      <c r="AZ10" s="268">
        <f>IF(AY10&lt;Snund!$B$5,Snund!$B$3*Snund!$B$4*$AX$3+Snund!$B$7*$AW$3*AY10/1000,AY10*Snund!$B$8*$AW$3/1000)</f>
        <v>1551.88</v>
      </c>
      <c r="BA10" s="268">
        <f t="shared" si="2"/>
        <v>0</v>
      </c>
      <c r="BB10" s="268">
        <f t="shared" si="3"/>
        <v>1551.8800000000003</v>
      </c>
      <c r="BC10" s="268">
        <f t="shared" si="4"/>
        <v>1459.7333333333336</v>
      </c>
      <c r="BD10" s="269">
        <f>AA10*0.1*'Dasagirq_10%'!$B$3/1000</f>
        <v>102.8224</v>
      </c>
      <c r="BE10" s="269">
        <f>AI10*0.1*'Dasagirq_10%'!$B$4/1000</f>
        <v>56.044213333333339</v>
      </c>
      <c r="BF10" s="270">
        <f t="shared" si="5"/>
        <v>158.86661333333333</v>
      </c>
      <c r="BG10" s="271">
        <f t="shared" si="6"/>
        <v>0</v>
      </c>
      <c r="BH10" s="271">
        <f t="shared" si="7"/>
        <v>25518.285929006335</v>
      </c>
      <c r="BI10" s="271">
        <f t="shared" si="8"/>
        <v>34322.322882425993</v>
      </c>
      <c r="BJ10" s="271">
        <f t="shared" si="9"/>
        <v>18369.314541212596</v>
      </c>
      <c r="BK10" s="272">
        <f t="shared" si="10"/>
        <v>78209.923352644924</v>
      </c>
    </row>
    <row r="11" spans="1:63" ht="16.5">
      <c r="A11" s="257">
        <v>7</v>
      </c>
      <c r="B11" s="258" t="s">
        <v>246</v>
      </c>
      <c r="C11" s="259" t="s">
        <v>1099</v>
      </c>
      <c r="D11" s="260" t="s">
        <v>1097</v>
      </c>
      <c r="E11" s="260">
        <v>0</v>
      </c>
      <c r="F11" s="261">
        <v>1</v>
      </c>
      <c r="G11" s="261">
        <v>27.666666666666668</v>
      </c>
      <c r="H11" s="261">
        <v>1</v>
      </c>
      <c r="I11" s="261">
        <v>30</v>
      </c>
      <c r="J11" s="261">
        <v>1</v>
      </c>
      <c r="K11" s="261">
        <v>29</v>
      </c>
      <c r="L11" s="261">
        <v>1</v>
      </c>
      <c r="M11" s="261">
        <v>27.333333333333332</v>
      </c>
      <c r="N11" s="262">
        <v>4</v>
      </c>
      <c r="O11" s="262">
        <v>114</v>
      </c>
      <c r="P11" s="261">
        <v>1</v>
      </c>
      <c r="Q11" s="261">
        <v>25.666666666666668</v>
      </c>
      <c r="R11" s="261">
        <v>1</v>
      </c>
      <c r="S11" s="261">
        <v>26.333333333333332</v>
      </c>
      <c r="T11" s="261">
        <v>1</v>
      </c>
      <c r="U11" s="261">
        <v>23.666666666666668</v>
      </c>
      <c r="V11" s="261">
        <v>1</v>
      </c>
      <c r="W11" s="261">
        <v>22.666666666666668</v>
      </c>
      <c r="X11" s="261">
        <v>1</v>
      </c>
      <c r="Y11" s="261">
        <v>24.333333333333332</v>
      </c>
      <c r="Z11" s="262">
        <v>5</v>
      </c>
      <c r="AA11" s="262">
        <v>122.66666666666667</v>
      </c>
      <c r="AB11" s="261">
        <v>1</v>
      </c>
      <c r="AC11" s="261">
        <v>26.333333333333332</v>
      </c>
      <c r="AD11" s="261">
        <v>1</v>
      </c>
      <c r="AE11" s="261">
        <v>19.666666666666668</v>
      </c>
      <c r="AF11" s="261">
        <v>1</v>
      </c>
      <c r="AG11" s="261">
        <v>14</v>
      </c>
      <c r="AH11" s="262">
        <v>3</v>
      </c>
      <c r="AI11" s="262">
        <v>60</v>
      </c>
      <c r="AJ11" s="262">
        <v>12</v>
      </c>
      <c r="AK11" s="262">
        <v>296.66666666666669</v>
      </c>
      <c r="AL11" s="263" t="str">
        <f t="shared" si="11"/>
        <v>k</v>
      </c>
      <c r="AM11" s="263">
        <f>IF(D11="հ",1,IF(D11="լ",Norms!$B$10,IF(D11="բլ",Norms!$B$11,IF(D11="Մ",Norms!$B$12))))</f>
        <v>1.1299999999999999</v>
      </c>
      <c r="AN11" s="264">
        <f>E11*Norms!$E$36/1000</f>
        <v>0</v>
      </c>
      <c r="AO11" s="265">
        <f>AM11*IF(AL11="k",(O11*Norms!$H$40)*Norms!$E$36,0)/1000</f>
        <v>13802.25633688022</v>
      </c>
      <c r="AP11" s="265">
        <f>AM11*IF(AL11="k",(AA11*Norms!$H$41)*Norms!$E$36,0)/1000</f>
        <v>19882.892336636709</v>
      </c>
      <c r="AQ11" s="265">
        <f>AM11*IF(AL11="k",(AI11*Norms!$H$42)*Norms!$E$36,0)/1000</f>
        <v>12097.358937587818</v>
      </c>
      <c r="AR11" s="266">
        <f>AM11*IF(AL11="t",(N11*Norms!$D$44)*Norms!$E$34*12+O11*Norms!$E$35,0)/1000</f>
        <v>0</v>
      </c>
      <c r="AS11" s="266">
        <f>AM11*IF(AL11="t",(Z11*Norms!$D$50*Norms!$E$34*12+AA11*Norms!$E$35),0)/1000</f>
        <v>0</v>
      </c>
      <c r="AT11" s="266">
        <f>AM11*IF(AL11="t",(AH11*Norms!$D$54)*Norms!$E$34*12+AI11*Norms!$E$35,0)/1000</f>
        <v>0</v>
      </c>
      <c r="AU11" s="265">
        <f>IF(AK11&lt;=100,Norms!$G$7,IF(AK11&lt;=300,Norms!$H$7,Norms!$I$7))</f>
        <v>16738.5</v>
      </c>
      <c r="AV11" s="267">
        <f t="shared" si="1"/>
        <v>62521.007611104753</v>
      </c>
      <c r="AW11" s="268"/>
      <c r="AX11" s="243"/>
      <c r="AY11" s="268">
        <f t="shared" si="0"/>
        <v>114</v>
      </c>
      <c r="AZ11" s="268">
        <f>IF(AY11&lt;Snund!$B$5,Snund!$B$3*Snund!$B$4*$AX$3+Snund!$B$7*$AW$3*AY11/1000,AY11*Snund!$B$8*$AW$3/1000)</f>
        <v>1395.0800000000002</v>
      </c>
      <c r="BA11" s="268">
        <f t="shared" si="2"/>
        <v>0</v>
      </c>
      <c r="BB11" s="268">
        <f t="shared" si="3"/>
        <v>1395.0800000000002</v>
      </c>
      <c r="BC11" s="268">
        <f t="shared" si="4"/>
        <v>1276.8</v>
      </c>
      <c r="BD11" s="269">
        <f>AA11*0.1*'Dasagirq_10%'!$B$3/1000</f>
        <v>81.5488</v>
      </c>
      <c r="BE11" s="269">
        <f>AI11*0.1*'Dasagirq_10%'!$B$4/1000</f>
        <v>48.4998</v>
      </c>
      <c r="BF11" s="270">
        <f t="shared" si="5"/>
        <v>130.04859999999999</v>
      </c>
      <c r="BG11" s="271">
        <f t="shared" si="6"/>
        <v>0</v>
      </c>
      <c r="BH11" s="271">
        <f t="shared" si="7"/>
        <v>20776.836336880224</v>
      </c>
      <c r="BI11" s="271">
        <f t="shared" si="8"/>
        <v>26938.816136636709</v>
      </c>
      <c r="BJ11" s="271">
        <f t="shared" si="9"/>
        <v>16330.483737587818</v>
      </c>
      <c r="BK11" s="272">
        <f t="shared" si="10"/>
        <v>64046.136211104757</v>
      </c>
    </row>
    <row r="12" spans="1:63" ht="16.5">
      <c r="A12" s="257">
        <v>8</v>
      </c>
      <c r="B12" s="258" t="s">
        <v>249</v>
      </c>
      <c r="C12" s="273" t="s">
        <v>1100</v>
      </c>
      <c r="D12" s="260" t="s">
        <v>1097</v>
      </c>
      <c r="E12" s="260">
        <v>21.333333333333332</v>
      </c>
      <c r="F12" s="261">
        <v>1</v>
      </c>
      <c r="G12" s="261">
        <v>23.666666666666668</v>
      </c>
      <c r="H12" s="261">
        <v>1</v>
      </c>
      <c r="I12" s="261">
        <v>24</v>
      </c>
      <c r="J12" s="261">
        <v>1</v>
      </c>
      <c r="K12" s="261">
        <v>21.333333333333332</v>
      </c>
      <c r="L12" s="261">
        <v>1</v>
      </c>
      <c r="M12" s="261">
        <v>18</v>
      </c>
      <c r="N12" s="262">
        <v>4</v>
      </c>
      <c r="O12" s="262">
        <v>87</v>
      </c>
      <c r="P12" s="261">
        <v>1</v>
      </c>
      <c r="Q12" s="261">
        <v>14.333333333333334</v>
      </c>
      <c r="R12" s="261">
        <v>1</v>
      </c>
      <c r="S12" s="261">
        <v>15</v>
      </c>
      <c r="T12" s="261">
        <v>1</v>
      </c>
      <c r="U12" s="261">
        <v>14</v>
      </c>
      <c r="V12" s="261">
        <v>1</v>
      </c>
      <c r="W12" s="261">
        <v>12.333333333333334</v>
      </c>
      <c r="X12" s="261">
        <v>1</v>
      </c>
      <c r="Y12" s="261">
        <v>17.333333333333332</v>
      </c>
      <c r="Z12" s="262">
        <v>5</v>
      </c>
      <c r="AA12" s="262">
        <v>73</v>
      </c>
      <c r="AB12" s="261">
        <v>1</v>
      </c>
      <c r="AC12" s="261">
        <v>21.333333333333332</v>
      </c>
      <c r="AD12" s="261">
        <v>1</v>
      </c>
      <c r="AE12" s="261">
        <v>14.666666666666666</v>
      </c>
      <c r="AF12" s="261">
        <v>1</v>
      </c>
      <c r="AG12" s="261">
        <v>13.666666666666666</v>
      </c>
      <c r="AH12" s="262">
        <v>3</v>
      </c>
      <c r="AI12" s="262">
        <v>49.666666666666664</v>
      </c>
      <c r="AJ12" s="262">
        <v>12</v>
      </c>
      <c r="AK12" s="262">
        <v>209.66666666666666</v>
      </c>
      <c r="AL12" s="263" t="str">
        <f t="shared" si="11"/>
        <v>k</v>
      </c>
      <c r="AM12" s="263">
        <f>IF(D12="հ",1,IF(D12="լ",Norms!$B$10,IF(D12="բլ",Norms!$B$11,IF(D12="Մ",Norms!$B$12))))</f>
        <v>1.1299999999999999</v>
      </c>
      <c r="AN12" s="264">
        <f>E12*Norms!$E$36/1000</f>
        <v>2285.7330786118459</v>
      </c>
      <c r="AO12" s="265">
        <f>AM12*IF(AL12="k",(O12*Norms!$H$40)*Norms!$E$36,0)/1000</f>
        <v>10533.300888671747</v>
      </c>
      <c r="AP12" s="265">
        <f>AM12*IF(AL12="k",(AA12*Norms!$H$41)*Norms!$E$36,0)/1000</f>
        <v>11832.482124248472</v>
      </c>
      <c r="AQ12" s="265">
        <f>AM12*IF(AL12="k",(AI12*Norms!$H$42)*Norms!$E$36,0)/1000</f>
        <v>10013.924898336583</v>
      </c>
      <c r="AR12" s="266">
        <f>AM12*IF(AL12="t",(N12*Norms!$D$44)*Norms!$E$34*12+O12*Norms!$E$35,0)/1000</f>
        <v>0</v>
      </c>
      <c r="AS12" s="266">
        <f>AM12*IF(AL12="t",(Z12*Norms!$D$50*Norms!$E$34*12+AA12*Norms!$E$35),0)/1000</f>
        <v>0</v>
      </c>
      <c r="AT12" s="266">
        <f>AM12*IF(AL12="t",(AH12*Norms!$D$54)*Norms!$E$34*12+AI12*Norms!$E$35,0)/1000</f>
        <v>0</v>
      </c>
      <c r="AU12" s="265">
        <f>IF(AK12&lt;=100,Norms!$G$7,IF(AK12&lt;=300,Norms!$H$7,Norms!$I$7))</f>
        <v>16738.5</v>
      </c>
      <c r="AV12" s="267">
        <f t="shared" si="1"/>
        <v>49118.207911256803</v>
      </c>
      <c r="AW12" s="268"/>
      <c r="AX12" s="243"/>
      <c r="AY12" s="268">
        <f t="shared" si="0"/>
        <v>108.33333333333333</v>
      </c>
      <c r="AZ12" s="268">
        <f>IF(AY12&lt;Snund!$B$5,Snund!$B$3*Snund!$B$4*$AX$3+Snund!$B$7*$AW$3*AY12/1000,AY12*Snund!$B$8*$AW$3/1000)</f>
        <v>1340.68</v>
      </c>
      <c r="BA12" s="268">
        <f t="shared" si="2"/>
        <v>264.01083076923078</v>
      </c>
      <c r="BB12" s="268">
        <f t="shared" si="3"/>
        <v>1076.6691692307693</v>
      </c>
      <c r="BC12" s="268">
        <f t="shared" si="4"/>
        <v>1213.3333333333333</v>
      </c>
      <c r="BD12" s="269">
        <f>AA12*0.1*'Dasagirq_10%'!$B$3/1000</f>
        <v>48.5304</v>
      </c>
      <c r="BE12" s="269">
        <f>AI12*0.1*'Dasagirq_10%'!$B$4/1000</f>
        <v>40.147056666666671</v>
      </c>
      <c r="BF12" s="270">
        <f t="shared" si="5"/>
        <v>88.677456666666671</v>
      </c>
      <c r="BG12" s="271">
        <f t="shared" si="6"/>
        <v>2549.7439093810767</v>
      </c>
      <c r="BH12" s="271">
        <f t="shared" si="7"/>
        <v>17189.470057902516</v>
      </c>
      <c r="BI12" s="271">
        <f t="shared" si="8"/>
        <v>18855.387524248472</v>
      </c>
      <c r="BJ12" s="271">
        <f t="shared" si="9"/>
        <v>14238.69695500325</v>
      </c>
      <c r="BK12" s="272">
        <f t="shared" si="10"/>
        <v>50283.554537154239</v>
      </c>
    </row>
    <row r="13" spans="1:63" ht="16.5">
      <c r="A13" s="257">
        <v>9</v>
      </c>
      <c r="B13" s="258" t="s">
        <v>250</v>
      </c>
      <c r="C13" s="273" t="s">
        <v>1100</v>
      </c>
      <c r="D13" s="260" t="s">
        <v>1097</v>
      </c>
      <c r="E13" s="260">
        <v>0</v>
      </c>
      <c r="F13" s="261">
        <v>1</v>
      </c>
      <c r="G13" s="261">
        <v>27.666666666666668</v>
      </c>
      <c r="H13" s="261">
        <v>1</v>
      </c>
      <c r="I13" s="261">
        <v>28.666666666666668</v>
      </c>
      <c r="J13" s="261">
        <v>1</v>
      </c>
      <c r="K13" s="261">
        <v>27.666666666666668</v>
      </c>
      <c r="L13" s="261">
        <v>1</v>
      </c>
      <c r="M13" s="261">
        <v>23.666666666666668</v>
      </c>
      <c r="N13" s="262">
        <v>4</v>
      </c>
      <c r="O13" s="262">
        <v>107.66666666666667</v>
      </c>
      <c r="P13" s="261">
        <v>1</v>
      </c>
      <c r="Q13" s="261">
        <v>22</v>
      </c>
      <c r="R13" s="261">
        <v>1</v>
      </c>
      <c r="S13" s="261">
        <v>20.666666666666668</v>
      </c>
      <c r="T13" s="261">
        <v>1</v>
      </c>
      <c r="U13" s="261">
        <v>18.666666666666668</v>
      </c>
      <c r="V13" s="261">
        <v>1</v>
      </c>
      <c r="W13" s="261">
        <v>23.333333333333332</v>
      </c>
      <c r="X13" s="261">
        <v>1</v>
      </c>
      <c r="Y13" s="261">
        <v>18</v>
      </c>
      <c r="Z13" s="262">
        <v>5</v>
      </c>
      <c r="AA13" s="262">
        <v>102.66666666666667</v>
      </c>
      <c r="AB13" s="261">
        <v>1</v>
      </c>
      <c r="AC13" s="261">
        <v>18.666666666666668</v>
      </c>
      <c r="AD13" s="261">
        <v>1</v>
      </c>
      <c r="AE13" s="261">
        <v>17</v>
      </c>
      <c r="AF13" s="261">
        <v>1</v>
      </c>
      <c r="AG13" s="261">
        <v>13.666666666666666</v>
      </c>
      <c r="AH13" s="262">
        <v>3</v>
      </c>
      <c r="AI13" s="262">
        <v>49.333333333333336</v>
      </c>
      <c r="AJ13" s="262">
        <v>12</v>
      </c>
      <c r="AK13" s="262">
        <v>259.66666666666669</v>
      </c>
      <c r="AL13" s="263" t="str">
        <f t="shared" si="11"/>
        <v>k</v>
      </c>
      <c r="AM13" s="263">
        <f>IF(D13="հ",1,IF(D13="լ",Norms!$B$10,IF(D13="բլ",Norms!$B$11,IF(D13="Մ",Norms!$B$12))))</f>
        <v>1.1299999999999999</v>
      </c>
      <c r="AN13" s="264">
        <f>E13*Norms!$E$36/1000</f>
        <v>0</v>
      </c>
      <c r="AO13" s="265">
        <f>AM13*IF(AL13="k",(O13*Norms!$H$40)*Norms!$E$36,0)/1000</f>
        <v>13035.464318164652</v>
      </c>
      <c r="AP13" s="265">
        <f>AM13*IF(AL13="k",(AA13*Norms!$H$41)*Norms!$E$36,0)/1000</f>
        <v>16641.116412185071</v>
      </c>
      <c r="AQ13" s="265">
        <f>AM13*IF(AL13="k",(AI13*Norms!$H$42)*Norms!$E$36,0)/1000</f>
        <v>9946.7173486833181</v>
      </c>
      <c r="AR13" s="266">
        <f>AM13*IF(AL13="t",(N13*Norms!$D$44)*Norms!$E$34*12+O13*Norms!$E$35,0)/1000</f>
        <v>0</v>
      </c>
      <c r="AS13" s="266">
        <f>AM13*IF(AL13="t",(Z13*Norms!$D$50*Norms!$E$34*12+AA13*Norms!$E$35),0)/1000</f>
        <v>0</v>
      </c>
      <c r="AT13" s="266">
        <f>AM13*IF(AL13="t",(AH13*Norms!$D$54)*Norms!$E$34*12+AI13*Norms!$E$35,0)/1000</f>
        <v>0</v>
      </c>
      <c r="AU13" s="265">
        <f>IF(AK13&lt;=100,Norms!$G$7,IF(AK13&lt;=300,Norms!$H$7,Norms!$I$7))</f>
        <v>16738.5</v>
      </c>
      <c r="AV13" s="267">
        <f t="shared" si="1"/>
        <v>56361.79807903304</v>
      </c>
      <c r="AW13" s="274"/>
      <c r="AX13" s="243"/>
      <c r="AY13" s="268">
        <f t="shared" si="0"/>
        <v>107.66666666666667</v>
      </c>
      <c r="AZ13" s="268">
        <f>IF(AY13&lt;Snund!$B$5,Snund!$B$3*Snund!$B$4*$AX$3+Snund!$B$7*$AW$3*AY13/1000,AY13*Snund!$B$8*$AW$3/1000)</f>
        <v>1334.28</v>
      </c>
      <c r="BA13" s="268">
        <f t="shared" si="2"/>
        <v>0</v>
      </c>
      <c r="BB13" s="268">
        <f t="shared" si="3"/>
        <v>1334.28</v>
      </c>
      <c r="BC13" s="268">
        <f t="shared" si="4"/>
        <v>1205.8666666666668</v>
      </c>
      <c r="BD13" s="269">
        <f>AA13*0.1*'Dasagirq_10%'!$B$3/1000</f>
        <v>68.252800000000008</v>
      </c>
      <c r="BE13" s="269">
        <f>AI13*0.1*'Dasagirq_10%'!$B$4/1000</f>
        <v>39.877613333333336</v>
      </c>
      <c r="BF13" s="270">
        <f t="shared" si="5"/>
        <v>108.13041333333334</v>
      </c>
      <c r="BG13" s="271">
        <f t="shared" si="6"/>
        <v>0</v>
      </c>
      <c r="BH13" s="271">
        <f t="shared" si="7"/>
        <v>19949.244318164652</v>
      </c>
      <c r="BI13" s="271">
        <f t="shared" si="8"/>
        <v>23683.744212185069</v>
      </c>
      <c r="BJ13" s="271">
        <f t="shared" si="9"/>
        <v>14171.219962016652</v>
      </c>
      <c r="BK13" s="272">
        <f t="shared" si="10"/>
        <v>57804.208492366372</v>
      </c>
    </row>
    <row r="14" spans="1:63" ht="16.5">
      <c r="A14" s="257">
        <v>10</v>
      </c>
      <c r="B14" s="258" t="s">
        <v>260</v>
      </c>
      <c r="C14" s="273" t="s">
        <v>1100</v>
      </c>
      <c r="D14" s="260" t="s">
        <v>1097</v>
      </c>
      <c r="E14" s="260">
        <v>21.666666666666668</v>
      </c>
      <c r="F14" s="261">
        <v>1</v>
      </c>
      <c r="G14" s="261">
        <v>24.666666666666668</v>
      </c>
      <c r="H14" s="261">
        <v>1</v>
      </c>
      <c r="I14" s="261">
        <v>20.333333333333332</v>
      </c>
      <c r="J14" s="261">
        <v>1</v>
      </c>
      <c r="K14" s="261">
        <v>19.333333333333332</v>
      </c>
      <c r="L14" s="261">
        <v>1</v>
      </c>
      <c r="M14" s="261">
        <v>20.666666666666668</v>
      </c>
      <c r="N14" s="262">
        <v>4</v>
      </c>
      <c r="O14" s="262">
        <v>85</v>
      </c>
      <c r="P14" s="261">
        <v>1</v>
      </c>
      <c r="Q14" s="261">
        <v>22.333333333333332</v>
      </c>
      <c r="R14" s="261">
        <v>1</v>
      </c>
      <c r="S14" s="261">
        <v>17.666666666666668</v>
      </c>
      <c r="T14" s="261">
        <v>1</v>
      </c>
      <c r="U14" s="261">
        <v>15.666666666666666</v>
      </c>
      <c r="V14" s="261">
        <v>1</v>
      </c>
      <c r="W14" s="261">
        <v>18.666666666666668</v>
      </c>
      <c r="X14" s="261">
        <v>1</v>
      </c>
      <c r="Y14" s="261">
        <v>16</v>
      </c>
      <c r="Z14" s="262">
        <v>5</v>
      </c>
      <c r="AA14" s="262">
        <v>90.333333333333329</v>
      </c>
      <c r="AB14" s="261">
        <v>1</v>
      </c>
      <c r="AC14" s="261">
        <v>13.333333333333334</v>
      </c>
      <c r="AD14" s="261">
        <v>1</v>
      </c>
      <c r="AE14" s="261">
        <v>13.666666666666666</v>
      </c>
      <c r="AF14" s="261">
        <v>1</v>
      </c>
      <c r="AG14" s="261">
        <v>13.333333333333334</v>
      </c>
      <c r="AH14" s="262">
        <v>3</v>
      </c>
      <c r="AI14" s="262">
        <v>40.333333333333336</v>
      </c>
      <c r="AJ14" s="262">
        <v>12</v>
      </c>
      <c r="AK14" s="262">
        <v>215.66666666666666</v>
      </c>
      <c r="AL14" s="263" t="str">
        <f t="shared" si="11"/>
        <v>k</v>
      </c>
      <c r="AM14" s="263">
        <f>IF(D14="հ",1,IF(D14="լ",Norms!$B$10,IF(D14="բլ",Norms!$B$11,IF(D14="Մ",Norms!$B$12))))</f>
        <v>1.1299999999999999</v>
      </c>
      <c r="AN14" s="264">
        <f>E14*Norms!$E$36/1000</f>
        <v>2321.4476579651568</v>
      </c>
      <c r="AO14" s="265">
        <f>AM14*IF(AL14="k",(O14*Norms!$H$40)*Norms!$E$36,0)/1000</f>
        <v>10291.156040656306</v>
      </c>
      <c r="AP14" s="265">
        <f>AM14*IF(AL14="k",(AA14*Norms!$H$41)*Norms!$E$36,0)/1000</f>
        <v>14642.021258773226</v>
      </c>
      <c r="AQ14" s="265">
        <f>AM14*IF(AL14="k",(AI14*Norms!$H$42)*Norms!$E$36,0)/1000</f>
        <v>8132.113508045144</v>
      </c>
      <c r="AR14" s="266">
        <f>AM14*IF(AL14="t",(N14*Norms!$D$44)*Norms!$E$34*12+O14*Norms!$E$35,0)/1000</f>
        <v>0</v>
      </c>
      <c r="AS14" s="266">
        <f>AM14*IF(AL14="t",(Z14*Norms!$D$50*Norms!$E$34*12+AA14*Norms!$E$35),0)/1000</f>
        <v>0</v>
      </c>
      <c r="AT14" s="266">
        <f>AM14*IF(AL14="t",(AH14*Norms!$D$54)*Norms!$E$34*12+AI14*Norms!$E$35,0)/1000</f>
        <v>0</v>
      </c>
      <c r="AU14" s="265">
        <f>IF(AK14&lt;=100,Norms!$G$7,IF(AK14&lt;=300,Norms!$H$7,Norms!$I$7))</f>
        <v>16738.5</v>
      </c>
      <c r="AV14" s="267">
        <f t="shared" si="1"/>
        <v>49803.790807474674</v>
      </c>
      <c r="AW14" s="268"/>
      <c r="AX14" s="243"/>
      <c r="AY14" s="268">
        <f t="shared" si="0"/>
        <v>106.66666666666667</v>
      </c>
      <c r="AZ14" s="268">
        <f>IF(AY14&lt;Snund!$B$5,Snund!$B$3*Snund!$B$4*$AX$3+Snund!$B$7*$AW$3*AY14/1000,AY14*Snund!$B$8*$AW$3/1000)</f>
        <v>1324.68</v>
      </c>
      <c r="BA14" s="268">
        <f t="shared" si="2"/>
        <v>269.075625</v>
      </c>
      <c r="BB14" s="268">
        <f t="shared" si="3"/>
        <v>1055.6043749999999</v>
      </c>
      <c r="BC14" s="268">
        <f t="shared" si="4"/>
        <v>1194.6666666666667</v>
      </c>
      <c r="BD14" s="269">
        <f>AA14*0.1*'Dasagirq_10%'!$B$3/1000</f>
        <v>60.053599999999996</v>
      </c>
      <c r="BE14" s="269">
        <f>AI14*0.1*'Dasagirq_10%'!$B$4/1000</f>
        <v>32.60264333333334</v>
      </c>
      <c r="BF14" s="270">
        <f t="shared" si="5"/>
        <v>92.656243333333336</v>
      </c>
      <c r="BG14" s="271">
        <f t="shared" si="6"/>
        <v>2590.5232829651568</v>
      </c>
      <c r="BH14" s="271">
        <f t="shared" si="7"/>
        <v>16926.260415656307</v>
      </c>
      <c r="BI14" s="271">
        <f t="shared" si="8"/>
        <v>21676.449858773223</v>
      </c>
      <c r="BJ14" s="271">
        <f t="shared" si="9"/>
        <v>12349.341151378478</v>
      </c>
      <c r="BK14" s="272">
        <f t="shared" si="10"/>
        <v>50952.051425808007</v>
      </c>
    </row>
    <row r="15" spans="1:63" ht="16.5">
      <c r="A15" s="257">
        <v>11</v>
      </c>
      <c r="B15" s="275" t="s">
        <v>261</v>
      </c>
      <c r="C15" s="273" t="s">
        <v>1100</v>
      </c>
      <c r="D15" s="260" t="s">
        <v>1095</v>
      </c>
      <c r="E15" s="260">
        <v>0</v>
      </c>
      <c r="F15" s="261">
        <v>1</v>
      </c>
      <c r="G15" s="261">
        <v>27.666666666666668</v>
      </c>
      <c r="H15" s="261">
        <v>1</v>
      </c>
      <c r="I15" s="261">
        <v>26.666666666666668</v>
      </c>
      <c r="J15" s="261">
        <v>1</v>
      </c>
      <c r="K15" s="261">
        <v>25.333333333333332</v>
      </c>
      <c r="L15" s="261">
        <v>1.6666666666666667</v>
      </c>
      <c r="M15" s="261">
        <v>35.666666666666664</v>
      </c>
      <c r="N15" s="262">
        <v>4.666666666666667</v>
      </c>
      <c r="O15" s="262">
        <v>115.33333333333334</v>
      </c>
      <c r="P15" s="261">
        <v>2</v>
      </c>
      <c r="Q15" s="261">
        <v>39</v>
      </c>
      <c r="R15" s="261">
        <v>1.3333333333333333</v>
      </c>
      <c r="S15" s="261">
        <v>36</v>
      </c>
      <c r="T15" s="261">
        <v>1</v>
      </c>
      <c r="U15" s="261">
        <v>25.666666666666668</v>
      </c>
      <c r="V15" s="261">
        <v>1</v>
      </c>
      <c r="W15" s="261">
        <v>23</v>
      </c>
      <c r="X15" s="261">
        <v>1</v>
      </c>
      <c r="Y15" s="261">
        <v>22.666666666666668</v>
      </c>
      <c r="Z15" s="262">
        <v>6.333333333333333</v>
      </c>
      <c r="AA15" s="262">
        <v>146.33333333333334</v>
      </c>
      <c r="AB15" s="261">
        <v>1</v>
      </c>
      <c r="AC15" s="261">
        <v>27.333333333333332</v>
      </c>
      <c r="AD15" s="261">
        <v>1.6666666666666667</v>
      </c>
      <c r="AE15" s="261">
        <v>32.666666666666664</v>
      </c>
      <c r="AF15" s="261">
        <v>1.3333333333333333</v>
      </c>
      <c r="AG15" s="261">
        <v>27.333333333333332</v>
      </c>
      <c r="AH15" s="262">
        <v>4</v>
      </c>
      <c r="AI15" s="262">
        <v>87.333333333333329</v>
      </c>
      <c r="AJ15" s="262">
        <v>15</v>
      </c>
      <c r="AK15" s="262">
        <v>349</v>
      </c>
      <c r="AL15" s="263" t="str">
        <f t="shared" si="11"/>
        <v>k</v>
      </c>
      <c r="AM15" s="263">
        <f>IF(D15="հ",1,IF(D15="լ",Norms!$B$10,IF(D15="բլ",Norms!$B$11,IF(D15="Մ",Norms!$B$12))))</f>
        <v>1</v>
      </c>
      <c r="AN15" s="264">
        <f>E15*Norms!$E$36/1000</f>
        <v>0</v>
      </c>
      <c r="AO15" s="265">
        <f>AM15*IF(AL15="k",(O15*Norms!$H$40)*Norms!$E$36,0)/1000</f>
        <v>12357.244456245297</v>
      </c>
      <c r="AP15" s="265">
        <f>AM15*IF(AL15="k",(AA15*Norms!$H$41)*Norms!$E$36,0)/1000</f>
        <v>20990.260041803376</v>
      </c>
      <c r="AQ15" s="265">
        <f>AM15*IF(AL15="k",(AI15*Norms!$H$42)*Norms!$E$36,0)/1000</f>
        <v>15582.635406332394</v>
      </c>
      <c r="AR15" s="266">
        <f>AM15*IF(AL15="t",(N15*Norms!$D$44)*Norms!$E$34*12+O15*Norms!$E$35,0)/1000</f>
        <v>0</v>
      </c>
      <c r="AS15" s="266">
        <f>AM15*IF(AL15="t",(Z15*Norms!$D$50*Norms!$E$34*12+AA15*Norms!$E$35),0)/1000</f>
        <v>0</v>
      </c>
      <c r="AT15" s="266">
        <f>AM15*IF(AL15="t",(AH15*Norms!$D$54)*Norms!$E$34*12+AI15*Norms!$E$35,0)/1000</f>
        <v>0</v>
      </c>
      <c r="AU15" s="265">
        <f>IF(AK15&lt;=100,Norms!$G$7,IF(AK15&lt;=300,Norms!$H$7,Norms!$I$7))</f>
        <v>21670.5</v>
      </c>
      <c r="AV15" s="267">
        <f t="shared" si="1"/>
        <v>70600.639904381067</v>
      </c>
      <c r="AW15" s="268"/>
      <c r="AX15" s="243"/>
      <c r="AY15" s="268">
        <f t="shared" si="0"/>
        <v>115.33333333333334</v>
      </c>
      <c r="AZ15" s="268">
        <f>IF(AY15&lt;Snund!$B$5,Snund!$B$3*Snund!$B$4*$AX$3+Snund!$B$7*$AW$3*AY15/1000,AY15*Snund!$B$8*$AW$3/1000)</f>
        <v>1407.88</v>
      </c>
      <c r="BA15" s="268">
        <f t="shared" si="2"/>
        <v>0</v>
      </c>
      <c r="BB15" s="268">
        <f t="shared" si="3"/>
        <v>1407.88</v>
      </c>
      <c r="BC15" s="268">
        <f t="shared" si="4"/>
        <v>1291.7333333333336</v>
      </c>
      <c r="BD15" s="269">
        <f>AA15*0.1*'Dasagirq_10%'!$B$3/1000</f>
        <v>97.28240000000001</v>
      </c>
      <c r="BE15" s="269">
        <f>AI15*0.1*'Dasagirq_10%'!$B$4/1000</f>
        <v>70.594153333333338</v>
      </c>
      <c r="BF15" s="270">
        <f t="shared" si="5"/>
        <v>167.87655333333333</v>
      </c>
      <c r="BG15" s="271">
        <f t="shared" si="6"/>
        <v>0</v>
      </c>
      <c r="BH15" s="271">
        <f t="shared" si="7"/>
        <v>20507.05778957863</v>
      </c>
      <c r="BI15" s="271">
        <f t="shared" si="8"/>
        <v>30237.309108470043</v>
      </c>
      <c r="BJ15" s="271">
        <f t="shared" si="9"/>
        <v>21432.029559665727</v>
      </c>
      <c r="BK15" s="272">
        <f t="shared" si="10"/>
        <v>72176.396457714392</v>
      </c>
    </row>
    <row r="16" spans="1:63" ht="16.5">
      <c r="A16" s="257">
        <v>12</v>
      </c>
      <c r="B16" s="275" t="s">
        <v>262</v>
      </c>
      <c r="C16" s="273" t="s">
        <v>1100</v>
      </c>
      <c r="D16" s="260" t="s">
        <v>1096</v>
      </c>
      <c r="E16" s="276">
        <v>0</v>
      </c>
      <c r="F16" s="261">
        <v>1</v>
      </c>
      <c r="G16" s="261">
        <v>10</v>
      </c>
      <c r="H16" s="261">
        <v>1</v>
      </c>
      <c r="I16" s="261">
        <v>14</v>
      </c>
      <c r="J16" s="261">
        <v>1</v>
      </c>
      <c r="K16" s="261">
        <v>18.666666666666668</v>
      </c>
      <c r="L16" s="261">
        <v>1</v>
      </c>
      <c r="M16" s="261">
        <v>19.333333333333332</v>
      </c>
      <c r="N16" s="262">
        <v>4</v>
      </c>
      <c r="O16" s="262">
        <v>62</v>
      </c>
      <c r="P16" s="261">
        <v>1</v>
      </c>
      <c r="Q16" s="261">
        <v>17</v>
      </c>
      <c r="R16" s="261">
        <v>1</v>
      </c>
      <c r="S16" s="261">
        <v>16</v>
      </c>
      <c r="T16" s="261">
        <v>1</v>
      </c>
      <c r="U16" s="261">
        <v>12.666666666666666</v>
      </c>
      <c r="V16" s="261">
        <v>1</v>
      </c>
      <c r="W16" s="261">
        <v>10.333333333333334</v>
      </c>
      <c r="X16" s="261">
        <v>1</v>
      </c>
      <c r="Y16" s="261">
        <v>16.666666666666668</v>
      </c>
      <c r="Z16" s="262">
        <v>5</v>
      </c>
      <c r="AA16" s="262">
        <v>72.666666666666671</v>
      </c>
      <c r="AB16" s="261">
        <v>1</v>
      </c>
      <c r="AC16" s="261">
        <v>15.333333333333334</v>
      </c>
      <c r="AD16" s="261">
        <v>1</v>
      </c>
      <c r="AE16" s="261">
        <v>15</v>
      </c>
      <c r="AF16" s="261">
        <v>1</v>
      </c>
      <c r="AG16" s="261">
        <v>12</v>
      </c>
      <c r="AH16" s="262">
        <v>3</v>
      </c>
      <c r="AI16" s="262">
        <v>42.333333333333336</v>
      </c>
      <c r="AJ16" s="262">
        <v>12</v>
      </c>
      <c r="AK16" s="262">
        <v>177.00000000000003</v>
      </c>
      <c r="AL16" s="263" t="str">
        <f>IF(C16="հիմնական",IF(AK16&lt;=162,"t","k"),IF(C16="միջնակարգ",(IF(AK16&lt;=207,"t","k"))))</f>
        <v>t</v>
      </c>
      <c r="AM16" s="263">
        <f>IF(D16="հ",1,IF(D16="լ",Norms!$B$10,IF(D16="բլ",Norms!$B$11,IF(D16="Մ",Norms!$B$12))))</f>
        <v>1.04</v>
      </c>
      <c r="AN16" s="264">
        <f>E16*Norms!$E$36/1000</f>
        <v>0</v>
      </c>
      <c r="AO16" s="265">
        <f>AM16*IF(AL16="k",(O16*Norms!$H$40)*Norms!$E$36,0)/1000</f>
        <v>0</v>
      </c>
      <c r="AP16" s="265">
        <f>AM16*IF(AL16="k",(AA16*Norms!$H$41)*Norms!$E$36,0)/1000</f>
        <v>0</v>
      </c>
      <c r="AQ16" s="265">
        <f>AM16*IF(AL16="k",(AI16*Norms!$H$42)*Norms!$E$36,0)/1000</f>
        <v>0</v>
      </c>
      <c r="AR16" s="266">
        <f>AM16*IF(AL16="t",(N16*Norms!$D$44)*Norms!$E$34*12+O16*Norms!$E$35,0)/1000</f>
        <v>7873.7797452558216</v>
      </c>
      <c r="AS16" s="266">
        <f>AM16*IF(AL16="t",(Z16*Norms!$D$50*Norms!$E$34*12+AA16*Norms!$E$35),0)/1000</f>
        <v>12712.86599663903</v>
      </c>
      <c r="AT16" s="266">
        <f>AM16*IF(AL16="t",(AH16*Norms!$D$54)*Norms!$E$34*12+AI16*Norms!$E$35,0)/1000</f>
        <v>7864.1008329043907</v>
      </c>
      <c r="AU16" s="265">
        <f>IF(AK16&lt;=100,Norms!$G$7,IF(AK16&lt;=300,Norms!$H$7,Norms!$I$7))</f>
        <v>16738.5</v>
      </c>
      <c r="AV16" s="267">
        <f t="shared" si="1"/>
        <v>45189.246574799239</v>
      </c>
      <c r="AW16" s="243"/>
      <c r="AX16" s="243"/>
      <c r="AY16" s="268">
        <f t="shared" si="0"/>
        <v>62</v>
      </c>
      <c r="AZ16" s="268">
        <f>IF(AY16&lt;Snund!$B$5,Snund!$B$3*Snund!$B$4*$AX$3+Snund!$B$7*$AW$3*AY16/1000,AY16*Snund!$B$8*$AW$3/1000)</f>
        <v>895.88000000000011</v>
      </c>
      <c r="BA16" s="268">
        <f t="shared" si="2"/>
        <v>0</v>
      </c>
      <c r="BB16" s="268">
        <f t="shared" si="3"/>
        <v>895.88000000000011</v>
      </c>
      <c r="BC16" s="268">
        <f t="shared" si="4"/>
        <v>694.4</v>
      </c>
      <c r="BD16" s="269">
        <f>AA16*0.1*'Dasagirq_10%'!$B$3/1000</f>
        <v>48.308800000000005</v>
      </c>
      <c r="BE16" s="269">
        <f>AI16*0.1*'Dasagirq_10%'!$B$4/1000</f>
        <v>34.219303333333336</v>
      </c>
      <c r="BF16" s="270">
        <f t="shared" si="5"/>
        <v>82.528103333333348</v>
      </c>
      <c r="BG16" s="271">
        <f t="shared" si="6"/>
        <v>0</v>
      </c>
      <c r="BH16" s="271">
        <f t="shared" si="7"/>
        <v>14349.159745255824</v>
      </c>
      <c r="BI16" s="271">
        <f t="shared" si="8"/>
        <v>19735.549796639029</v>
      </c>
      <c r="BJ16" s="271">
        <f t="shared" si="9"/>
        <v>12082.945136237724</v>
      </c>
      <c r="BK16" s="272">
        <f t="shared" si="10"/>
        <v>46167.654678132574</v>
      </c>
    </row>
    <row r="17" spans="1:63" ht="16.5">
      <c r="A17" s="257">
        <v>13</v>
      </c>
      <c r="B17" s="258" t="s">
        <v>247</v>
      </c>
      <c r="C17" s="273" t="s">
        <v>1100</v>
      </c>
      <c r="D17" s="260" t="s">
        <v>1097</v>
      </c>
      <c r="E17" s="276">
        <v>0</v>
      </c>
      <c r="F17" s="261">
        <v>1</v>
      </c>
      <c r="G17" s="261">
        <v>20.666666666666668</v>
      </c>
      <c r="H17" s="261">
        <v>1</v>
      </c>
      <c r="I17" s="261">
        <v>21</v>
      </c>
      <c r="J17" s="261">
        <v>1</v>
      </c>
      <c r="K17" s="261">
        <v>23.666666666666668</v>
      </c>
      <c r="L17" s="261">
        <v>1</v>
      </c>
      <c r="M17" s="261">
        <v>21</v>
      </c>
      <c r="N17" s="262">
        <v>4</v>
      </c>
      <c r="O17" s="262">
        <v>86.333333333333343</v>
      </c>
      <c r="P17" s="261">
        <v>1</v>
      </c>
      <c r="Q17" s="261">
        <v>23.666666666666668</v>
      </c>
      <c r="R17" s="261">
        <v>1</v>
      </c>
      <c r="S17" s="261">
        <v>27.333333333333332</v>
      </c>
      <c r="T17" s="261">
        <v>1</v>
      </c>
      <c r="U17" s="261">
        <v>27.333333333333332</v>
      </c>
      <c r="V17" s="261">
        <v>1</v>
      </c>
      <c r="W17" s="261">
        <v>21</v>
      </c>
      <c r="X17" s="261">
        <v>1</v>
      </c>
      <c r="Y17" s="261">
        <v>29.333333333333332</v>
      </c>
      <c r="Z17" s="262">
        <v>5</v>
      </c>
      <c r="AA17" s="262">
        <v>128.66666666666666</v>
      </c>
      <c r="AB17" s="261">
        <v>1</v>
      </c>
      <c r="AC17" s="261">
        <v>28.333333333333332</v>
      </c>
      <c r="AD17" s="261">
        <v>1</v>
      </c>
      <c r="AE17" s="261">
        <v>15.666666666666666</v>
      </c>
      <c r="AF17" s="261">
        <v>1</v>
      </c>
      <c r="AG17" s="261">
        <v>12.333333333333334</v>
      </c>
      <c r="AH17" s="262">
        <v>3</v>
      </c>
      <c r="AI17" s="262">
        <v>56.333333333333336</v>
      </c>
      <c r="AJ17" s="262">
        <v>12</v>
      </c>
      <c r="AK17" s="262">
        <v>271.33333333333331</v>
      </c>
      <c r="AL17" s="263" t="str">
        <f t="shared" ref="AL17:AL80" si="12">IF(C17="հիմնական",IF(AK17&lt;=162,"t","k"),IF(C17="միջնակարգ",(IF(AK17&lt;=207,"t","k"))))</f>
        <v>k</v>
      </c>
      <c r="AM17" s="263">
        <f>IF(D17="հ",1,IF(D17="լ",Norms!$B$10,IF(D17="բլ",Norms!$B$11,IF(D17="Մ",Norms!$B$12))))</f>
        <v>1.1299999999999999</v>
      </c>
      <c r="AN17" s="264">
        <f>E17*Norms!$E$36/1000</f>
        <v>0</v>
      </c>
      <c r="AO17" s="265">
        <f>AM17*IF(AL17="k",(O17*Norms!$H$40)*Norms!$E$36,0)/1000</f>
        <v>10452.585939333267</v>
      </c>
      <c r="AP17" s="265">
        <f>AM17*IF(AL17="k",(AA17*Norms!$H$41)*Norms!$E$36,0)/1000</f>
        <v>20855.425113972193</v>
      </c>
      <c r="AQ17" s="265">
        <f>AM17*IF(AL17="k",(AI17*Norms!$H$42)*Norms!$E$36,0)/1000</f>
        <v>11358.075891401899</v>
      </c>
      <c r="AR17" s="266">
        <f>AM17*IF(AL17="t",(N17*Norms!$D$44)*Norms!$E$34*12+O17*Norms!$E$35,0)/1000</f>
        <v>0</v>
      </c>
      <c r="AS17" s="266">
        <f>AM17*IF(AL17="t",(Z17*Norms!$D$50*Norms!$E$34*12+AA17*Norms!$E$35),0)/1000</f>
        <v>0</v>
      </c>
      <c r="AT17" s="266">
        <f>AM17*IF(AL17="t",(AH17*Norms!$D$54)*Norms!$E$34*12+AI17*Norms!$E$35,0)/1000</f>
        <v>0</v>
      </c>
      <c r="AU17" s="265">
        <f>IF(AK17&lt;=100,Norms!$G$7,IF(AK17&lt;=300,Norms!$H$7,Norms!$I$7))</f>
        <v>16738.5</v>
      </c>
      <c r="AV17" s="267">
        <f t="shared" si="1"/>
        <v>59404.586944707364</v>
      </c>
      <c r="AW17" s="243"/>
      <c r="AX17" s="243"/>
      <c r="AY17" s="268">
        <f t="shared" si="0"/>
        <v>86.333333333333343</v>
      </c>
      <c r="AZ17" s="268">
        <f>IF(AY17&lt;Snund!$B$5,Snund!$B$3*Snund!$B$4*$AX$3+Snund!$B$7*$AW$3*AY17/1000,AY17*Snund!$B$8*$AW$3/1000)</f>
        <v>1129.48</v>
      </c>
      <c r="BA17" s="268">
        <f t="shared" si="2"/>
        <v>0</v>
      </c>
      <c r="BB17" s="268">
        <f t="shared" si="3"/>
        <v>1129.48</v>
      </c>
      <c r="BC17" s="268">
        <f t="shared" si="4"/>
        <v>966.93333333333351</v>
      </c>
      <c r="BD17" s="269">
        <f>AA17*0.1*'Dasagirq_10%'!$B$3/1000</f>
        <v>85.537600000000012</v>
      </c>
      <c r="BE17" s="269">
        <f>AI17*0.1*'Dasagirq_10%'!$B$4/1000</f>
        <v>45.535923333333336</v>
      </c>
      <c r="BF17" s="270">
        <f t="shared" si="5"/>
        <v>131.07352333333336</v>
      </c>
      <c r="BG17" s="271">
        <f t="shared" si="6"/>
        <v>0</v>
      </c>
      <c r="BH17" s="271">
        <f t="shared" si="7"/>
        <v>17161.565939333268</v>
      </c>
      <c r="BI17" s="271">
        <f t="shared" si="8"/>
        <v>27915.337713972192</v>
      </c>
      <c r="BJ17" s="271">
        <f t="shared" si="9"/>
        <v>15588.236814735232</v>
      </c>
      <c r="BK17" s="272">
        <f t="shared" si="10"/>
        <v>60665.140468040692</v>
      </c>
    </row>
    <row r="18" spans="1:63" ht="16.5">
      <c r="A18" s="257">
        <v>14</v>
      </c>
      <c r="B18" s="258" t="s">
        <v>248</v>
      </c>
      <c r="C18" s="273" t="s">
        <v>1100</v>
      </c>
      <c r="D18" s="260" t="s">
        <v>1096</v>
      </c>
      <c r="E18" s="276">
        <v>0</v>
      </c>
      <c r="F18" s="261">
        <v>1</v>
      </c>
      <c r="G18" s="261">
        <v>19</v>
      </c>
      <c r="H18" s="261">
        <v>1</v>
      </c>
      <c r="I18" s="261">
        <v>21.666666666666668</v>
      </c>
      <c r="J18" s="261">
        <v>1</v>
      </c>
      <c r="K18" s="261">
        <v>20.333333333333332</v>
      </c>
      <c r="L18" s="261">
        <v>1</v>
      </c>
      <c r="M18" s="261">
        <v>17</v>
      </c>
      <c r="N18" s="262">
        <v>4</v>
      </c>
      <c r="O18" s="262">
        <v>78</v>
      </c>
      <c r="P18" s="261">
        <v>1</v>
      </c>
      <c r="Q18" s="261">
        <v>19.333333333333332</v>
      </c>
      <c r="R18" s="261">
        <v>1</v>
      </c>
      <c r="S18" s="261">
        <v>21.666666666666668</v>
      </c>
      <c r="T18" s="261">
        <v>1</v>
      </c>
      <c r="U18" s="261">
        <v>17.333333333333332</v>
      </c>
      <c r="V18" s="261">
        <v>1</v>
      </c>
      <c r="W18" s="261">
        <v>14.333333333333334</v>
      </c>
      <c r="X18" s="261">
        <v>1</v>
      </c>
      <c r="Y18" s="261">
        <v>18.666666666666668</v>
      </c>
      <c r="Z18" s="262">
        <v>5</v>
      </c>
      <c r="AA18" s="262">
        <v>91.333333333333329</v>
      </c>
      <c r="AB18" s="261">
        <v>1</v>
      </c>
      <c r="AC18" s="261">
        <v>21</v>
      </c>
      <c r="AD18" s="261">
        <v>1</v>
      </c>
      <c r="AE18" s="261">
        <v>16.333333333333332</v>
      </c>
      <c r="AF18" s="261">
        <v>1</v>
      </c>
      <c r="AG18" s="261">
        <v>17.333333333333332</v>
      </c>
      <c r="AH18" s="262">
        <v>3</v>
      </c>
      <c r="AI18" s="262">
        <v>54.666666666666657</v>
      </c>
      <c r="AJ18" s="262">
        <v>12</v>
      </c>
      <c r="AK18" s="262">
        <v>223.99999999999997</v>
      </c>
      <c r="AL18" s="263" t="str">
        <f t="shared" si="12"/>
        <v>k</v>
      </c>
      <c r="AM18" s="263">
        <f>IF(D18="հ",1,IF(D18="լ",Norms!$B$10,IF(D18="բլ",Norms!$B$11,IF(D18="Մ",Norms!$B$12))))</f>
        <v>1.04</v>
      </c>
      <c r="AN18" s="264">
        <f>E18*Norms!$E$36/1000</f>
        <v>0</v>
      </c>
      <c r="AO18" s="265">
        <f>AM18*IF(AL18="k",(O18*Norms!$H$40)*Norms!$E$36,0)/1000</f>
        <v>8691.5000314215467</v>
      </c>
      <c r="AP18" s="265">
        <f>AM18*IF(AL18="k",(AA18*Norms!$H$41)*Norms!$E$36,0)/1000</f>
        <v>13625.021643535965</v>
      </c>
      <c r="AQ18" s="265">
        <f>AM18*IF(AL18="k",(AI18*Norms!$H$42)*Norms!$E$36,0)/1000</f>
        <v>10144.17669810707</v>
      </c>
      <c r="AR18" s="266">
        <f>AM18*IF(AL18="t",(N18*Norms!$D$44)*Norms!$E$34*12+O18*Norms!$E$35,0)/1000</f>
        <v>0</v>
      </c>
      <c r="AS18" s="266">
        <f>AM18*IF(AL18="t",(Z18*Norms!$D$50*Norms!$E$34*12+AA18*Norms!$E$35),0)/1000</f>
        <v>0</v>
      </c>
      <c r="AT18" s="266">
        <f>AM18*IF(AL18="t",(AH18*Norms!$D$54)*Norms!$E$34*12+AI18*Norms!$E$35,0)/1000</f>
        <v>0</v>
      </c>
      <c r="AU18" s="265">
        <f>IF(AK18&lt;=100,Norms!$G$7,IF(AK18&lt;=300,Norms!$H$7,Norms!$I$7))</f>
        <v>16738.5</v>
      </c>
      <c r="AV18" s="267">
        <f t="shared" si="1"/>
        <v>49199.198373064581</v>
      </c>
      <c r="AW18" s="243"/>
      <c r="AX18" s="243"/>
      <c r="AY18" s="268">
        <f t="shared" si="0"/>
        <v>78</v>
      </c>
      <c r="AZ18" s="268">
        <f>IF(AY18&lt;Snund!$B$5,Snund!$B$3*Snund!$B$4*$AX$3+Snund!$B$7*$AW$3*AY18/1000,AY18*Snund!$B$8*$AW$3/1000)</f>
        <v>1049.48</v>
      </c>
      <c r="BA18" s="268">
        <f t="shared" si="2"/>
        <v>0</v>
      </c>
      <c r="BB18" s="268">
        <f t="shared" si="3"/>
        <v>1049.48</v>
      </c>
      <c r="BC18" s="268">
        <f t="shared" si="4"/>
        <v>873.6</v>
      </c>
      <c r="BD18" s="269">
        <f>AA18*0.1*'Dasagirq_10%'!$B$3/1000</f>
        <v>60.718399999999995</v>
      </c>
      <c r="BE18" s="269">
        <f>AI18*0.1*'Dasagirq_10%'!$B$4/1000</f>
        <v>44.188706666666661</v>
      </c>
      <c r="BF18" s="270">
        <f t="shared" si="5"/>
        <v>104.90710666666666</v>
      </c>
      <c r="BG18" s="271">
        <f t="shared" si="6"/>
        <v>0</v>
      </c>
      <c r="BH18" s="271">
        <f t="shared" si="7"/>
        <v>15320.480031421546</v>
      </c>
      <c r="BI18" s="271">
        <f t="shared" si="8"/>
        <v>20660.115043535967</v>
      </c>
      <c r="BJ18" s="271">
        <f t="shared" si="9"/>
        <v>14372.990404773736</v>
      </c>
      <c r="BK18" s="272">
        <f t="shared" si="10"/>
        <v>50353.58547973125</v>
      </c>
    </row>
    <row r="19" spans="1:63" ht="16.5">
      <c r="A19" s="257">
        <v>15</v>
      </c>
      <c r="B19" s="258" t="s">
        <v>254</v>
      </c>
      <c r="C19" s="273" t="s">
        <v>1100</v>
      </c>
      <c r="D19" s="260" t="s">
        <v>1097</v>
      </c>
      <c r="E19" s="276">
        <v>0</v>
      </c>
      <c r="F19" s="261">
        <v>2</v>
      </c>
      <c r="G19" s="261">
        <v>42.666666666666664</v>
      </c>
      <c r="H19" s="261">
        <v>2</v>
      </c>
      <c r="I19" s="261">
        <v>43.666666666666664</v>
      </c>
      <c r="J19" s="261">
        <v>2</v>
      </c>
      <c r="K19" s="261">
        <v>40.666666666666664</v>
      </c>
      <c r="L19" s="261">
        <v>2</v>
      </c>
      <c r="M19" s="261">
        <v>43</v>
      </c>
      <c r="N19" s="262">
        <v>8</v>
      </c>
      <c r="O19" s="262">
        <v>170</v>
      </c>
      <c r="P19" s="261">
        <v>2</v>
      </c>
      <c r="Q19" s="261">
        <v>39</v>
      </c>
      <c r="R19" s="261">
        <v>1.3333333333333333</v>
      </c>
      <c r="S19" s="261">
        <v>30</v>
      </c>
      <c r="T19" s="261">
        <v>1.6666666666666667</v>
      </c>
      <c r="U19" s="261">
        <v>34.333333333333336</v>
      </c>
      <c r="V19" s="261">
        <v>1.3333333333333333</v>
      </c>
      <c r="W19" s="261">
        <v>29.333333333333332</v>
      </c>
      <c r="X19" s="261">
        <v>1</v>
      </c>
      <c r="Y19" s="261">
        <v>31.666666666666668</v>
      </c>
      <c r="Z19" s="262">
        <v>7.333333333333333</v>
      </c>
      <c r="AA19" s="262">
        <v>164.33333333333334</v>
      </c>
      <c r="AB19" s="261">
        <v>1</v>
      </c>
      <c r="AC19" s="261">
        <v>30.333333333333332</v>
      </c>
      <c r="AD19" s="261">
        <v>1</v>
      </c>
      <c r="AE19" s="261">
        <v>22.666666666666668</v>
      </c>
      <c r="AF19" s="261">
        <v>1.6666666666666667</v>
      </c>
      <c r="AG19" s="261">
        <v>27.333333333333332</v>
      </c>
      <c r="AH19" s="262">
        <v>3.666666666666667</v>
      </c>
      <c r="AI19" s="262">
        <v>80.333333333333329</v>
      </c>
      <c r="AJ19" s="262">
        <v>19</v>
      </c>
      <c r="AK19" s="262">
        <v>414.66666666666669</v>
      </c>
      <c r="AL19" s="263" t="str">
        <f t="shared" si="12"/>
        <v>k</v>
      </c>
      <c r="AM19" s="263">
        <f>IF(D19="հ",1,IF(D19="լ",Norms!$B$10,IF(D19="բլ",Norms!$B$11,IF(D19="Մ",Norms!$B$12))))</f>
        <v>1.1299999999999999</v>
      </c>
      <c r="AN19" s="264">
        <f>E19*Norms!$E$36/1000</f>
        <v>0</v>
      </c>
      <c r="AO19" s="265">
        <f>AM19*IF(AL19="k",(O19*Norms!$H$40)*Norms!$E$36,0)/1000</f>
        <v>20582.312081312612</v>
      </c>
      <c r="AP19" s="265">
        <f>AM19*IF(AL19="k",(AA19*Norms!$H$41)*Norms!$E$36,0)/1000</f>
        <v>26636.592179244282</v>
      </c>
      <c r="AQ19" s="265">
        <f>AM19*IF(AL19="k",(AI19*Norms!$H$42)*Norms!$E$36,0)/1000</f>
        <v>16197.019466437021</v>
      </c>
      <c r="AR19" s="266">
        <f>AM19*IF(AL19="t",(N19*Norms!$D$44)*Norms!$E$34*12+O19*Norms!$E$35,0)/1000</f>
        <v>0</v>
      </c>
      <c r="AS19" s="266">
        <f>AM19*IF(AL19="t",(Z19*Norms!$D$50*Norms!$E$34*12+AA19*Norms!$E$35),0)/1000</f>
        <v>0</v>
      </c>
      <c r="AT19" s="266">
        <f>AM19*IF(AL19="t",(AH19*Norms!$D$54)*Norms!$E$34*12+AI19*Norms!$E$35,0)/1000</f>
        <v>0</v>
      </c>
      <c r="AU19" s="265">
        <f>IF(AK19&lt;=100,Norms!$G$7,IF(AK19&lt;=300,Norms!$H$7,Norms!$I$7))</f>
        <v>21670.5</v>
      </c>
      <c r="AV19" s="267">
        <f t="shared" si="1"/>
        <v>85086.423726993919</v>
      </c>
      <c r="AW19" s="243"/>
      <c r="AX19" s="243"/>
      <c r="AY19" s="268">
        <f t="shared" si="0"/>
        <v>170</v>
      </c>
      <c r="AZ19" s="268">
        <f>IF(AY19&lt;Snund!$B$5,Snund!$B$3*Snund!$B$4*$AX$3+Snund!$B$7*$AW$3*AY19/1000,AY19*Snund!$B$8*$AW$3/1000)</f>
        <v>1904</v>
      </c>
      <c r="BA19" s="268">
        <f t="shared" si="2"/>
        <v>0</v>
      </c>
      <c r="BB19" s="268">
        <f t="shared" si="3"/>
        <v>1903.9999999999998</v>
      </c>
      <c r="BC19" s="268">
        <f t="shared" si="4"/>
        <v>1904</v>
      </c>
      <c r="BD19" s="269">
        <f>AA19*0.1*'Dasagirq_10%'!$B$3/1000</f>
        <v>109.2488</v>
      </c>
      <c r="BE19" s="269">
        <f>AI19*0.1*'Dasagirq_10%'!$B$4/1000</f>
        <v>64.935843333333324</v>
      </c>
      <c r="BF19" s="270">
        <f t="shared" si="5"/>
        <v>174.18464333333333</v>
      </c>
      <c r="BG19" s="271">
        <f t="shared" si="6"/>
        <v>0</v>
      </c>
      <c r="BH19" s="271">
        <f t="shared" si="7"/>
        <v>31610.733133944188</v>
      </c>
      <c r="BI19" s="271">
        <f t="shared" si="8"/>
        <v>35109.89361082323</v>
      </c>
      <c r="BJ19" s="271">
        <f t="shared" si="9"/>
        <v>20443.981625559827</v>
      </c>
      <c r="BK19" s="272">
        <f t="shared" si="10"/>
        <v>87164.608370327245</v>
      </c>
    </row>
    <row r="20" spans="1:63" ht="16.5">
      <c r="A20" s="257">
        <v>16</v>
      </c>
      <c r="B20" s="258" t="s">
        <v>255</v>
      </c>
      <c r="C20" s="273" t="s">
        <v>1100</v>
      </c>
      <c r="D20" s="260" t="s">
        <v>1097</v>
      </c>
      <c r="E20" s="276">
        <v>59.666666666666664</v>
      </c>
      <c r="F20" s="261">
        <v>2</v>
      </c>
      <c r="G20" s="261">
        <v>38.666666666666664</v>
      </c>
      <c r="H20" s="261">
        <v>2</v>
      </c>
      <c r="I20" s="261">
        <v>37</v>
      </c>
      <c r="J20" s="261">
        <v>1.3333333333333333</v>
      </c>
      <c r="K20" s="261">
        <v>34</v>
      </c>
      <c r="L20" s="261">
        <v>1.6666666666666667</v>
      </c>
      <c r="M20" s="261">
        <v>35</v>
      </c>
      <c r="N20" s="262">
        <v>7</v>
      </c>
      <c r="O20" s="262">
        <v>144.66666666666666</v>
      </c>
      <c r="P20" s="261">
        <v>2</v>
      </c>
      <c r="Q20" s="261">
        <v>41.333333333333336</v>
      </c>
      <c r="R20" s="261">
        <v>1.3333333333333333</v>
      </c>
      <c r="S20" s="261">
        <v>30.666666666666668</v>
      </c>
      <c r="T20" s="261">
        <v>1.6666666666666667</v>
      </c>
      <c r="U20" s="261">
        <v>30.666666666666668</v>
      </c>
      <c r="V20" s="261">
        <v>1.3333333333333333</v>
      </c>
      <c r="W20" s="261">
        <v>22.666666666666668</v>
      </c>
      <c r="X20" s="261">
        <v>1.6666666666666667</v>
      </c>
      <c r="Y20" s="261">
        <v>31</v>
      </c>
      <c r="Z20" s="262">
        <v>8</v>
      </c>
      <c r="AA20" s="262">
        <v>156.33333333333334</v>
      </c>
      <c r="AB20" s="261">
        <v>1.3333333333333333</v>
      </c>
      <c r="AC20" s="261">
        <v>26.666666666666668</v>
      </c>
      <c r="AD20" s="261">
        <v>1</v>
      </c>
      <c r="AE20" s="261">
        <v>21.666666666666668</v>
      </c>
      <c r="AF20" s="261">
        <v>1</v>
      </c>
      <c r="AG20" s="261">
        <v>18</v>
      </c>
      <c r="AH20" s="262">
        <v>3.333333333333333</v>
      </c>
      <c r="AI20" s="262">
        <v>66.333333333333343</v>
      </c>
      <c r="AJ20" s="262">
        <v>18.333333333333332</v>
      </c>
      <c r="AK20" s="262">
        <v>367.33333333333337</v>
      </c>
      <c r="AL20" s="263" t="str">
        <f t="shared" si="12"/>
        <v>k</v>
      </c>
      <c r="AM20" s="263">
        <f>IF(D20="հ",1,IF(D20="լ",Norms!$B$10,IF(D20="բլ",Norms!$B$11,IF(D20="Մ",Norms!$B$12))))</f>
        <v>1.1299999999999999</v>
      </c>
      <c r="AN20" s="264">
        <f>E20*Norms!$E$36/1000</f>
        <v>6392.9097042425083</v>
      </c>
      <c r="AO20" s="265">
        <f>AM20*IF(AL20="k",(O20*Norms!$H$40)*Norms!$E$36,0)/1000</f>
        <v>17515.144006450337</v>
      </c>
      <c r="AP20" s="265">
        <f>AM20*IF(AL20="k",(AA20*Norms!$H$41)*Norms!$E$36,0)/1000</f>
        <v>25339.881809463626</v>
      </c>
      <c r="AQ20" s="265">
        <f>AM20*IF(AL20="k",(AI20*Norms!$H$42)*Norms!$E$36,0)/1000</f>
        <v>13374.302380999869</v>
      </c>
      <c r="AR20" s="266">
        <f>AM20*IF(AL20="t",(N20*Norms!$D$44)*Norms!$E$34*12+O20*Norms!$E$35,0)/1000</f>
        <v>0</v>
      </c>
      <c r="AS20" s="266">
        <f>AM20*IF(AL20="t",(Z20*Norms!$D$50*Norms!$E$34*12+AA20*Norms!$E$35),0)/1000</f>
        <v>0</v>
      </c>
      <c r="AT20" s="266">
        <f>AM20*IF(AL20="t",(AH20*Norms!$D$54)*Norms!$E$34*12+AI20*Norms!$E$35,0)/1000</f>
        <v>0</v>
      </c>
      <c r="AU20" s="265">
        <f>IF(AK20&lt;=100,Norms!$G$7,IF(AK20&lt;=300,Norms!$H$7,Norms!$I$7))</f>
        <v>21670.5</v>
      </c>
      <c r="AV20" s="267">
        <f t="shared" si="1"/>
        <v>77899.828196913833</v>
      </c>
      <c r="AW20" s="243"/>
      <c r="AX20" s="243"/>
      <c r="AY20" s="268">
        <f t="shared" si="0"/>
        <v>204.33333333333331</v>
      </c>
      <c r="AZ20" s="268">
        <f>IF(AY20&lt;Snund!$B$5,Snund!$B$3*Snund!$B$4*$AX$3+Snund!$B$7*$AW$3*AY20/1000,AY20*Snund!$B$8*$AW$3/1000)</f>
        <v>2288.5333333333328</v>
      </c>
      <c r="BA20" s="268">
        <f t="shared" si="2"/>
        <v>668.26666666666665</v>
      </c>
      <c r="BB20" s="268">
        <f t="shared" si="3"/>
        <v>1620.2666666666664</v>
      </c>
      <c r="BC20" s="268">
        <f t="shared" si="4"/>
        <v>2288.5333333333328</v>
      </c>
      <c r="BD20" s="269">
        <f>AA20*0.1*'Dasagirq_10%'!$B$3/1000</f>
        <v>103.93040000000001</v>
      </c>
      <c r="BE20" s="269">
        <f>AI20*0.1*'Dasagirq_10%'!$B$4/1000</f>
        <v>53.619223333333345</v>
      </c>
      <c r="BF20" s="270">
        <f t="shared" si="5"/>
        <v>157.54962333333336</v>
      </c>
      <c r="BG20" s="271">
        <f t="shared" si="6"/>
        <v>7061.1763709091747</v>
      </c>
      <c r="BH20" s="271">
        <f t="shared" si="7"/>
        <v>27409.60158220791</v>
      </c>
      <c r="BI20" s="271">
        <f t="shared" si="8"/>
        <v>34900.030391281805</v>
      </c>
      <c r="BJ20" s="271">
        <f t="shared" si="9"/>
        <v>17368.012513424113</v>
      </c>
      <c r="BK20" s="272">
        <f t="shared" si="10"/>
        <v>79677.644486913821</v>
      </c>
    </row>
    <row r="21" spans="1:63" ht="16.5">
      <c r="A21" s="257">
        <v>17</v>
      </c>
      <c r="B21" s="258" t="s">
        <v>257</v>
      </c>
      <c r="C21" s="273" t="s">
        <v>1100</v>
      </c>
      <c r="D21" s="260" t="s">
        <v>1096</v>
      </c>
      <c r="E21" s="276">
        <v>0</v>
      </c>
      <c r="F21" s="261">
        <v>1</v>
      </c>
      <c r="G21" s="261">
        <v>28</v>
      </c>
      <c r="H21" s="261">
        <v>1</v>
      </c>
      <c r="I21" s="261">
        <v>28</v>
      </c>
      <c r="J21" s="261">
        <v>1</v>
      </c>
      <c r="K21" s="261">
        <v>28</v>
      </c>
      <c r="L21" s="261">
        <v>1</v>
      </c>
      <c r="M21" s="261">
        <v>28</v>
      </c>
      <c r="N21" s="262">
        <v>4</v>
      </c>
      <c r="O21" s="262">
        <v>112</v>
      </c>
      <c r="P21" s="261">
        <v>1</v>
      </c>
      <c r="Q21" s="261">
        <v>28.666666666666668</v>
      </c>
      <c r="R21" s="261">
        <v>1</v>
      </c>
      <c r="S21" s="261">
        <v>27.666666666666668</v>
      </c>
      <c r="T21" s="261">
        <v>1</v>
      </c>
      <c r="U21" s="261">
        <v>25</v>
      </c>
      <c r="V21" s="261">
        <v>1</v>
      </c>
      <c r="W21" s="261">
        <v>24.666666666666668</v>
      </c>
      <c r="X21" s="261">
        <v>1</v>
      </c>
      <c r="Y21" s="261">
        <v>25.666666666666668</v>
      </c>
      <c r="Z21" s="262">
        <v>5</v>
      </c>
      <c r="AA21" s="262">
        <v>131.66666666666669</v>
      </c>
      <c r="AB21" s="261">
        <v>1</v>
      </c>
      <c r="AC21" s="261">
        <v>28</v>
      </c>
      <c r="AD21" s="261">
        <v>1</v>
      </c>
      <c r="AE21" s="261">
        <v>26.333333333333332</v>
      </c>
      <c r="AF21" s="261">
        <v>1</v>
      </c>
      <c r="AG21" s="261">
        <v>27.666666666666668</v>
      </c>
      <c r="AH21" s="262">
        <v>3</v>
      </c>
      <c r="AI21" s="262">
        <v>82</v>
      </c>
      <c r="AJ21" s="262">
        <v>12</v>
      </c>
      <c r="AK21" s="262">
        <v>325.66666666666669</v>
      </c>
      <c r="AL21" s="263" t="str">
        <f t="shared" si="12"/>
        <v>k</v>
      </c>
      <c r="AM21" s="263">
        <f>IF(D21="հ",1,IF(D21="լ",Norms!$B$10,IF(D21="բլ",Norms!$B$11,IF(D21="Մ",Norms!$B$12))))</f>
        <v>1.04</v>
      </c>
      <c r="AN21" s="264">
        <f>E21*Norms!$E$36/1000</f>
        <v>0</v>
      </c>
      <c r="AO21" s="265">
        <f>AM21*IF(AL21="k",(O21*Norms!$H$40)*Norms!$E$36,0)/1000</f>
        <v>12480.102609220681</v>
      </c>
      <c r="AP21" s="265">
        <f>AM21*IF(AL21="k",(AA21*Norms!$H$41)*Norms!$E$36,0)/1000</f>
        <v>19641.910763491629</v>
      </c>
      <c r="AQ21" s="265">
        <f>AM21*IF(AL21="k",(AI21*Norms!$H$42)*Norms!$E$36,0)/1000</f>
        <v>15216.26504716061</v>
      </c>
      <c r="AR21" s="266">
        <f>AM21*IF(AL21="t",(N21*Norms!$D$44)*Norms!$E$34*12+O21*Norms!$E$35,0)/1000</f>
        <v>0</v>
      </c>
      <c r="AS21" s="266">
        <f>AM21*IF(AL21="t",(Z21*Norms!$D$50*Norms!$E$34*12+AA21*Norms!$E$35),0)/1000</f>
        <v>0</v>
      </c>
      <c r="AT21" s="266">
        <f>AM21*IF(AL21="t",(AH21*Norms!$D$54)*Norms!$E$34*12+AI21*Norms!$E$35,0)/1000</f>
        <v>0</v>
      </c>
      <c r="AU21" s="265">
        <f>IF(AK21&lt;=100,Norms!$G$7,IF(AK21&lt;=300,Norms!$H$7,Norms!$I$7))</f>
        <v>21670.5</v>
      </c>
      <c r="AV21" s="267">
        <f t="shared" si="1"/>
        <v>69008.77841987292</v>
      </c>
      <c r="AW21" s="243"/>
      <c r="AX21" s="243"/>
      <c r="AY21" s="268">
        <f t="shared" si="0"/>
        <v>112</v>
      </c>
      <c r="AZ21" s="268">
        <f>IF(AY21&lt;Snund!$B$5,Snund!$B$3*Snund!$B$4*$AX$3+Snund!$B$7*$AW$3*AY21/1000,AY21*Snund!$B$8*$AW$3/1000)</f>
        <v>1375.88</v>
      </c>
      <c r="BA21" s="268">
        <f t="shared" si="2"/>
        <v>0</v>
      </c>
      <c r="BB21" s="268">
        <f t="shared" si="3"/>
        <v>1375.88</v>
      </c>
      <c r="BC21" s="268">
        <f t="shared" si="4"/>
        <v>1254.4000000000001</v>
      </c>
      <c r="BD21" s="269">
        <f>AA21*0.1*'Dasagirq_10%'!$B$3/1000</f>
        <v>87.532000000000011</v>
      </c>
      <c r="BE21" s="269">
        <f>AI21*0.1*'Dasagirq_10%'!$B$4/1000</f>
        <v>66.283060000000006</v>
      </c>
      <c r="BF21" s="270">
        <f t="shared" si="5"/>
        <v>153.81506000000002</v>
      </c>
      <c r="BG21" s="271">
        <f t="shared" si="6"/>
        <v>0</v>
      </c>
      <c r="BH21" s="271">
        <f t="shared" si="7"/>
        <v>21079.482609220682</v>
      </c>
      <c r="BI21" s="271">
        <f t="shared" si="8"/>
        <v>28758.817763491628</v>
      </c>
      <c r="BJ21" s="271">
        <f t="shared" si="9"/>
        <v>20700.173107160612</v>
      </c>
      <c r="BK21" s="272">
        <f t="shared" si="10"/>
        <v>70538.473479872919</v>
      </c>
    </row>
    <row r="22" spans="1:63" ht="16.5">
      <c r="A22" s="257">
        <v>18</v>
      </c>
      <c r="B22" s="258" t="s">
        <v>258</v>
      </c>
      <c r="C22" s="273" t="s">
        <v>1100</v>
      </c>
      <c r="D22" s="260" t="s">
        <v>1096</v>
      </c>
      <c r="E22" s="276">
        <v>0</v>
      </c>
      <c r="F22" s="261">
        <v>1</v>
      </c>
      <c r="G22" s="261">
        <v>17.666666666666668</v>
      </c>
      <c r="H22" s="261">
        <v>1</v>
      </c>
      <c r="I22" s="261">
        <v>15.333333333333334</v>
      </c>
      <c r="J22" s="261">
        <v>1</v>
      </c>
      <c r="K22" s="261">
        <v>19.666666666666668</v>
      </c>
      <c r="L22" s="261">
        <v>1</v>
      </c>
      <c r="M22" s="261">
        <v>19.666666666666668</v>
      </c>
      <c r="N22" s="262">
        <v>4</v>
      </c>
      <c r="O22" s="262">
        <v>72.333333333333343</v>
      </c>
      <c r="P22" s="261">
        <v>1</v>
      </c>
      <c r="Q22" s="261">
        <v>16.666666666666668</v>
      </c>
      <c r="R22" s="261">
        <v>1</v>
      </c>
      <c r="S22" s="261">
        <v>16.666666666666668</v>
      </c>
      <c r="T22" s="261">
        <v>1</v>
      </c>
      <c r="U22" s="261">
        <v>18.333333333333332</v>
      </c>
      <c r="V22" s="261">
        <v>1</v>
      </c>
      <c r="W22" s="261">
        <v>18.333333333333332</v>
      </c>
      <c r="X22" s="261">
        <v>1</v>
      </c>
      <c r="Y22" s="261">
        <v>20.666666666666668</v>
      </c>
      <c r="Z22" s="262">
        <v>5</v>
      </c>
      <c r="AA22" s="262">
        <v>90.666666666666671</v>
      </c>
      <c r="AB22" s="261">
        <v>1</v>
      </c>
      <c r="AC22" s="261">
        <v>20</v>
      </c>
      <c r="AD22" s="261">
        <v>1</v>
      </c>
      <c r="AE22" s="261">
        <v>17.666666666666668</v>
      </c>
      <c r="AF22" s="261">
        <v>1</v>
      </c>
      <c r="AG22" s="261">
        <v>13</v>
      </c>
      <c r="AH22" s="262">
        <v>3</v>
      </c>
      <c r="AI22" s="262">
        <v>50.666666666666671</v>
      </c>
      <c r="AJ22" s="262">
        <v>12</v>
      </c>
      <c r="AK22" s="262">
        <v>213.66666666666669</v>
      </c>
      <c r="AL22" s="263" t="str">
        <f t="shared" si="12"/>
        <v>k</v>
      </c>
      <c r="AM22" s="263">
        <f>IF(D22="հ",1,IF(D22="լ",Norms!$B$10,IF(D22="բլ",Norms!$B$11,IF(D22="Մ",Norms!$B$12))))</f>
        <v>1.04</v>
      </c>
      <c r="AN22" s="264">
        <f>E22*Norms!$E$36/1000</f>
        <v>0</v>
      </c>
      <c r="AO22" s="265">
        <f>AM22*IF(AL22="k",(O22*Norms!$H$40)*Norms!$E$36,0)/1000</f>
        <v>8060.0662684550252</v>
      </c>
      <c r="AP22" s="265">
        <f>AM22*IF(AL22="k",(AA22*Norms!$H$41)*Norms!$E$36,0)/1000</f>
        <v>13525.568930809428</v>
      </c>
      <c r="AQ22" s="265">
        <f>AM22*IF(AL22="k",(AI22*Norms!$H$42)*Norms!$E$36,0)/1000</f>
        <v>9401.9198665382628</v>
      </c>
      <c r="AR22" s="266">
        <f>AM22*IF(AL22="t",(N22*Norms!$D$44)*Norms!$E$34*12+O22*Norms!$E$35,0)/1000</f>
        <v>0</v>
      </c>
      <c r="AS22" s="266">
        <f>AM22*IF(AL22="t",(Z22*Norms!$D$50*Norms!$E$34*12+AA22*Norms!$E$35),0)/1000</f>
        <v>0</v>
      </c>
      <c r="AT22" s="266">
        <f>AM22*IF(AL22="t",(AH22*Norms!$D$54)*Norms!$E$34*12+AI22*Norms!$E$35,0)/1000</f>
        <v>0</v>
      </c>
      <c r="AU22" s="265">
        <f>IF(AK22&lt;=100,Norms!$G$7,IF(AK22&lt;=300,Norms!$H$7,Norms!$I$7))</f>
        <v>16738.5</v>
      </c>
      <c r="AV22" s="267">
        <f t="shared" si="1"/>
        <v>47726.055065802713</v>
      </c>
      <c r="AW22" s="243"/>
      <c r="AX22" s="243"/>
      <c r="AY22" s="268">
        <f t="shared" si="0"/>
        <v>72.333333333333343</v>
      </c>
      <c r="AZ22" s="268">
        <f>IF(AY22&lt;Snund!$B$5,Snund!$B$3*Snund!$B$4*$AX$3+Snund!$B$7*$AW$3*AY22/1000,AY22*Snund!$B$8*$AW$3/1000)</f>
        <v>995.08000000000015</v>
      </c>
      <c r="BA22" s="268">
        <f t="shared" si="2"/>
        <v>0</v>
      </c>
      <c r="BB22" s="268">
        <f t="shared" si="3"/>
        <v>995.08000000000015</v>
      </c>
      <c r="BC22" s="268">
        <f t="shared" si="4"/>
        <v>810.13333333333344</v>
      </c>
      <c r="BD22" s="269">
        <f>AA22*0.1*'Dasagirq_10%'!$B$3/1000</f>
        <v>60.275200000000012</v>
      </c>
      <c r="BE22" s="269">
        <f>AI22*0.1*'Dasagirq_10%'!$B$4/1000</f>
        <v>40.955386666666669</v>
      </c>
      <c r="BF22" s="270">
        <f t="shared" si="5"/>
        <v>101.23058666666668</v>
      </c>
      <c r="BG22" s="271">
        <f t="shared" si="6"/>
        <v>0</v>
      </c>
      <c r="BH22" s="271">
        <f t="shared" si="7"/>
        <v>14634.646268455026</v>
      </c>
      <c r="BI22" s="271">
        <f t="shared" si="8"/>
        <v>20560.21913080943</v>
      </c>
      <c r="BJ22" s="271">
        <f t="shared" si="9"/>
        <v>13627.500253204929</v>
      </c>
      <c r="BK22" s="272">
        <f t="shared" si="10"/>
        <v>48822.36565246938</v>
      </c>
    </row>
    <row r="23" spans="1:63" ht="16.5">
      <c r="A23" s="257">
        <v>19</v>
      </c>
      <c r="B23" s="258" t="s">
        <v>259</v>
      </c>
      <c r="C23" s="273" t="s">
        <v>1100</v>
      </c>
      <c r="D23" s="260" t="s">
        <v>1096</v>
      </c>
      <c r="E23" s="276">
        <v>0</v>
      </c>
      <c r="F23" s="261">
        <v>1</v>
      </c>
      <c r="G23" s="261">
        <v>17.666666666666668</v>
      </c>
      <c r="H23" s="261">
        <v>1</v>
      </c>
      <c r="I23" s="261">
        <v>20.333333333333332</v>
      </c>
      <c r="J23" s="261">
        <v>1</v>
      </c>
      <c r="K23" s="261">
        <v>18.333333333333332</v>
      </c>
      <c r="L23" s="261">
        <v>1</v>
      </c>
      <c r="M23" s="261">
        <v>17</v>
      </c>
      <c r="N23" s="262">
        <v>4</v>
      </c>
      <c r="O23" s="262">
        <v>73.333333333333329</v>
      </c>
      <c r="P23" s="261">
        <v>0.33333333333333331</v>
      </c>
      <c r="Q23" s="261">
        <v>5.666666666666667</v>
      </c>
      <c r="R23" s="261">
        <v>0.66666666666666663</v>
      </c>
      <c r="S23" s="261">
        <v>8</v>
      </c>
      <c r="T23" s="261">
        <v>1</v>
      </c>
      <c r="U23" s="261">
        <v>14.666666666666666</v>
      </c>
      <c r="V23" s="261">
        <v>1</v>
      </c>
      <c r="W23" s="261">
        <v>14.666666666666666</v>
      </c>
      <c r="X23" s="261">
        <v>1</v>
      </c>
      <c r="Y23" s="261">
        <v>17.333333333333332</v>
      </c>
      <c r="Z23" s="262">
        <v>4</v>
      </c>
      <c r="AA23" s="262">
        <v>60.333333333333329</v>
      </c>
      <c r="AB23" s="261">
        <v>1</v>
      </c>
      <c r="AC23" s="261">
        <v>17.666666666666668</v>
      </c>
      <c r="AD23" s="261">
        <v>1</v>
      </c>
      <c r="AE23" s="261">
        <v>15.666666666666666</v>
      </c>
      <c r="AF23" s="261">
        <v>1</v>
      </c>
      <c r="AG23" s="261">
        <v>13</v>
      </c>
      <c r="AH23" s="262">
        <v>3</v>
      </c>
      <c r="AI23" s="262">
        <v>46.333333333333336</v>
      </c>
      <c r="AJ23" s="262">
        <v>11</v>
      </c>
      <c r="AK23" s="262">
        <v>180</v>
      </c>
      <c r="AL23" s="263" t="str">
        <f t="shared" si="12"/>
        <v>t</v>
      </c>
      <c r="AM23" s="263">
        <f>IF(D23="հ",1,IF(D23="լ",Norms!$B$10,IF(D23="բլ",Norms!$B$11,IF(D23="Մ",Norms!$B$12))))</f>
        <v>1.04</v>
      </c>
      <c r="AN23" s="264">
        <f>E23*Norms!$E$36/1000</f>
        <v>0</v>
      </c>
      <c r="AO23" s="265">
        <f>AM23*IF(AL23="k",(O23*Norms!$H$40)*Norms!$E$36,0)/1000</f>
        <v>0</v>
      </c>
      <c r="AP23" s="265">
        <f>AM23*IF(AL23="k",(AA23*Norms!$H$41)*Norms!$E$36,0)/1000</f>
        <v>0</v>
      </c>
      <c r="AQ23" s="265">
        <f>AM23*IF(AL23="k",(AI23*Norms!$H$42)*Norms!$E$36,0)/1000</f>
        <v>0</v>
      </c>
      <c r="AR23" s="266">
        <f>AM23*IF(AL23="t",(N23*Norms!$D$44)*Norms!$E$34*12+O23*Norms!$E$35,0)/1000</f>
        <v>8042.808887350483</v>
      </c>
      <c r="AS23" s="266">
        <f>AM23*IF(AL23="t",(Z23*Norms!$D$50*Norms!$E$34*12+AA23*Norms!$E$35),0)/1000</f>
        <v>10203.104336659013</v>
      </c>
      <c r="AT23" s="266">
        <f>AM23*IF(AL23="t",(AH23*Norms!$D$54)*Norms!$E$34*12+AI23*Norms!$E$35,0)/1000</f>
        <v>7923.7581771730947</v>
      </c>
      <c r="AU23" s="265">
        <f>IF(AK23&lt;=100,Norms!$G$7,IF(AK23&lt;=300,Norms!$H$7,Norms!$I$7))</f>
        <v>16738.5</v>
      </c>
      <c r="AV23" s="267">
        <f t="shared" si="1"/>
        <v>42908.17140118259</v>
      </c>
      <c r="AW23" s="243"/>
      <c r="AX23" s="243"/>
      <c r="AY23" s="268">
        <f t="shared" si="0"/>
        <v>73.333333333333329</v>
      </c>
      <c r="AZ23" s="268">
        <f>IF(AY23&lt;Snund!$B$5,Snund!$B$3*Snund!$B$4*$AX$3+Snund!$B$7*$AW$3*AY23/1000,AY23*Snund!$B$8*$AW$3/1000)</f>
        <v>1004.6800000000001</v>
      </c>
      <c r="BA23" s="268">
        <f t="shared" si="2"/>
        <v>0</v>
      </c>
      <c r="BB23" s="268">
        <f t="shared" si="3"/>
        <v>1004.6800000000001</v>
      </c>
      <c r="BC23" s="268">
        <f t="shared" si="4"/>
        <v>821.33333333333326</v>
      </c>
      <c r="BD23" s="269">
        <f>AA23*0.1*'Dasagirq_10%'!$B$3/1000</f>
        <v>40.1096</v>
      </c>
      <c r="BE23" s="269">
        <f>AI23*0.1*'Dasagirq_10%'!$B$4/1000</f>
        <v>37.452623333333335</v>
      </c>
      <c r="BF23" s="270">
        <f t="shared" si="5"/>
        <v>77.562223333333336</v>
      </c>
      <c r="BG23" s="271">
        <f t="shared" si="6"/>
        <v>0</v>
      </c>
      <c r="BH23" s="271">
        <f t="shared" si="7"/>
        <v>15134.216160077756</v>
      </c>
      <c r="BI23" s="271">
        <f t="shared" si="8"/>
        <v>16329.941209386285</v>
      </c>
      <c r="BJ23" s="271">
        <f t="shared" si="9"/>
        <v>12526.256255051883</v>
      </c>
      <c r="BK23" s="272">
        <f t="shared" si="10"/>
        <v>43990.413624515924</v>
      </c>
    </row>
    <row r="24" spans="1:63" ht="16.5">
      <c r="A24" s="257">
        <v>20</v>
      </c>
      <c r="B24" s="258" t="s">
        <v>251</v>
      </c>
      <c r="C24" s="273" t="s">
        <v>1100</v>
      </c>
      <c r="D24" s="260" t="s">
        <v>1096</v>
      </c>
      <c r="E24" s="276">
        <v>0</v>
      </c>
      <c r="F24" s="261">
        <v>1</v>
      </c>
      <c r="G24" s="261">
        <v>12</v>
      </c>
      <c r="H24" s="261">
        <v>1</v>
      </c>
      <c r="I24" s="261">
        <v>7.333333333333333</v>
      </c>
      <c r="J24" s="261">
        <v>1</v>
      </c>
      <c r="K24" s="261">
        <v>7.666666666666667</v>
      </c>
      <c r="L24" s="261">
        <v>1</v>
      </c>
      <c r="M24" s="261">
        <v>12.333333333333334</v>
      </c>
      <c r="N24" s="262">
        <v>4</v>
      </c>
      <c r="O24" s="262">
        <v>39.333333333333336</v>
      </c>
      <c r="P24" s="261">
        <v>1</v>
      </c>
      <c r="Q24" s="261">
        <v>12</v>
      </c>
      <c r="R24" s="261">
        <v>1</v>
      </c>
      <c r="S24" s="261">
        <v>7.666666666666667</v>
      </c>
      <c r="T24" s="261">
        <v>1</v>
      </c>
      <c r="U24" s="261">
        <v>11.333333333333334</v>
      </c>
      <c r="V24" s="261">
        <v>1</v>
      </c>
      <c r="W24" s="261">
        <v>12</v>
      </c>
      <c r="X24" s="261">
        <v>1</v>
      </c>
      <c r="Y24" s="261">
        <v>10.333333333333334</v>
      </c>
      <c r="Z24" s="262">
        <v>5</v>
      </c>
      <c r="AA24" s="262">
        <v>53.333333333333336</v>
      </c>
      <c r="AB24" s="261">
        <v>1</v>
      </c>
      <c r="AC24" s="261">
        <v>10</v>
      </c>
      <c r="AD24" s="261">
        <v>1</v>
      </c>
      <c r="AE24" s="261">
        <v>8</v>
      </c>
      <c r="AF24" s="261">
        <v>1</v>
      </c>
      <c r="AG24" s="261">
        <v>8.3333333333333339</v>
      </c>
      <c r="AH24" s="262">
        <v>3</v>
      </c>
      <c r="AI24" s="262">
        <v>26.333333333333336</v>
      </c>
      <c r="AJ24" s="262">
        <v>12</v>
      </c>
      <c r="AK24" s="262">
        <v>119</v>
      </c>
      <c r="AL24" s="263" t="str">
        <f t="shared" si="12"/>
        <v>t</v>
      </c>
      <c r="AM24" s="263">
        <f>IF(D24="հ",1,IF(D24="լ",Norms!$B$10,IF(D24="բլ",Norms!$B$11,IF(D24="Մ",Norms!$B$12))))</f>
        <v>1.04</v>
      </c>
      <c r="AN24" s="264">
        <f>E24*Norms!$E$36/1000</f>
        <v>0</v>
      </c>
      <c r="AO24" s="265">
        <f>AM24*IF(AL24="k",(O24*Norms!$H$40)*Norms!$E$36,0)/1000</f>
        <v>0</v>
      </c>
      <c r="AP24" s="265">
        <f>AM24*IF(AL24="k",(AA24*Norms!$H$41)*Norms!$E$36,0)/1000</f>
        <v>0</v>
      </c>
      <c r="AQ24" s="265">
        <f>AM24*IF(AL24="k",(AI24*Norms!$H$42)*Norms!$E$36,0)/1000</f>
        <v>0</v>
      </c>
      <c r="AR24" s="266">
        <f>AM24*IF(AL24="t",(N24*Norms!$D$44)*Norms!$E$34*12+O24*Norms!$E$35,0)/1000</f>
        <v>7535.7214610664987</v>
      </c>
      <c r="AS24" s="266">
        <f>AM24*IF(AL24="t",(Z24*Norms!$D$50*Norms!$E$34*12+AA24*Norms!$E$35),0)/1000</f>
        <v>12424.522166006962</v>
      </c>
      <c r="AT24" s="266">
        <f>AM24*IF(AL24="t",(AH24*Norms!$D$54)*Norms!$E$34*12+AI24*Norms!$E$35,0)/1000</f>
        <v>7625.4714558295746</v>
      </c>
      <c r="AU24" s="265">
        <f>IF(AK24&lt;=100,Norms!$G$7,IF(AK24&lt;=300,Norms!$H$7,Norms!$I$7))</f>
        <v>16738.5</v>
      </c>
      <c r="AV24" s="267">
        <f t="shared" si="1"/>
        <v>44324.215082903036</v>
      </c>
      <c r="AW24" s="243"/>
      <c r="AX24" s="243"/>
      <c r="AY24" s="268">
        <f t="shared" si="0"/>
        <v>39.333333333333336</v>
      </c>
      <c r="AZ24" s="268">
        <f>IF(AY24&lt;Snund!$B$5,Snund!$B$3*Snund!$B$4*$AX$3+Snund!$B$7*$AW$3*AY24/1000,AY24*Snund!$B$8*$AW$3/1000)</f>
        <v>678.28</v>
      </c>
      <c r="BA24" s="268">
        <f t="shared" si="2"/>
        <v>0</v>
      </c>
      <c r="BB24" s="268">
        <f t="shared" si="3"/>
        <v>678.28</v>
      </c>
      <c r="BC24" s="268">
        <f t="shared" si="4"/>
        <v>440.53333333333336</v>
      </c>
      <c r="BD24" s="269">
        <f>AA24*0.1*'Dasagirq_10%'!$B$3/1000</f>
        <v>35.45600000000001</v>
      </c>
      <c r="BE24" s="269">
        <f>AI24*0.1*'Dasagirq_10%'!$B$4/1000</f>
        <v>21.28602333333334</v>
      </c>
      <c r="BF24" s="270">
        <f t="shared" si="5"/>
        <v>56.74202333333335</v>
      </c>
      <c r="BG24" s="271">
        <f t="shared" si="6"/>
        <v>0</v>
      </c>
      <c r="BH24" s="271">
        <f t="shared" si="7"/>
        <v>13793.5014610665</v>
      </c>
      <c r="BI24" s="271">
        <f t="shared" si="8"/>
        <v>19434.35316600696</v>
      </c>
      <c r="BJ24" s="271">
        <f t="shared" si="9"/>
        <v>11831.382479162909</v>
      </c>
      <c r="BK24" s="272">
        <f t="shared" si="10"/>
        <v>45059.237106236367</v>
      </c>
    </row>
    <row r="25" spans="1:63" ht="16.5">
      <c r="A25" s="257">
        <v>21</v>
      </c>
      <c r="B25" s="258" t="s">
        <v>253</v>
      </c>
      <c r="C25" s="273" t="s">
        <v>1100</v>
      </c>
      <c r="D25" s="260" t="s">
        <v>1097</v>
      </c>
      <c r="E25" s="276">
        <v>18.333333333333332</v>
      </c>
      <c r="F25" s="261">
        <v>1</v>
      </c>
      <c r="G25" s="261">
        <v>20</v>
      </c>
      <c r="H25" s="261">
        <v>1</v>
      </c>
      <c r="I25" s="261">
        <v>23.333333333333332</v>
      </c>
      <c r="J25" s="261">
        <v>1.6666666666666667</v>
      </c>
      <c r="K25" s="261">
        <v>33.666666666666664</v>
      </c>
      <c r="L25" s="261">
        <v>1.3333333333333333</v>
      </c>
      <c r="M25" s="261">
        <v>33.333333333333336</v>
      </c>
      <c r="N25" s="262">
        <v>5</v>
      </c>
      <c r="O25" s="262">
        <v>110.33333333333334</v>
      </c>
      <c r="P25" s="261">
        <v>1</v>
      </c>
      <c r="Q25" s="261">
        <v>25.666666666666668</v>
      </c>
      <c r="R25" s="261">
        <v>1</v>
      </c>
      <c r="S25" s="261">
        <v>19.666666666666668</v>
      </c>
      <c r="T25" s="261">
        <v>1</v>
      </c>
      <c r="U25" s="261">
        <v>22</v>
      </c>
      <c r="V25" s="261">
        <v>1</v>
      </c>
      <c r="W25" s="261">
        <v>22.666666666666668</v>
      </c>
      <c r="X25" s="261">
        <v>1</v>
      </c>
      <c r="Y25" s="261">
        <v>18.666666666666668</v>
      </c>
      <c r="Z25" s="262">
        <v>5</v>
      </c>
      <c r="AA25" s="262">
        <v>108.66666666666669</v>
      </c>
      <c r="AB25" s="261">
        <v>1</v>
      </c>
      <c r="AC25" s="261">
        <v>17</v>
      </c>
      <c r="AD25" s="261">
        <v>1</v>
      </c>
      <c r="AE25" s="261">
        <v>19</v>
      </c>
      <c r="AF25" s="261">
        <v>1</v>
      </c>
      <c r="AG25" s="261">
        <v>16.666666666666668</v>
      </c>
      <c r="AH25" s="262">
        <v>3</v>
      </c>
      <c r="AI25" s="262">
        <v>52.666666666666671</v>
      </c>
      <c r="AJ25" s="262">
        <v>13</v>
      </c>
      <c r="AK25" s="262">
        <v>271.66666666666669</v>
      </c>
      <c r="AL25" s="263" t="str">
        <f t="shared" si="12"/>
        <v>k</v>
      </c>
      <c r="AM25" s="263">
        <f>IF(D25="հ",1,IF(D25="լ",Norms!$B$10,IF(D25="բլ",Norms!$B$11,IF(D25="Մ",Norms!$B$12))))</f>
        <v>1.1299999999999999</v>
      </c>
      <c r="AN25" s="264">
        <f>E25*Norms!$E$36/1000</f>
        <v>1964.3018644320553</v>
      </c>
      <c r="AO25" s="265">
        <f>AM25*IF(AL25="k",(O25*Norms!$H$40)*Norms!$E$36,0)/1000</f>
        <v>13358.324115518575</v>
      </c>
      <c r="AP25" s="265">
        <f>AM25*IF(AL25="k",(AA25*Norms!$H$41)*Norms!$E$36,0)/1000</f>
        <v>17613.649189520565</v>
      </c>
      <c r="AQ25" s="265">
        <f>AM25*IF(AL25="k",(AI25*Norms!$H$42)*Norms!$E$36,0)/1000</f>
        <v>10618.792845215974</v>
      </c>
      <c r="AR25" s="266">
        <f>AM25*IF(AL25="t",(N25*Norms!$D$44)*Norms!$E$34*12+O25*Norms!$E$35,0)/1000</f>
        <v>0</v>
      </c>
      <c r="AS25" s="266">
        <f>AM25*IF(AL25="t",(Z25*Norms!$D$50*Norms!$E$34*12+AA25*Norms!$E$35),0)/1000</f>
        <v>0</v>
      </c>
      <c r="AT25" s="266">
        <f>AM25*IF(AL25="t",(AH25*Norms!$D$54)*Norms!$E$34*12+AI25*Norms!$E$35,0)/1000</f>
        <v>0</v>
      </c>
      <c r="AU25" s="265">
        <f>IF(AK25&lt;=100,Norms!$G$7,IF(AK25&lt;=300,Norms!$H$7,Norms!$I$7))</f>
        <v>16738.5</v>
      </c>
      <c r="AV25" s="267">
        <f t="shared" si="1"/>
        <v>58329.266150255113</v>
      </c>
      <c r="AW25" s="243"/>
      <c r="AX25" s="243"/>
      <c r="AY25" s="268">
        <f t="shared" si="0"/>
        <v>128.66666666666669</v>
      </c>
      <c r="AZ25" s="268">
        <f>IF(AY25&lt;Snund!$B$5,Snund!$B$3*Snund!$B$4*$AX$3+Snund!$B$7*$AW$3*AY25/1000,AY25*Snund!$B$8*$AW$3/1000)</f>
        <v>1535.8800000000003</v>
      </c>
      <c r="BA25" s="268">
        <f t="shared" si="2"/>
        <v>218.84300518134717</v>
      </c>
      <c r="BB25" s="268">
        <f t="shared" si="3"/>
        <v>1317.0369948186531</v>
      </c>
      <c r="BC25" s="268">
        <f t="shared" si="4"/>
        <v>1441.0666666666671</v>
      </c>
      <c r="BD25" s="269">
        <f>AA25*0.1*'Dasagirq_10%'!$B$3/1000</f>
        <v>72.24160000000002</v>
      </c>
      <c r="BE25" s="269">
        <f>AI25*0.1*'Dasagirq_10%'!$B$4/1000</f>
        <v>42.572046666666679</v>
      </c>
      <c r="BF25" s="270">
        <f t="shared" si="5"/>
        <v>114.8136466666667</v>
      </c>
      <c r="BG25" s="271">
        <f t="shared" si="6"/>
        <v>2183.1448696134025</v>
      </c>
      <c r="BH25" s="271">
        <f t="shared" si="7"/>
        <v>21113.245725721845</v>
      </c>
      <c r="BI25" s="271">
        <f t="shared" si="8"/>
        <v>24123.77540490518</v>
      </c>
      <c r="BJ25" s="271">
        <f t="shared" si="9"/>
        <v>14524.09566111341</v>
      </c>
      <c r="BK25" s="272">
        <f t="shared" si="10"/>
        <v>59761.116791740431</v>
      </c>
    </row>
    <row r="26" spans="1:63" ht="16.5">
      <c r="A26" s="257">
        <v>22</v>
      </c>
      <c r="B26" s="258" t="s">
        <v>256</v>
      </c>
      <c r="C26" s="273" t="s">
        <v>1100</v>
      </c>
      <c r="D26" s="260" t="s">
        <v>1097</v>
      </c>
      <c r="E26" s="276">
        <v>19.333333333333332</v>
      </c>
      <c r="F26" s="261">
        <v>1</v>
      </c>
      <c r="G26" s="261">
        <v>18.666666666666668</v>
      </c>
      <c r="H26" s="261">
        <v>1</v>
      </c>
      <c r="I26" s="261">
        <v>17.666666666666668</v>
      </c>
      <c r="J26" s="261">
        <v>1</v>
      </c>
      <c r="K26" s="261">
        <v>16.333333333333332</v>
      </c>
      <c r="L26" s="261">
        <v>1</v>
      </c>
      <c r="M26" s="261">
        <v>10</v>
      </c>
      <c r="N26" s="262">
        <v>4</v>
      </c>
      <c r="O26" s="262">
        <v>62.666666666666671</v>
      </c>
      <c r="P26" s="261">
        <v>1</v>
      </c>
      <c r="Q26" s="261">
        <v>9</v>
      </c>
      <c r="R26" s="261">
        <v>1</v>
      </c>
      <c r="S26" s="261">
        <v>8.6666666666666661</v>
      </c>
      <c r="T26" s="261">
        <v>1</v>
      </c>
      <c r="U26" s="261">
        <v>16</v>
      </c>
      <c r="V26" s="261">
        <v>1</v>
      </c>
      <c r="W26" s="261">
        <v>13.333333333333334</v>
      </c>
      <c r="X26" s="261">
        <v>1</v>
      </c>
      <c r="Y26" s="261">
        <v>11.333333333333334</v>
      </c>
      <c r="Z26" s="262">
        <v>5</v>
      </c>
      <c r="AA26" s="262">
        <v>58.333333333333336</v>
      </c>
      <c r="AB26" s="261">
        <v>1</v>
      </c>
      <c r="AC26" s="261">
        <v>12</v>
      </c>
      <c r="AD26" s="261">
        <v>1</v>
      </c>
      <c r="AE26" s="261">
        <v>11.333333333333334</v>
      </c>
      <c r="AF26" s="261">
        <v>1</v>
      </c>
      <c r="AG26" s="261">
        <v>9</v>
      </c>
      <c r="AH26" s="262">
        <v>3</v>
      </c>
      <c r="AI26" s="262">
        <v>32.333333333333336</v>
      </c>
      <c r="AJ26" s="262">
        <v>12</v>
      </c>
      <c r="AK26" s="262">
        <v>153.33333333333334</v>
      </c>
      <c r="AL26" s="263" t="str">
        <f t="shared" si="12"/>
        <v>t</v>
      </c>
      <c r="AM26" s="263">
        <f>IF(D26="հ",1,IF(D26="լ",Norms!$B$10,IF(D26="բլ",Norms!$B$11,IF(D26="Մ",Norms!$B$12))))</f>
        <v>1.1299999999999999</v>
      </c>
      <c r="AN26" s="264">
        <f>E26*Norms!$E$36/1000</f>
        <v>2071.4456024919859</v>
      </c>
      <c r="AO26" s="265">
        <f>AM26*IF(AL26="k",(O26*Norms!$H$40)*Norms!$E$36,0)/1000</f>
        <v>0</v>
      </c>
      <c r="AP26" s="265">
        <f>AM26*IF(AL26="k",(AA26*Norms!$H$41)*Norms!$E$36,0)/1000</f>
        <v>0</v>
      </c>
      <c r="AQ26" s="265">
        <f>AM26*IF(AL26="k",(AI26*Norms!$H$42)*Norms!$E$36,0)/1000</f>
        <v>0</v>
      </c>
      <c r="AR26" s="266">
        <f>AM26*IF(AL26="t",(N26*Norms!$D$44)*Norms!$E$34*12+O26*Norms!$E$35,0)/1000</f>
        <v>8565.9678640798229</v>
      </c>
      <c r="AS26" s="266">
        <f>AM26*IF(AL26="t",(Z26*Norms!$D$50*Norms!$E$34*12+AA26*Norms!$E$35),0)/1000</f>
        <v>13580.746198430201</v>
      </c>
      <c r="AT26" s="266">
        <f>AM26*IF(AL26="t",(AH26*Norms!$D$54)*Norms!$E$34*12+AI26*Norms!$E$35,0)/1000</f>
        <v>8382.5980227143009</v>
      </c>
      <c r="AU26" s="265">
        <f>IF(AK26&lt;=100,Norms!$G$7,IF(AK26&lt;=300,Norms!$H$7,Norms!$I$7))</f>
        <v>16738.5</v>
      </c>
      <c r="AV26" s="267">
        <f t="shared" si="1"/>
        <v>47267.812085224323</v>
      </c>
      <c r="AW26" s="243"/>
      <c r="AX26" s="243"/>
      <c r="AY26" s="268">
        <f t="shared" si="0"/>
        <v>82</v>
      </c>
      <c r="AZ26" s="268">
        <f>IF(AY26&lt;Snund!$B$5,Snund!$B$3*Snund!$B$4*$AX$3+Snund!$B$7*$AW$3*AY26/1000,AY26*Snund!$B$8*$AW$3/1000)</f>
        <v>1087.8800000000001</v>
      </c>
      <c r="BA26" s="268">
        <f t="shared" si="2"/>
        <v>256.49203252032521</v>
      </c>
      <c r="BB26" s="268">
        <f t="shared" si="3"/>
        <v>831.3879674796749</v>
      </c>
      <c r="BC26" s="268">
        <f t="shared" si="4"/>
        <v>918.4</v>
      </c>
      <c r="BD26" s="269">
        <f>AA26*0.1*'Dasagirq_10%'!$B$3/1000</f>
        <v>38.780000000000008</v>
      </c>
      <c r="BE26" s="269">
        <f>AI26*0.1*'Dasagirq_10%'!$B$4/1000</f>
        <v>26.136003333333338</v>
      </c>
      <c r="BF26" s="270">
        <f t="shared" si="5"/>
        <v>64.91600333333335</v>
      </c>
      <c r="BG26" s="271">
        <f t="shared" si="6"/>
        <v>2327.9376350123111</v>
      </c>
      <c r="BH26" s="271">
        <f t="shared" si="7"/>
        <v>14976.855831559498</v>
      </c>
      <c r="BI26" s="271">
        <f t="shared" si="8"/>
        <v>20593.901198430198</v>
      </c>
      <c r="BJ26" s="271">
        <f t="shared" si="9"/>
        <v>12593.359026047634</v>
      </c>
      <c r="BK26" s="272">
        <f t="shared" si="10"/>
        <v>48164.116056037332</v>
      </c>
    </row>
    <row r="27" spans="1:63" ht="16.5">
      <c r="A27" s="257">
        <v>23</v>
      </c>
      <c r="B27" s="258" t="s">
        <v>252</v>
      </c>
      <c r="C27" s="273" t="s">
        <v>1100</v>
      </c>
      <c r="D27" s="260" t="s">
        <v>1097</v>
      </c>
      <c r="E27" s="276">
        <v>9</v>
      </c>
      <c r="F27" s="261">
        <v>1</v>
      </c>
      <c r="G27" s="261">
        <v>10</v>
      </c>
      <c r="H27" s="261">
        <v>1</v>
      </c>
      <c r="I27" s="261">
        <v>6</v>
      </c>
      <c r="J27" s="261">
        <v>0.66666666666666663</v>
      </c>
      <c r="K27" s="261">
        <v>4</v>
      </c>
      <c r="L27" s="261">
        <v>0.5</v>
      </c>
      <c r="M27" s="261">
        <v>4.666666666666667</v>
      </c>
      <c r="N27" s="262">
        <v>3.1666666666666665</v>
      </c>
      <c r="O27" s="262">
        <v>24.666666666666668</v>
      </c>
      <c r="P27" s="261">
        <v>0.83333333333333337</v>
      </c>
      <c r="Q27" s="261">
        <v>8.3333333333333339</v>
      </c>
      <c r="R27" s="261">
        <v>0.66666666666666663</v>
      </c>
      <c r="S27" s="261">
        <v>6.666666666666667</v>
      </c>
      <c r="T27" s="261">
        <v>0.5</v>
      </c>
      <c r="U27" s="261">
        <v>4.333333333333333</v>
      </c>
      <c r="V27" s="261">
        <v>0.83333333333333337</v>
      </c>
      <c r="W27" s="261">
        <v>4.666666666666667</v>
      </c>
      <c r="X27" s="261">
        <v>1</v>
      </c>
      <c r="Y27" s="261">
        <v>8.3333333333333339</v>
      </c>
      <c r="Z27" s="262">
        <v>3.8333333333333335</v>
      </c>
      <c r="AA27" s="262">
        <v>32.333333333333336</v>
      </c>
      <c r="AB27" s="261">
        <v>1</v>
      </c>
      <c r="AC27" s="261">
        <v>6.666666666666667</v>
      </c>
      <c r="AD27" s="261">
        <v>1</v>
      </c>
      <c r="AE27" s="261">
        <v>5</v>
      </c>
      <c r="AF27" s="261">
        <v>0.66666666666666663</v>
      </c>
      <c r="AG27" s="261">
        <v>4.333333333333333</v>
      </c>
      <c r="AH27" s="262">
        <v>2.6666666666666665</v>
      </c>
      <c r="AI27" s="262">
        <v>16</v>
      </c>
      <c r="AJ27" s="262">
        <v>9.6666666666666661</v>
      </c>
      <c r="AK27" s="262">
        <v>73</v>
      </c>
      <c r="AL27" s="263" t="str">
        <f t="shared" si="12"/>
        <v>t</v>
      </c>
      <c r="AM27" s="263">
        <f>IF(D27="հ",1,IF(D27="լ",Norms!$B$10,IF(D27="բլ",Norms!$B$11,IF(D27="Մ",Norms!$B$12))))</f>
        <v>1.1299999999999999</v>
      </c>
      <c r="AN27" s="264">
        <f>E27*Norms!$E$36/1000</f>
        <v>964.29364253937263</v>
      </c>
      <c r="AO27" s="265">
        <f>AM27*IF(AL27="k",(O27*Norms!$H$40)*Norms!$E$36,0)/1000</f>
        <v>0</v>
      </c>
      <c r="AP27" s="265">
        <f>AM27*IF(AL27="k",(AA27*Norms!$H$41)*Norms!$E$36,0)/1000</f>
        <v>0</v>
      </c>
      <c r="AQ27" s="265">
        <f>AM27*IF(AL27="k",(AI27*Norms!$H$42)*Norms!$E$36,0)/1000</f>
        <v>0</v>
      </c>
      <c r="AR27" s="266">
        <f>AM27*IF(AL27="t",(N27*Norms!$D$44)*Norms!$E$34*12+O27*Norms!$E$35,0)/1000</f>
        <v>6377.1665093621732</v>
      </c>
      <c r="AS27" s="266">
        <f>AM27*IF(AL27="t",(Z27*Norms!$D$50*Norms!$E$34*12+AA27*Norms!$E$35),0)/1000</f>
        <v>10211.143477259753</v>
      </c>
      <c r="AT27" s="266">
        <f>AM27*IF(AL27="t",(AH27*Norms!$D$54)*Norms!$E$34*12+AI27*Norms!$E$35,0)/1000</f>
        <v>7244.7345416992966</v>
      </c>
      <c r="AU27" s="265">
        <f>IF(AK27&lt;=100,Norms!$G$7,IF(AK27&lt;=300,Norms!$H$7,Norms!$I$7))</f>
        <v>13246.5</v>
      </c>
      <c r="AV27" s="267">
        <f t="shared" si="1"/>
        <v>37079.544528321225</v>
      </c>
      <c r="AW27" s="243"/>
      <c r="AX27" s="243"/>
      <c r="AY27" s="268">
        <f t="shared" si="0"/>
        <v>33.666666666666671</v>
      </c>
      <c r="AZ27" s="268">
        <f>IF(AY27&lt;Snund!$B$5,Snund!$B$3*Snund!$B$4*$AX$3+Snund!$B$7*$AW$3*AY27/1000,AY27*Snund!$B$8*$AW$3/1000)</f>
        <v>623.88000000000011</v>
      </c>
      <c r="BA27" s="268">
        <f t="shared" si="2"/>
        <v>166.77980198019802</v>
      </c>
      <c r="BB27" s="268">
        <f t="shared" si="3"/>
        <v>457.10019801980201</v>
      </c>
      <c r="BC27" s="268">
        <f t="shared" si="4"/>
        <v>377.06666666666672</v>
      </c>
      <c r="BD27" s="269">
        <f>AA27*0.1*'Dasagirq_10%'!$B$3/1000</f>
        <v>21.495200000000004</v>
      </c>
      <c r="BE27" s="269">
        <f>AI27*0.1*'Dasagirq_10%'!$B$4/1000</f>
        <v>12.93328</v>
      </c>
      <c r="BF27" s="270">
        <f t="shared" si="5"/>
        <v>34.428480000000008</v>
      </c>
      <c r="BG27" s="271">
        <f t="shared" si="6"/>
        <v>1131.0734445195706</v>
      </c>
      <c r="BH27" s="271">
        <f t="shared" si="7"/>
        <v>11173.637397037148</v>
      </c>
      <c r="BI27" s="271">
        <f t="shared" si="8"/>
        <v>15485.561091052858</v>
      </c>
      <c r="BJ27" s="271">
        <f t="shared" si="9"/>
        <v>10911.874718251021</v>
      </c>
      <c r="BK27" s="272">
        <f t="shared" si="10"/>
        <v>37571.073206341025</v>
      </c>
    </row>
    <row r="28" spans="1:63" ht="16.5">
      <c r="A28" s="277">
        <v>24</v>
      </c>
      <c r="B28" s="275" t="s">
        <v>263</v>
      </c>
      <c r="C28" s="259" t="s">
        <v>1099</v>
      </c>
      <c r="D28" s="260" t="s">
        <v>1096</v>
      </c>
      <c r="E28" s="276">
        <v>0</v>
      </c>
      <c r="F28" s="261">
        <v>3</v>
      </c>
      <c r="G28" s="261">
        <v>91.666666666666671</v>
      </c>
      <c r="H28" s="261">
        <v>3</v>
      </c>
      <c r="I28" s="261">
        <v>95.333333333333329</v>
      </c>
      <c r="J28" s="261">
        <v>3</v>
      </c>
      <c r="K28" s="261">
        <v>87.666666666666671</v>
      </c>
      <c r="L28" s="261">
        <v>3</v>
      </c>
      <c r="M28" s="261">
        <v>91.666666666666671</v>
      </c>
      <c r="N28" s="262">
        <v>12</v>
      </c>
      <c r="O28" s="262">
        <v>366.33333333333337</v>
      </c>
      <c r="P28" s="261">
        <v>3</v>
      </c>
      <c r="Q28" s="261">
        <v>96</v>
      </c>
      <c r="R28" s="261">
        <v>3</v>
      </c>
      <c r="S28" s="261">
        <v>89.333333333333329</v>
      </c>
      <c r="T28" s="261">
        <v>2.3333333333333335</v>
      </c>
      <c r="U28" s="261">
        <v>84</v>
      </c>
      <c r="V28" s="261">
        <v>2.6666666666666665</v>
      </c>
      <c r="W28" s="261">
        <v>73</v>
      </c>
      <c r="X28" s="261">
        <v>3</v>
      </c>
      <c r="Y28" s="261">
        <v>72.666666666666671</v>
      </c>
      <c r="Z28" s="262">
        <v>14</v>
      </c>
      <c r="AA28" s="262">
        <v>415</v>
      </c>
      <c r="AB28" s="261">
        <v>0</v>
      </c>
      <c r="AC28" s="261">
        <v>0</v>
      </c>
      <c r="AD28" s="261">
        <v>0</v>
      </c>
      <c r="AE28" s="261">
        <v>0</v>
      </c>
      <c r="AF28" s="261">
        <v>0</v>
      </c>
      <c r="AG28" s="261">
        <v>0</v>
      </c>
      <c r="AH28" s="262">
        <v>0</v>
      </c>
      <c r="AI28" s="262">
        <v>0</v>
      </c>
      <c r="AJ28" s="262">
        <v>26</v>
      </c>
      <c r="AK28" s="262">
        <v>781.33333333333337</v>
      </c>
      <c r="AL28" s="263" t="str">
        <f t="shared" si="12"/>
        <v>k</v>
      </c>
      <c r="AM28" s="263">
        <f>IF(D28="հ",1,IF(D28="լ",Norms!$B$10,IF(D28="բլ",Norms!$B$11,IF(D28="Մ",Norms!$B$12))))</f>
        <v>1.04</v>
      </c>
      <c r="AN28" s="264">
        <f>E28*Norms!$E$36/1000</f>
        <v>0</v>
      </c>
      <c r="AO28" s="265">
        <f>AM28*IF(AL28="k",(O28*Norms!$H$40)*Norms!$E$36,0)/1000</f>
        <v>40820.335617659322</v>
      </c>
      <c r="AP28" s="265">
        <f>AM28*IF(AL28="k",(AA28*Norms!$H$41)*Norms!$E$36,0)/1000</f>
        <v>61909.313672271099</v>
      </c>
      <c r="AQ28" s="265">
        <f>AM28*IF(AL28="k",(AI28*Norms!$H$42)*Norms!$E$36,0)/1000</f>
        <v>0</v>
      </c>
      <c r="AR28" s="266">
        <f>AM28*IF(AL28="t",(N28*Norms!$D$44)*Norms!$E$34*12+O28*Norms!$E$35,0)/1000</f>
        <v>0</v>
      </c>
      <c r="AS28" s="266">
        <f>AM28*IF(AL28="t",(Z28*Norms!$D$50*Norms!$E$34*12+AA28*Norms!$E$35),0)/1000</f>
        <v>0</v>
      </c>
      <c r="AT28" s="266">
        <f>AM28*IF(AL28="t",(AH28*Norms!$D$54)*Norms!$E$34*12+AI28*Norms!$E$35,0)/1000</f>
        <v>0</v>
      </c>
      <c r="AU28" s="265">
        <f>IF(AK28&lt;=100,Norms!$G$7,IF(AK28&lt;=300,Norms!$H$7,Norms!$I$7))</f>
        <v>21670.5</v>
      </c>
      <c r="AV28" s="267">
        <f t="shared" si="1"/>
        <v>124400.14928993041</v>
      </c>
      <c r="AW28" s="243"/>
      <c r="AX28" s="243"/>
      <c r="AY28" s="268">
        <f t="shared" si="0"/>
        <v>366.33333333333337</v>
      </c>
      <c r="AZ28" s="268">
        <f>IF(AY28&lt;Snund!$B$5,Snund!$B$3*Snund!$B$4*$AX$3+Snund!$B$7*$AW$3*AY28/1000,AY28*Snund!$B$8*$AW$3/1000)</f>
        <v>4102.9333333333343</v>
      </c>
      <c r="BA28" s="268">
        <f t="shared" si="2"/>
        <v>0</v>
      </c>
      <c r="BB28" s="268">
        <f t="shared" si="3"/>
        <v>4102.9333333333343</v>
      </c>
      <c r="BC28" s="268">
        <f t="shared" si="4"/>
        <v>4102.9333333333343</v>
      </c>
      <c r="BD28" s="269">
        <f>AA28*0.1*'Dasagirq_10%'!$B$3/1000</f>
        <v>275.892</v>
      </c>
      <c r="BE28" s="269">
        <f>AI28*0.1*'Dasagirq_10%'!$B$4/1000</f>
        <v>0</v>
      </c>
      <c r="BF28" s="270">
        <f t="shared" si="5"/>
        <v>275.892</v>
      </c>
      <c r="BG28" s="271">
        <f t="shared" si="6"/>
        <v>0</v>
      </c>
      <c r="BH28" s="271">
        <f t="shared" si="7"/>
        <v>54925.038181761891</v>
      </c>
      <c r="BI28" s="271">
        <f t="shared" si="8"/>
        <v>73853.936441501879</v>
      </c>
      <c r="BJ28" s="271">
        <f t="shared" si="9"/>
        <v>0</v>
      </c>
      <c r="BK28" s="272">
        <f t="shared" si="10"/>
        <v>128778.97462326377</v>
      </c>
    </row>
    <row r="29" spans="1:63" ht="16.5">
      <c r="A29" s="278">
        <v>25</v>
      </c>
      <c r="B29" s="279" t="s">
        <v>264</v>
      </c>
      <c r="C29" s="259" t="s">
        <v>1099</v>
      </c>
      <c r="D29" s="260" t="s">
        <v>1096</v>
      </c>
      <c r="E29" s="276">
        <v>0</v>
      </c>
      <c r="F29" s="261">
        <v>1</v>
      </c>
      <c r="G29" s="261">
        <v>21.666666666666668</v>
      </c>
      <c r="H29" s="261">
        <v>1</v>
      </c>
      <c r="I29" s="261">
        <v>14</v>
      </c>
      <c r="J29" s="261">
        <v>1</v>
      </c>
      <c r="K29" s="261">
        <v>8.6666666666666661</v>
      </c>
      <c r="L29" s="261">
        <v>1</v>
      </c>
      <c r="M29" s="261">
        <v>14.666666666666666</v>
      </c>
      <c r="N29" s="262">
        <v>4</v>
      </c>
      <c r="O29" s="262">
        <v>59</v>
      </c>
      <c r="P29" s="261">
        <v>1</v>
      </c>
      <c r="Q29" s="261">
        <v>14.666666666666666</v>
      </c>
      <c r="R29" s="261">
        <v>1</v>
      </c>
      <c r="S29" s="261">
        <v>11.666666666666666</v>
      </c>
      <c r="T29" s="261">
        <v>1</v>
      </c>
      <c r="U29" s="261">
        <v>9.6666666666666661</v>
      </c>
      <c r="V29" s="261">
        <v>1</v>
      </c>
      <c r="W29" s="261">
        <v>15</v>
      </c>
      <c r="X29" s="261">
        <v>1</v>
      </c>
      <c r="Y29" s="261">
        <v>14</v>
      </c>
      <c r="Z29" s="262">
        <v>5</v>
      </c>
      <c r="AA29" s="262">
        <v>65</v>
      </c>
      <c r="AB29" s="261">
        <v>0</v>
      </c>
      <c r="AC29" s="261">
        <v>0</v>
      </c>
      <c r="AD29" s="261">
        <v>0</v>
      </c>
      <c r="AE29" s="261">
        <v>0</v>
      </c>
      <c r="AF29" s="261">
        <v>0</v>
      </c>
      <c r="AG29" s="261">
        <v>0</v>
      </c>
      <c r="AH29" s="262">
        <v>0</v>
      </c>
      <c r="AI29" s="262">
        <v>0</v>
      </c>
      <c r="AJ29" s="262">
        <v>9</v>
      </c>
      <c r="AK29" s="262">
        <v>124</v>
      </c>
      <c r="AL29" s="263" t="str">
        <f t="shared" si="12"/>
        <v>t</v>
      </c>
      <c r="AM29" s="263">
        <f>IF(D29="հ",1,IF(D29="լ",Norms!$B$10,IF(D29="բլ",Norms!$B$11,IF(D29="Մ",Norms!$B$12))))</f>
        <v>1.04</v>
      </c>
      <c r="AN29" s="264">
        <f>E29*Norms!$E$36/1000</f>
        <v>0</v>
      </c>
      <c r="AO29" s="265">
        <f>AM29*IF(AL29="k",(O29*Norms!$H$40)*Norms!$E$36,0)/1000</f>
        <v>0</v>
      </c>
      <c r="AP29" s="265">
        <f>AM29*IF(AL29="k",(AA29*Norms!$H$41)*Norms!$E$36,0)/1000</f>
        <v>0</v>
      </c>
      <c r="AQ29" s="265">
        <f>AM29*IF(AL29="k",(AI29*Norms!$H$42)*Norms!$E$36,0)/1000</f>
        <v>0</v>
      </c>
      <c r="AR29" s="266">
        <f>AM29*IF(AL29="t",(N29*Norms!$D$44)*Norms!$E$34*12+O29*Norms!$E$35,0)/1000</f>
        <v>7829.0367370542936</v>
      </c>
      <c r="AS29" s="266">
        <f>AM29*IF(AL29="t",(Z29*Norms!$D$50*Norms!$E$34*12+AA29*Norms!$E$35),0)/1000</f>
        <v>12598.52275345735</v>
      </c>
      <c r="AT29" s="266">
        <f>AM29*IF(AL29="t",(AH29*Norms!$D$54)*Norms!$E$34*12+AI29*Norms!$E$35,0)/1000</f>
        <v>0</v>
      </c>
      <c r="AU29" s="265">
        <f>IF(AK29&lt;=100,Norms!$G$7,IF(AK29&lt;=300,Norms!$H$7,Norms!$I$7))</f>
        <v>16738.5</v>
      </c>
      <c r="AV29" s="267">
        <f t="shared" si="1"/>
        <v>37166.059490511645</v>
      </c>
      <c r="AW29" s="243"/>
      <c r="AX29" s="243"/>
      <c r="AY29" s="268">
        <f t="shared" si="0"/>
        <v>59</v>
      </c>
      <c r="AZ29" s="268">
        <f>IF(AY29&lt;Snund!$B$5,Snund!$B$3*Snund!$B$4*$AX$3+Snund!$B$7*$AW$3*AY29/1000,AY29*Snund!$B$8*$AW$3/1000)</f>
        <v>867.07999999999993</v>
      </c>
      <c r="BA29" s="268">
        <f t="shared" si="2"/>
        <v>0</v>
      </c>
      <c r="BB29" s="268">
        <f t="shared" si="3"/>
        <v>867.07999999999993</v>
      </c>
      <c r="BC29" s="268">
        <f t="shared" si="4"/>
        <v>660.8</v>
      </c>
      <c r="BD29" s="269">
        <f>AA29*0.1*'Dasagirq_10%'!$B$3/1000</f>
        <v>43.212000000000003</v>
      </c>
      <c r="BE29" s="269">
        <f>AI29*0.1*'Dasagirq_10%'!$B$4/1000</f>
        <v>0</v>
      </c>
      <c r="BF29" s="270">
        <f t="shared" si="5"/>
        <v>43.212000000000003</v>
      </c>
      <c r="BG29" s="271">
        <f t="shared" si="6"/>
        <v>0</v>
      </c>
      <c r="BH29" s="271">
        <f t="shared" si="7"/>
        <v>16135.450070387627</v>
      </c>
      <c r="BI29" s="271">
        <f t="shared" si="8"/>
        <v>21940.901420124013</v>
      </c>
      <c r="BJ29" s="271">
        <f t="shared" si="9"/>
        <v>0</v>
      </c>
      <c r="BK29" s="272">
        <f t="shared" si="10"/>
        <v>38076.351490511639</v>
      </c>
    </row>
    <row r="30" spans="1:63" ht="16.5">
      <c r="A30" s="338">
        <v>26</v>
      </c>
      <c r="B30" s="278" t="s">
        <v>265</v>
      </c>
      <c r="C30" s="259" t="s">
        <v>1099</v>
      </c>
      <c r="D30" s="260" t="s">
        <v>1096</v>
      </c>
      <c r="E30" s="276">
        <v>0</v>
      </c>
      <c r="F30" s="261">
        <v>4</v>
      </c>
      <c r="G30" s="261">
        <v>114.66666666666667</v>
      </c>
      <c r="H30" s="261">
        <v>4</v>
      </c>
      <c r="I30" s="261">
        <v>110.33333333333333</v>
      </c>
      <c r="J30" s="261">
        <v>4</v>
      </c>
      <c r="K30" s="261">
        <v>108.66666666666667</v>
      </c>
      <c r="L30" s="261">
        <v>3.3333333333333335</v>
      </c>
      <c r="M30" s="261">
        <v>101.66666666666667</v>
      </c>
      <c r="N30" s="262">
        <v>15.333333333333334</v>
      </c>
      <c r="O30" s="262">
        <v>435.33333333333337</v>
      </c>
      <c r="P30" s="261">
        <v>3.6666666666666665</v>
      </c>
      <c r="Q30" s="261">
        <v>115.33333333333333</v>
      </c>
      <c r="R30" s="261">
        <v>4</v>
      </c>
      <c r="S30" s="261">
        <v>114</v>
      </c>
      <c r="T30" s="261">
        <v>3.3333333333333335</v>
      </c>
      <c r="U30" s="261">
        <v>97</v>
      </c>
      <c r="V30" s="261">
        <v>3</v>
      </c>
      <c r="W30" s="261">
        <v>95.666666666666671</v>
      </c>
      <c r="X30" s="261">
        <v>3</v>
      </c>
      <c r="Y30" s="261">
        <v>91.333333333333329</v>
      </c>
      <c r="Z30" s="262">
        <v>17</v>
      </c>
      <c r="AA30" s="262">
        <v>513.33333333333337</v>
      </c>
      <c r="AB30" s="261">
        <v>0</v>
      </c>
      <c r="AC30" s="261">
        <v>0</v>
      </c>
      <c r="AD30" s="261">
        <v>0</v>
      </c>
      <c r="AE30" s="261">
        <v>0</v>
      </c>
      <c r="AF30" s="261">
        <v>0</v>
      </c>
      <c r="AG30" s="261">
        <v>0</v>
      </c>
      <c r="AH30" s="262">
        <v>0</v>
      </c>
      <c r="AI30" s="262">
        <v>0</v>
      </c>
      <c r="AJ30" s="262">
        <v>32.333333333333336</v>
      </c>
      <c r="AK30" s="262">
        <v>948.66666666666674</v>
      </c>
      <c r="AL30" s="263" t="str">
        <f t="shared" si="12"/>
        <v>k</v>
      </c>
      <c r="AM30" s="263">
        <f>IF(D30="հ",1,IF(D30="լ",Norms!$B$10,IF(D30="բլ",Norms!$B$11,IF(D30="Մ",Norms!$B$12))))</f>
        <v>1.04</v>
      </c>
      <c r="AN30" s="264">
        <f>E30*Norms!$E$36/1000</f>
        <v>0</v>
      </c>
      <c r="AO30" s="265">
        <f>AM30*IF(AL30="k",(O30*Norms!$H$40)*Norms!$E$36,0)/1000</f>
        <v>48508.970260839917</v>
      </c>
      <c r="AP30" s="265">
        <f>AM30*IF(AL30="k",(AA30*Norms!$H$41)*Norms!$E$36,0)/1000</f>
        <v>76578.588799435733</v>
      </c>
      <c r="AQ30" s="265">
        <f>AM30*IF(AL30="k",(AI30*Norms!$H$42)*Norms!$E$36,0)/1000</f>
        <v>0</v>
      </c>
      <c r="AR30" s="266">
        <f>AM30*IF(AL30="t",(N30*Norms!$D$44)*Norms!$E$34*12+O30*Norms!$E$35,0)/1000</f>
        <v>0</v>
      </c>
      <c r="AS30" s="266">
        <f>AM30*IF(AL30="t",(Z30*Norms!$D$50*Norms!$E$34*12+AA30*Norms!$E$35),0)/1000</f>
        <v>0</v>
      </c>
      <c r="AT30" s="266">
        <f>AM30*IF(AL30="t",(AH30*Norms!$D$54)*Norms!$E$34*12+AI30*Norms!$E$35,0)/1000</f>
        <v>0</v>
      </c>
      <c r="AU30" s="265">
        <f>IF(AK30&lt;=100,Norms!$G$7,IF(AK30&lt;=300,Norms!$H$7,Norms!$I$7))</f>
        <v>21670.5</v>
      </c>
      <c r="AV30" s="267">
        <f t="shared" si="1"/>
        <v>146758.05906027564</v>
      </c>
      <c r="AW30" s="243"/>
      <c r="AX30" s="243"/>
      <c r="AY30" s="268">
        <f t="shared" si="0"/>
        <v>435.33333333333337</v>
      </c>
      <c r="AZ30" s="268">
        <f>IF(AY30&lt;Snund!$B$5,Snund!$B$3*Snund!$B$4*$AX$3+Snund!$B$7*$AW$3*AY30/1000,AY30*Snund!$B$8*$AW$3/1000)</f>
        <v>4875.7333333333336</v>
      </c>
      <c r="BA30" s="268">
        <f t="shared" si="2"/>
        <v>0</v>
      </c>
      <c r="BB30" s="268">
        <f t="shared" si="3"/>
        <v>4875.7333333333336</v>
      </c>
      <c r="BC30" s="268">
        <f t="shared" si="4"/>
        <v>4875.7333333333336</v>
      </c>
      <c r="BD30" s="269">
        <f>AA30*0.1*'Dasagirq_10%'!$B$3/1000</f>
        <v>341.26400000000007</v>
      </c>
      <c r="BE30" s="269">
        <f>AI30*0.1*'Dasagirq_10%'!$B$4/1000</f>
        <v>0</v>
      </c>
      <c r="BF30" s="270">
        <f t="shared" si="5"/>
        <v>341.26400000000007</v>
      </c>
      <c r="BG30" s="271">
        <f t="shared" si="6"/>
        <v>0</v>
      </c>
      <c r="BH30" s="271">
        <f t="shared" si="7"/>
        <v>63661.435552936135</v>
      </c>
      <c r="BI30" s="271">
        <f t="shared" si="8"/>
        <v>88313.62084067284</v>
      </c>
      <c r="BJ30" s="271">
        <f t="shared" si="9"/>
        <v>0</v>
      </c>
      <c r="BK30" s="272">
        <f t="shared" si="10"/>
        <v>151975.05639360897</v>
      </c>
    </row>
    <row r="31" spans="1:63" ht="16.5">
      <c r="A31" s="338"/>
      <c r="B31" s="280" t="s">
        <v>1209</v>
      </c>
      <c r="C31" s="259" t="s">
        <v>1099</v>
      </c>
      <c r="D31" s="260" t="s">
        <v>1096</v>
      </c>
      <c r="E31" s="276">
        <v>0</v>
      </c>
      <c r="F31" s="261">
        <v>0.5</v>
      </c>
      <c r="G31" s="261">
        <v>9</v>
      </c>
      <c r="H31" s="261">
        <v>0.5</v>
      </c>
      <c r="I31" s="261">
        <v>5</v>
      </c>
      <c r="J31" s="261">
        <v>0.33333333333333331</v>
      </c>
      <c r="K31" s="261">
        <v>2.3333333333333335</v>
      </c>
      <c r="L31" s="261">
        <v>0.25</v>
      </c>
      <c r="M31" s="261">
        <v>1.3333333333333333</v>
      </c>
      <c r="N31" s="262">
        <v>1.5833333333333333</v>
      </c>
      <c r="O31" s="262">
        <v>17.666666666666664</v>
      </c>
      <c r="P31" s="261">
        <v>0.41666666666666669</v>
      </c>
      <c r="Q31" s="261">
        <v>3.6666666666666665</v>
      </c>
      <c r="R31" s="261">
        <v>0.5</v>
      </c>
      <c r="S31" s="261">
        <v>3</v>
      </c>
      <c r="T31" s="261">
        <v>0.5</v>
      </c>
      <c r="U31" s="261">
        <v>4</v>
      </c>
      <c r="V31" s="261">
        <v>0.5</v>
      </c>
      <c r="W31" s="261">
        <v>3.6666666666666665</v>
      </c>
      <c r="X31" s="261">
        <v>0.5</v>
      </c>
      <c r="Y31" s="261">
        <v>2.3333333333333335</v>
      </c>
      <c r="Z31" s="262">
        <v>2.416666666666667</v>
      </c>
      <c r="AA31" s="262">
        <v>16.666666666666664</v>
      </c>
      <c r="AB31" s="261">
        <v>0</v>
      </c>
      <c r="AC31" s="261">
        <v>0</v>
      </c>
      <c r="AD31" s="261">
        <v>0</v>
      </c>
      <c r="AE31" s="261">
        <v>0</v>
      </c>
      <c r="AF31" s="261">
        <v>0</v>
      </c>
      <c r="AG31" s="261">
        <v>0</v>
      </c>
      <c r="AH31" s="262">
        <v>0</v>
      </c>
      <c r="AI31" s="262">
        <v>0</v>
      </c>
      <c r="AJ31" s="262">
        <v>4</v>
      </c>
      <c r="AK31" s="262">
        <v>34.333333333333329</v>
      </c>
      <c r="AL31" s="263" t="str">
        <f t="shared" si="12"/>
        <v>t</v>
      </c>
      <c r="AM31" s="263">
        <f>IF(D31="հ",1,IF(D31="լ",Norms!$B$10,IF(D31="բլ",Norms!$B$11,IF(D31="Մ",Norms!$B$12))))</f>
        <v>1.04</v>
      </c>
      <c r="AN31" s="264">
        <f>E31*Norms!$E$36/1000</f>
        <v>0</v>
      </c>
      <c r="AO31" s="265">
        <f>AM31*IF(AL31="k",(O31*Norms!$H$40)*Norms!$E$36,0)/1000</f>
        <v>0</v>
      </c>
      <c r="AP31" s="265">
        <f>AM31*IF(AL31="k",(AA31*Norms!$H$41)*Norms!$E$36,0)/1000</f>
        <v>0</v>
      </c>
      <c r="AQ31" s="265">
        <f>AM31*IF(AL31="k",(AI31*Norms!$H$42)*Norms!$E$36,0)/1000</f>
        <v>0</v>
      </c>
      <c r="AR31" s="266">
        <f>AM31*IF(AL31="t",(N31*Norms!$D$44)*Norms!$E$34*12+O31*Norms!$E$35,0)/1000</f>
        <v>3014.1684220352604</v>
      </c>
      <c r="AS31" s="266">
        <f>AM31*IF(AL31="t",(Z31*Norms!$D$50*Norms!$E$34*12+AA31*Norms!$E$35),0)/1000</f>
        <v>5869.2995405135398</v>
      </c>
      <c r="AT31" s="266">
        <f>AM31*IF(AL31="t",(AH31*Norms!$D$54)*Norms!$E$34*12+AI31*Norms!$E$35,0)/1000</f>
        <v>0</v>
      </c>
      <c r="AU31" s="265">
        <f>IF(AK31&lt;=100,Norms!$G$7,IF(AK31&lt;=300,Norms!$H$7,Norms!$I$7))</f>
        <v>13246.5</v>
      </c>
      <c r="AV31" s="267">
        <f t="shared" si="1"/>
        <v>22129.967962548799</v>
      </c>
      <c r="AW31" s="243"/>
      <c r="AX31" s="243"/>
      <c r="AY31" s="268">
        <f t="shared" si="0"/>
        <v>17.666666666666664</v>
      </c>
      <c r="AZ31" s="268">
        <f>IF(AY31&lt;Snund!$B$5,Snund!$B$3*Snund!$B$4*$AX$3+Snund!$B$7*$AW$3*AY31/1000,AY31*Snund!$B$8*$AW$3/1000)</f>
        <v>470.28</v>
      </c>
      <c r="BA31" s="268">
        <f t="shared" si="2"/>
        <v>0</v>
      </c>
      <c r="BB31" s="268">
        <f t="shared" si="3"/>
        <v>470.28</v>
      </c>
      <c r="BC31" s="268">
        <f t="shared" si="4"/>
        <v>197.86666666666662</v>
      </c>
      <c r="BD31" s="269">
        <f>AA31*0.1*'Dasagirq_10%'!$B$3/1000</f>
        <v>11.079999999999998</v>
      </c>
      <c r="BE31" s="269">
        <f>AI31*0.1*'Dasagirq_10%'!$B$4/1000</f>
        <v>0</v>
      </c>
      <c r="BF31" s="270">
        <f t="shared" si="5"/>
        <v>11.079999999999998</v>
      </c>
      <c r="BG31" s="271">
        <f t="shared" si="6"/>
        <v>0</v>
      </c>
      <c r="BH31" s="271">
        <f t="shared" si="7"/>
        <v>8727.8546720352606</v>
      </c>
      <c r="BI31" s="271">
        <f t="shared" si="8"/>
        <v>13883.473290513541</v>
      </c>
      <c r="BJ31" s="271">
        <f t="shared" si="9"/>
        <v>0</v>
      </c>
      <c r="BK31" s="272">
        <f t="shared" si="10"/>
        <v>22611.327962548799</v>
      </c>
    </row>
    <row r="32" spans="1:63" ht="16.5">
      <c r="A32" s="281">
        <v>27</v>
      </c>
      <c r="B32" s="282" t="s">
        <v>266</v>
      </c>
      <c r="C32" s="259" t="s">
        <v>1099</v>
      </c>
      <c r="D32" s="260" t="s">
        <v>1096</v>
      </c>
      <c r="E32" s="276">
        <v>0</v>
      </c>
      <c r="F32" s="261">
        <v>2</v>
      </c>
      <c r="G32" s="261">
        <v>36.666666666666664</v>
      </c>
      <c r="H32" s="261">
        <v>2</v>
      </c>
      <c r="I32" s="261">
        <v>36.333333333333336</v>
      </c>
      <c r="J32" s="261">
        <v>2</v>
      </c>
      <c r="K32" s="261">
        <v>36</v>
      </c>
      <c r="L32" s="261">
        <v>2</v>
      </c>
      <c r="M32" s="261">
        <v>40</v>
      </c>
      <c r="N32" s="262">
        <v>8</v>
      </c>
      <c r="O32" s="262">
        <v>149</v>
      </c>
      <c r="P32" s="261">
        <v>2</v>
      </c>
      <c r="Q32" s="261">
        <v>38.666666666666664</v>
      </c>
      <c r="R32" s="261">
        <v>2</v>
      </c>
      <c r="S32" s="261">
        <v>43.666666666666664</v>
      </c>
      <c r="T32" s="261">
        <v>2</v>
      </c>
      <c r="U32" s="261">
        <v>41.666666666666664</v>
      </c>
      <c r="V32" s="261">
        <v>1.3333333333333333</v>
      </c>
      <c r="W32" s="261">
        <v>31.666666666666668</v>
      </c>
      <c r="X32" s="261">
        <v>1</v>
      </c>
      <c r="Y32" s="261">
        <v>31.333333333333332</v>
      </c>
      <c r="Z32" s="262">
        <v>8.3333333333333321</v>
      </c>
      <c r="AA32" s="262">
        <v>187</v>
      </c>
      <c r="AB32" s="261">
        <v>0</v>
      </c>
      <c r="AC32" s="261">
        <v>0</v>
      </c>
      <c r="AD32" s="261">
        <v>0</v>
      </c>
      <c r="AE32" s="261">
        <v>0</v>
      </c>
      <c r="AF32" s="261">
        <v>0</v>
      </c>
      <c r="AG32" s="261">
        <v>0</v>
      </c>
      <c r="AH32" s="262">
        <v>0</v>
      </c>
      <c r="AI32" s="262">
        <v>0</v>
      </c>
      <c r="AJ32" s="262">
        <v>16.333333333333332</v>
      </c>
      <c r="AK32" s="262">
        <v>336</v>
      </c>
      <c r="AL32" s="263" t="str">
        <f t="shared" si="12"/>
        <v>k</v>
      </c>
      <c r="AM32" s="263">
        <f>IF(D32="հ",1,IF(D32="լ",Norms!$B$10,IF(D32="բլ",Norms!$B$11,IF(D32="Մ",Norms!$B$12))))</f>
        <v>1.04</v>
      </c>
      <c r="AN32" s="264">
        <f>E32*Norms!$E$36/1000</f>
        <v>0</v>
      </c>
      <c r="AO32" s="265">
        <f>AM32*IF(AL32="k",(O32*Norms!$H$40)*Norms!$E$36,0)/1000</f>
        <v>16602.993649766802</v>
      </c>
      <c r="AP32" s="265">
        <f>AM32*IF(AL32="k",(AA32*Norms!$H$41)*Norms!$E$36,0)/1000</f>
        <v>27896.485919794442</v>
      </c>
      <c r="AQ32" s="265">
        <f>AM32*IF(AL32="k",(AI32*Norms!$H$42)*Norms!$E$36,0)/1000</f>
        <v>0</v>
      </c>
      <c r="AR32" s="266">
        <f>AM32*IF(AL32="t",(N32*Norms!$D$44)*Norms!$E$34*12+O32*Norms!$E$35,0)/1000</f>
        <v>0</v>
      </c>
      <c r="AS32" s="266">
        <f>AM32*IF(AL32="t",(Z32*Norms!$D$50*Norms!$E$34*12+AA32*Norms!$E$35),0)/1000</f>
        <v>0</v>
      </c>
      <c r="AT32" s="266">
        <f>AM32*IF(AL32="t",(AH32*Norms!$D$54)*Norms!$E$34*12+AI32*Norms!$E$35,0)/1000</f>
        <v>0</v>
      </c>
      <c r="AU32" s="265">
        <f>IF(AK32&lt;=100,Norms!$G$7,IF(AK32&lt;=300,Norms!$H$7,Norms!$I$7))</f>
        <v>21670.5</v>
      </c>
      <c r="AV32" s="267">
        <f t="shared" si="1"/>
        <v>66169.979569561241</v>
      </c>
      <c r="AW32" s="243"/>
      <c r="AX32" s="243"/>
      <c r="AY32" s="268">
        <f t="shared" si="0"/>
        <v>149</v>
      </c>
      <c r="AZ32" s="268">
        <f>IF(AY32&lt;Snund!$B$5,Snund!$B$3*Snund!$B$4*$AX$3+Snund!$B$7*$AW$3*AY32/1000,AY32*Snund!$B$8*$AW$3/1000)</f>
        <v>1731.0800000000002</v>
      </c>
      <c r="BA32" s="268">
        <f t="shared" si="2"/>
        <v>0</v>
      </c>
      <c r="BB32" s="268">
        <f t="shared" si="3"/>
        <v>1731.0800000000002</v>
      </c>
      <c r="BC32" s="268">
        <f t="shared" si="4"/>
        <v>1668.8</v>
      </c>
      <c r="BD32" s="269">
        <f>AA32*0.1*'Dasagirq_10%'!$B$3/1000</f>
        <v>124.31759999999998</v>
      </c>
      <c r="BE32" s="269">
        <f>AI32*0.1*'Dasagirq_10%'!$B$4/1000</f>
        <v>0</v>
      </c>
      <c r="BF32" s="270">
        <f t="shared" si="5"/>
        <v>124.31759999999998</v>
      </c>
      <c r="BG32" s="271">
        <f t="shared" si="6"/>
        <v>0</v>
      </c>
      <c r="BH32" s="271">
        <f t="shared" si="7"/>
        <v>28948.196098746397</v>
      </c>
      <c r="BI32" s="271">
        <f t="shared" si="8"/>
        <v>39077.181070814855</v>
      </c>
      <c r="BJ32" s="271">
        <f t="shared" si="9"/>
        <v>0</v>
      </c>
      <c r="BK32" s="272">
        <f t="shared" si="10"/>
        <v>68025.377169561252</v>
      </c>
    </row>
    <row r="33" spans="1:63" ht="16.5">
      <c r="A33" s="278">
        <v>28</v>
      </c>
      <c r="B33" s="275" t="s">
        <v>267</v>
      </c>
      <c r="C33" s="273" t="s">
        <v>1100</v>
      </c>
      <c r="D33" s="260" t="s">
        <v>1096</v>
      </c>
      <c r="E33" s="276">
        <v>10</v>
      </c>
      <c r="F33" s="261">
        <v>1</v>
      </c>
      <c r="G33" s="261">
        <v>10</v>
      </c>
      <c r="H33" s="261">
        <v>1</v>
      </c>
      <c r="I33" s="261">
        <v>7.333333333333333</v>
      </c>
      <c r="J33" s="261">
        <v>1</v>
      </c>
      <c r="K33" s="261">
        <v>6</v>
      </c>
      <c r="L33" s="261">
        <v>1</v>
      </c>
      <c r="M33" s="261">
        <v>6</v>
      </c>
      <c r="N33" s="262">
        <v>4</v>
      </c>
      <c r="O33" s="262">
        <v>29.333333333333332</v>
      </c>
      <c r="P33" s="261">
        <v>1</v>
      </c>
      <c r="Q33" s="261">
        <v>5.333333333333333</v>
      </c>
      <c r="R33" s="261">
        <v>1</v>
      </c>
      <c r="S33" s="261">
        <v>7.666666666666667</v>
      </c>
      <c r="T33" s="261">
        <v>1</v>
      </c>
      <c r="U33" s="261">
        <v>7</v>
      </c>
      <c r="V33" s="261">
        <v>1</v>
      </c>
      <c r="W33" s="261">
        <v>9.3333333333333339</v>
      </c>
      <c r="X33" s="261">
        <v>1</v>
      </c>
      <c r="Y33" s="261">
        <v>9</v>
      </c>
      <c r="Z33" s="262">
        <v>5</v>
      </c>
      <c r="AA33" s="262">
        <v>38.333333333333336</v>
      </c>
      <c r="AB33" s="261">
        <v>1</v>
      </c>
      <c r="AC33" s="261">
        <v>8</v>
      </c>
      <c r="AD33" s="261">
        <v>0.66666666666666663</v>
      </c>
      <c r="AE33" s="261">
        <v>7.333333333333333</v>
      </c>
      <c r="AF33" s="261">
        <v>0.5</v>
      </c>
      <c r="AG33" s="261">
        <v>4.333333333333333</v>
      </c>
      <c r="AH33" s="262">
        <v>2.1666666666666665</v>
      </c>
      <c r="AI33" s="262">
        <v>19.666666666666664</v>
      </c>
      <c r="AJ33" s="262">
        <v>11.166666666666666</v>
      </c>
      <c r="AK33" s="262">
        <v>87.333333333333343</v>
      </c>
      <c r="AL33" s="263" t="str">
        <f t="shared" si="12"/>
        <v>t</v>
      </c>
      <c r="AM33" s="263">
        <f>IF(D33="հ",1,IF(D33="լ",Norms!$B$10,IF(D33="բլ",Norms!$B$11,IF(D33="Մ",Norms!$B$12))))</f>
        <v>1.04</v>
      </c>
      <c r="AN33" s="264">
        <f>E33*Norms!$E$36/1000</f>
        <v>1071.437380599303</v>
      </c>
      <c r="AO33" s="265">
        <f>AM33*IF(AL33="k",(O33*Norms!$H$40)*Norms!$E$36,0)/1000</f>
        <v>0</v>
      </c>
      <c r="AP33" s="265">
        <f>AM33*IF(AL33="k",(AA33*Norms!$H$41)*Norms!$E$36,0)/1000</f>
        <v>0</v>
      </c>
      <c r="AQ33" s="265">
        <f>AM33*IF(AL33="k",(AI33*Norms!$H$42)*Norms!$E$36,0)/1000</f>
        <v>0</v>
      </c>
      <c r="AR33" s="266">
        <f>AM33*IF(AL33="t",(N33*Norms!$D$44)*Norms!$E$34*12+O33*Norms!$E$35,0)/1000</f>
        <v>7386.5781003947386</v>
      </c>
      <c r="AS33" s="266">
        <f>AM33*IF(AL33="t",(Z33*Norms!$D$50*Norms!$E$34*12+AA33*Norms!$E$35),0)/1000</f>
        <v>12200.807124999321</v>
      </c>
      <c r="AT33" s="266">
        <f>AM33*IF(AL33="t",(AH33*Norms!$D$54)*Norms!$E$34*12+AI33*Norms!$E$35,0)/1000</f>
        <v>5516.9516396241579</v>
      </c>
      <c r="AU33" s="265">
        <f>IF(AK33&lt;=100,Norms!$G$7,IF(AK33&lt;=300,Norms!$H$7,Norms!$I$7))</f>
        <v>13246.5</v>
      </c>
      <c r="AV33" s="267">
        <f t="shared" si="1"/>
        <v>38350.836865018216</v>
      </c>
      <c r="AW33" s="243"/>
      <c r="AX33" s="243"/>
      <c r="AY33" s="268">
        <f t="shared" si="0"/>
        <v>39.333333333333329</v>
      </c>
      <c r="AZ33" s="268">
        <f>IF(AY33&lt;Snund!$B$5,Snund!$B$3*Snund!$B$4*$AX$3+Snund!$B$7*$AW$3*AY33/1000,AY33*Snund!$B$8*$AW$3/1000)</f>
        <v>678.28</v>
      </c>
      <c r="BA33" s="268">
        <f t="shared" si="2"/>
        <v>172.4440677966102</v>
      </c>
      <c r="BB33" s="268">
        <f t="shared" si="3"/>
        <v>505.83593220338992</v>
      </c>
      <c r="BC33" s="268">
        <f t="shared" si="4"/>
        <v>440.53333333333325</v>
      </c>
      <c r="BD33" s="269">
        <f>AA33*0.1*'Dasagirq_10%'!$B$3/1000</f>
        <v>25.484000000000005</v>
      </c>
      <c r="BE33" s="269">
        <f>AI33*0.1*'Dasagirq_10%'!$B$4/1000</f>
        <v>15.897156666666666</v>
      </c>
      <c r="BF33" s="270">
        <f t="shared" si="5"/>
        <v>41.381156666666669</v>
      </c>
      <c r="BG33" s="271">
        <f t="shared" si="6"/>
        <v>1243.8814483959131</v>
      </c>
      <c r="BH33" s="271">
        <f t="shared" si="7"/>
        <v>12637.428957971264</v>
      </c>
      <c r="BI33" s="271">
        <f t="shared" si="8"/>
        <v>18157.55978171574</v>
      </c>
      <c r="BJ33" s="271">
        <f t="shared" si="9"/>
        <v>8103.0652142012723</v>
      </c>
      <c r="BK33" s="272">
        <f t="shared" si="10"/>
        <v>38898.053953888273</v>
      </c>
    </row>
    <row r="34" spans="1:63" ht="16.5">
      <c r="A34" s="277">
        <v>29</v>
      </c>
      <c r="B34" s="275" t="s">
        <v>268</v>
      </c>
      <c r="C34" s="273" t="s">
        <v>1100</v>
      </c>
      <c r="D34" s="260" t="s">
        <v>1096</v>
      </c>
      <c r="E34" s="276">
        <v>10.666666666666666</v>
      </c>
      <c r="F34" s="261">
        <v>1</v>
      </c>
      <c r="G34" s="261">
        <v>12.666666666666666</v>
      </c>
      <c r="H34" s="261">
        <v>1</v>
      </c>
      <c r="I34" s="261">
        <v>11</v>
      </c>
      <c r="J34" s="261">
        <v>1</v>
      </c>
      <c r="K34" s="261">
        <v>10.666666666666666</v>
      </c>
      <c r="L34" s="261">
        <v>1</v>
      </c>
      <c r="M34" s="261">
        <v>11.666666666666666</v>
      </c>
      <c r="N34" s="262">
        <v>4</v>
      </c>
      <c r="O34" s="262">
        <v>45.999999999999993</v>
      </c>
      <c r="P34" s="261">
        <v>1</v>
      </c>
      <c r="Q34" s="261">
        <v>12.666666666666666</v>
      </c>
      <c r="R34" s="261">
        <v>1</v>
      </c>
      <c r="S34" s="261">
        <v>9.6666666666666661</v>
      </c>
      <c r="T34" s="261">
        <v>1</v>
      </c>
      <c r="U34" s="261">
        <v>10</v>
      </c>
      <c r="V34" s="261">
        <v>1</v>
      </c>
      <c r="W34" s="261">
        <v>11</v>
      </c>
      <c r="X34" s="261">
        <v>1</v>
      </c>
      <c r="Y34" s="261">
        <v>11</v>
      </c>
      <c r="Z34" s="262">
        <v>5</v>
      </c>
      <c r="AA34" s="262">
        <v>54.333333333333329</v>
      </c>
      <c r="AB34" s="261">
        <v>1</v>
      </c>
      <c r="AC34" s="261">
        <v>9.6666666666666661</v>
      </c>
      <c r="AD34" s="261">
        <v>1</v>
      </c>
      <c r="AE34" s="261">
        <v>9</v>
      </c>
      <c r="AF34" s="261">
        <v>1</v>
      </c>
      <c r="AG34" s="261">
        <v>11.666666666666666</v>
      </c>
      <c r="AH34" s="262">
        <v>3</v>
      </c>
      <c r="AI34" s="262">
        <v>30.333333333333329</v>
      </c>
      <c r="AJ34" s="262">
        <v>12</v>
      </c>
      <c r="AK34" s="262">
        <v>130.66666666666663</v>
      </c>
      <c r="AL34" s="263" t="str">
        <f t="shared" si="12"/>
        <v>t</v>
      </c>
      <c r="AM34" s="263">
        <f>IF(D34="հ",1,IF(D34="լ",Norms!$B$10,IF(D34="բլ",Norms!$B$11,IF(D34="Մ",Norms!$B$12))))</f>
        <v>1.04</v>
      </c>
      <c r="AN34" s="264">
        <f>E34*Norms!$E$36/1000</f>
        <v>1142.866539305923</v>
      </c>
      <c r="AO34" s="265">
        <f>AM34*IF(AL34="k",(O34*Norms!$H$40)*Norms!$E$36,0)/1000</f>
        <v>0</v>
      </c>
      <c r="AP34" s="265">
        <f>AM34*IF(AL34="k",(AA34*Norms!$H$41)*Norms!$E$36,0)/1000</f>
        <v>0</v>
      </c>
      <c r="AQ34" s="265">
        <f>AM34*IF(AL34="k",(AI34*Norms!$H$42)*Norms!$E$36,0)/1000</f>
        <v>0</v>
      </c>
      <c r="AR34" s="266">
        <f>AM34*IF(AL34="t",(N34*Norms!$D$44)*Norms!$E$34*12+O34*Norms!$E$35,0)/1000</f>
        <v>7635.1503681810054</v>
      </c>
      <c r="AS34" s="266">
        <f>AM34*IF(AL34="t",(Z34*Norms!$D$50*Norms!$E$34*12+AA34*Norms!$E$35),0)/1000</f>
        <v>12439.436502074137</v>
      </c>
      <c r="AT34" s="266">
        <f>AM34*IF(AL34="t",(AH34*Norms!$D$54)*Norms!$E$34*12+AI34*Norms!$E$35,0)/1000</f>
        <v>7685.1288000982786</v>
      </c>
      <c r="AU34" s="265">
        <f>IF(AK34&lt;=100,Norms!$G$7,IF(AK34&lt;=300,Norms!$H$7,Norms!$I$7))</f>
        <v>16738.5</v>
      </c>
      <c r="AV34" s="267">
        <f t="shared" si="1"/>
        <v>44498.21567035342</v>
      </c>
      <c r="AW34" s="243"/>
      <c r="AX34" s="243"/>
      <c r="AY34" s="268">
        <f t="shared" si="0"/>
        <v>56.666666666666657</v>
      </c>
      <c r="AZ34" s="268">
        <f>IF(AY34&lt;Snund!$B$5,Snund!$B$3*Snund!$B$4*$AX$3+Snund!$B$7*$AW$3*AY34/1000,AY34*Snund!$B$8*$AW$3/1000)</f>
        <v>844.67999999999984</v>
      </c>
      <c r="BA34" s="268">
        <f t="shared" si="2"/>
        <v>158.99858823529411</v>
      </c>
      <c r="BB34" s="268">
        <f t="shared" si="3"/>
        <v>685.68141176470579</v>
      </c>
      <c r="BC34" s="268">
        <f t="shared" si="4"/>
        <v>634.66666666666652</v>
      </c>
      <c r="BD34" s="269">
        <f>AA34*0.1*'Dasagirq_10%'!$B$3/1000</f>
        <v>36.120800000000003</v>
      </c>
      <c r="BE34" s="269">
        <f>AI34*0.1*'Dasagirq_10%'!$B$4/1000</f>
        <v>24.519343333333335</v>
      </c>
      <c r="BF34" s="270">
        <f t="shared" si="5"/>
        <v>60.640143333333342</v>
      </c>
      <c r="BG34" s="271">
        <f t="shared" si="6"/>
        <v>1301.8651275412171</v>
      </c>
      <c r="BH34" s="271">
        <f t="shared" si="7"/>
        <v>13900.331779945713</v>
      </c>
      <c r="BI34" s="271">
        <f t="shared" si="8"/>
        <v>19449.932302074139</v>
      </c>
      <c r="BJ34" s="271">
        <f t="shared" si="9"/>
        <v>11894.273143431612</v>
      </c>
      <c r="BK34" s="272">
        <f t="shared" si="10"/>
        <v>45244.537225451466</v>
      </c>
    </row>
    <row r="35" spans="1:63" ht="16.5">
      <c r="A35" s="277">
        <v>30</v>
      </c>
      <c r="B35" s="275" t="s">
        <v>271</v>
      </c>
      <c r="C35" s="273" t="s">
        <v>1100</v>
      </c>
      <c r="D35" s="260" t="s">
        <v>1096</v>
      </c>
      <c r="E35" s="276">
        <v>23.333333333333332</v>
      </c>
      <c r="F35" s="261">
        <v>1</v>
      </c>
      <c r="G35" s="261">
        <v>22</v>
      </c>
      <c r="H35" s="261">
        <v>1</v>
      </c>
      <c r="I35" s="261">
        <v>24.666666666666668</v>
      </c>
      <c r="J35" s="261">
        <v>1</v>
      </c>
      <c r="K35" s="261">
        <v>23.333333333333332</v>
      </c>
      <c r="L35" s="261">
        <v>1</v>
      </c>
      <c r="M35" s="261">
        <v>20.666666666666668</v>
      </c>
      <c r="N35" s="262">
        <v>4</v>
      </c>
      <c r="O35" s="262">
        <v>90.666666666666671</v>
      </c>
      <c r="P35" s="261">
        <v>1</v>
      </c>
      <c r="Q35" s="261">
        <v>21.333333333333332</v>
      </c>
      <c r="R35" s="261">
        <v>1</v>
      </c>
      <c r="S35" s="261">
        <v>22.666666666666668</v>
      </c>
      <c r="T35" s="261">
        <v>1</v>
      </c>
      <c r="U35" s="261">
        <v>19</v>
      </c>
      <c r="V35" s="261">
        <v>1</v>
      </c>
      <c r="W35" s="261">
        <v>17</v>
      </c>
      <c r="X35" s="261">
        <v>1</v>
      </c>
      <c r="Y35" s="261">
        <v>20.333333333333332</v>
      </c>
      <c r="Z35" s="262">
        <v>5</v>
      </c>
      <c r="AA35" s="262">
        <v>100.33333333333333</v>
      </c>
      <c r="AB35" s="261">
        <v>1</v>
      </c>
      <c r="AC35" s="261">
        <v>20</v>
      </c>
      <c r="AD35" s="261">
        <v>1</v>
      </c>
      <c r="AE35" s="261">
        <v>11.666666666666666</v>
      </c>
      <c r="AF35" s="261">
        <v>1</v>
      </c>
      <c r="AG35" s="261">
        <v>10</v>
      </c>
      <c r="AH35" s="262">
        <v>3</v>
      </c>
      <c r="AI35" s="262">
        <v>41.666666666666664</v>
      </c>
      <c r="AJ35" s="262">
        <v>12</v>
      </c>
      <c r="AK35" s="262">
        <v>232.66666666666666</v>
      </c>
      <c r="AL35" s="263" t="str">
        <f t="shared" si="12"/>
        <v>k</v>
      </c>
      <c r="AM35" s="263">
        <f>IF(D35="հ",1,IF(D35="լ",Norms!$B$10,IF(D35="բլ",Norms!$B$11,IF(D35="Մ",Norms!$B$12))))</f>
        <v>1.04</v>
      </c>
      <c r="AN35" s="264">
        <f>E35*Norms!$E$36/1000</f>
        <v>2500.0205547317073</v>
      </c>
      <c r="AO35" s="265">
        <f>AM35*IF(AL35="k",(O35*Norms!$H$40)*Norms!$E$36,0)/1000</f>
        <v>10102.940207464362</v>
      </c>
      <c r="AP35" s="265">
        <f>AM35*IF(AL35="k",(AA35*Norms!$H$41)*Norms!$E$36,0)/1000</f>
        <v>14967.633265344253</v>
      </c>
      <c r="AQ35" s="265">
        <f>AM35*IF(AL35="k",(AI35*Norms!$H$42)*Norms!$E$36,0)/1000</f>
        <v>7731.8419955084391</v>
      </c>
      <c r="AR35" s="266">
        <f>AM35*IF(AL35="t",(N35*Norms!$D$44)*Norms!$E$34*12+O35*Norms!$E$35,0)/1000</f>
        <v>0</v>
      </c>
      <c r="AS35" s="266">
        <f>AM35*IF(AL35="t",(Z35*Norms!$D$50*Norms!$E$34*12+AA35*Norms!$E$35),0)/1000</f>
        <v>0</v>
      </c>
      <c r="AT35" s="266">
        <f>AM35*IF(AL35="t",(AH35*Norms!$D$54)*Norms!$E$34*12+AI35*Norms!$E$35,0)/1000</f>
        <v>0</v>
      </c>
      <c r="AU35" s="265">
        <f>IF(AK35&lt;=100,Norms!$G$7,IF(AK35&lt;=300,Norms!$H$7,Norms!$I$7))</f>
        <v>16738.5</v>
      </c>
      <c r="AV35" s="267">
        <f t="shared" si="1"/>
        <v>49540.915468317056</v>
      </c>
      <c r="AW35" s="243"/>
      <c r="AX35" s="243"/>
      <c r="AY35" s="268">
        <f t="shared" si="0"/>
        <v>114</v>
      </c>
      <c r="AZ35" s="268">
        <f>IF(AY35&lt;Snund!$B$5,Snund!$B$3*Snund!$B$4*$AX$3+Snund!$B$7*$AW$3*AY35/1000,AY35*Snund!$B$8*$AW$3/1000)</f>
        <v>1395.0800000000002</v>
      </c>
      <c r="BA35" s="268">
        <f t="shared" si="2"/>
        <v>285.54269005847954</v>
      </c>
      <c r="BB35" s="268">
        <f t="shared" si="3"/>
        <v>1109.5373099415206</v>
      </c>
      <c r="BC35" s="268">
        <f t="shared" si="4"/>
        <v>1276.8</v>
      </c>
      <c r="BD35" s="269">
        <f>AA35*0.1*'Dasagirq_10%'!$B$3/1000</f>
        <v>66.701599999999999</v>
      </c>
      <c r="BE35" s="269">
        <f>AI35*0.1*'Dasagirq_10%'!$B$4/1000</f>
        <v>33.680416666666673</v>
      </c>
      <c r="BF35" s="270">
        <f t="shared" si="5"/>
        <v>100.38201666666667</v>
      </c>
      <c r="BG35" s="271">
        <f t="shared" si="6"/>
        <v>2785.5632447901867</v>
      </c>
      <c r="BH35" s="271">
        <f t="shared" si="7"/>
        <v>16791.977517405881</v>
      </c>
      <c r="BI35" s="271">
        <f t="shared" si="8"/>
        <v>22008.709865344252</v>
      </c>
      <c r="BJ35" s="271">
        <f t="shared" si="9"/>
        <v>11950.147412175105</v>
      </c>
      <c r="BK35" s="272">
        <f t="shared" si="10"/>
        <v>50750.834794925235</v>
      </c>
    </row>
    <row r="36" spans="1:63" ht="16.5">
      <c r="A36" s="278">
        <v>31</v>
      </c>
      <c r="B36" s="275" t="s">
        <v>272</v>
      </c>
      <c r="C36" s="273" t="s">
        <v>1100</v>
      </c>
      <c r="D36" s="260" t="s">
        <v>1096</v>
      </c>
      <c r="E36" s="276">
        <v>0</v>
      </c>
      <c r="F36" s="261">
        <v>1</v>
      </c>
      <c r="G36" s="261">
        <v>20</v>
      </c>
      <c r="H36" s="261">
        <v>1</v>
      </c>
      <c r="I36" s="261">
        <v>14.666666666666666</v>
      </c>
      <c r="J36" s="261">
        <v>1</v>
      </c>
      <c r="K36" s="261">
        <v>13.333333333333334</v>
      </c>
      <c r="L36" s="261">
        <v>1</v>
      </c>
      <c r="M36" s="261">
        <v>12.666666666666666</v>
      </c>
      <c r="N36" s="262">
        <v>4</v>
      </c>
      <c r="O36" s="262">
        <v>60.666666666666664</v>
      </c>
      <c r="P36" s="261">
        <v>1</v>
      </c>
      <c r="Q36" s="261">
        <v>12.666666666666666</v>
      </c>
      <c r="R36" s="261">
        <v>1</v>
      </c>
      <c r="S36" s="261">
        <v>16.333333333333332</v>
      </c>
      <c r="T36" s="261">
        <v>1</v>
      </c>
      <c r="U36" s="261">
        <v>16.666666666666668</v>
      </c>
      <c r="V36" s="261">
        <v>1</v>
      </c>
      <c r="W36" s="261">
        <v>16</v>
      </c>
      <c r="X36" s="261">
        <v>1</v>
      </c>
      <c r="Y36" s="261">
        <v>20.666666666666668</v>
      </c>
      <c r="Z36" s="262">
        <v>5</v>
      </c>
      <c r="AA36" s="262">
        <v>82.333333333333343</v>
      </c>
      <c r="AB36" s="261">
        <v>1</v>
      </c>
      <c r="AC36" s="261">
        <v>22.333333333333332</v>
      </c>
      <c r="AD36" s="261">
        <v>1</v>
      </c>
      <c r="AE36" s="261">
        <v>15.333333333333334</v>
      </c>
      <c r="AF36" s="261">
        <v>1</v>
      </c>
      <c r="AG36" s="261">
        <v>11.333333333333334</v>
      </c>
      <c r="AH36" s="262">
        <v>3</v>
      </c>
      <c r="AI36" s="262">
        <v>49</v>
      </c>
      <c r="AJ36" s="262">
        <v>12</v>
      </c>
      <c r="AK36" s="262">
        <v>192</v>
      </c>
      <c r="AL36" s="263" t="str">
        <f t="shared" si="12"/>
        <v>t</v>
      </c>
      <c r="AM36" s="263">
        <f>IF(D36="հ",1,IF(D36="լ",Norms!$B$10,IF(D36="բլ",Norms!$B$11,IF(D36="Մ",Norms!$B$12))))</f>
        <v>1.04</v>
      </c>
      <c r="AN36" s="264">
        <f>E36*Norms!$E$36/1000</f>
        <v>0</v>
      </c>
      <c r="AO36" s="265">
        <f>AM36*IF(AL36="k",(O36*Norms!$H$40)*Norms!$E$36,0)/1000</f>
        <v>0</v>
      </c>
      <c r="AP36" s="265">
        <f>AM36*IF(AL36="k",(AA36*Norms!$H$41)*Norms!$E$36,0)/1000</f>
        <v>0</v>
      </c>
      <c r="AQ36" s="265">
        <f>AM36*IF(AL36="k",(AI36*Norms!$H$42)*Norms!$E$36,0)/1000</f>
        <v>0</v>
      </c>
      <c r="AR36" s="266">
        <f>AM36*IF(AL36="t",(N36*Norms!$D$44)*Norms!$E$34*12+O36*Norms!$E$35,0)/1000</f>
        <v>7853.8939638329193</v>
      </c>
      <c r="AS36" s="266">
        <f>AM36*IF(AL36="t",(Z36*Norms!$D$50*Norms!$E$34*12+AA36*Norms!$E$35),0)/1000</f>
        <v>12857.037911955065</v>
      </c>
      <c r="AT36" s="266">
        <f>AM36*IF(AL36="t",(AH36*Norms!$D$54)*Norms!$E$34*12+AI36*Norms!$E$35,0)/1000</f>
        <v>7963.5297400188974</v>
      </c>
      <c r="AU36" s="265">
        <f>IF(AK36&lt;=100,Norms!$G$7,IF(AK36&lt;=300,Norms!$H$7,Norms!$I$7))</f>
        <v>16738.5</v>
      </c>
      <c r="AV36" s="267">
        <f t="shared" si="1"/>
        <v>45412.961615806882</v>
      </c>
      <c r="AW36" s="243"/>
      <c r="AX36" s="243"/>
      <c r="AY36" s="268">
        <f t="shared" si="0"/>
        <v>60.666666666666664</v>
      </c>
      <c r="AZ36" s="268">
        <f>IF(AY36&lt;Snund!$B$5,Snund!$B$3*Snund!$B$4*$AX$3+Snund!$B$7*$AW$3*AY36/1000,AY36*Snund!$B$8*$AW$3/1000)</f>
        <v>883.07999999999993</v>
      </c>
      <c r="BA36" s="268">
        <f t="shared" si="2"/>
        <v>0</v>
      </c>
      <c r="BB36" s="268">
        <f t="shared" si="3"/>
        <v>883.07999999999993</v>
      </c>
      <c r="BC36" s="268">
        <f t="shared" si="4"/>
        <v>679.46666666666647</v>
      </c>
      <c r="BD36" s="269">
        <f>AA36*0.1*'Dasagirq_10%'!$B$3/1000</f>
        <v>54.735200000000006</v>
      </c>
      <c r="BE36" s="269">
        <f>AI36*0.1*'Dasagirq_10%'!$B$4/1000</f>
        <v>39.608170000000008</v>
      </c>
      <c r="BF36" s="270">
        <f t="shared" si="5"/>
        <v>94.343370000000021</v>
      </c>
      <c r="BG36" s="271">
        <f t="shared" si="6"/>
        <v>0</v>
      </c>
      <c r="BH36" s="271">
        <f t="shared" si="7"/>
        <v>14316.473963832919</v>
      </c>
      <c r="BI36" s="271">
        <f t="shared" si="8"/>
        <v>19886.148111955063</v>
      </c>
      <c r="BJ36" s="271">
        <f t="shared" si="9"/>
        <v>12187.762910018897</v>
      </c>
      <c r="BK36" s="272">
        <f t="shared" si="10"/>
        <v>46390.384985806872</v>
      </c>
    </row>
    <row r="37" spans="1:63" ht="16.5">
      <c r="A37" s="277">
        <v>32</v>
      </c>
      <c r="B37" s="275" t="s">
        <v>270</v>
      </c>
      <c r="C37" s="273" t="s">
        <v>1100</v>
      </c>
      <c r="D37" s="260" t="s">
        <v>1096</v>
      </c>
      <c r="E37" s="276">
        <v>16</v>
      </c>
      <c r="F37" s="261">
        <v>1</v>
      </c>
      <c r="G37" s="261">
        <v>21</v>
      </c>
      <c r="H37" s="261">
        <v>1</v>
      </c>
      <c r="I37" s="261">
        <v>15.666666666666666</v>
      </c>
      <c r="J37" s="261">
        <v>1</v>
      </c>
      <c r="K37" s="261">
        <v>15.666666666666666</v>
      </c>
      <c r="L37" s="261">
        <v>1</v>
      </c>
      <c r="M37" s="261">
        <v>15.666666666666666</v>
      </c>
      <c r="N37" s="262">
        <v>4</v>
      </c>
      <c r="O37" s="262">
        <v>68</v>
      </c>
      <c r="P37" s="261">
        <v>1</v>
      </c>
      <c r="Q37" s="261">
        <v>15.666666666666666</v>
      </c>
      <c r="R37" s="261">
        <v>1</v>
      </c>
      <c r="S37" s="261">
        <v>14.666666666666666</v>
      </c>
      <c r="T37" s="261">
        <v>1</v>
      </c>
      <c r="U37" s="261">
        <v>10.666666666666666</v>
      </c>
      <c r="V37" s="261">
        <v>1</v>
      </c>
      <c r="W37" s="261">
        <v>10.333333333333334</v>
      </c>
      <c r="X37" s="261">
        <v>1</v>
      </c>
      <c r="Y37" s="261">
        <v>16.333333333333332</v>
      </c>
      <c r="Z37" s="262">
        <v>5</v>
      </c>
      <c r="AA37" s="262">
        <v>67.666666666666671</v>
      </c>
      <c r="AB37" s="261">
        <v>1</v>
      </c>
      <c r="AC37" s="261">
        <v>15</v>
      </c>
      <c r="AD37" s="261">
        <v>1</v>
      </c>
      <c r="AE37" s="261">
        <v>8.3333333333333339</v>
      </c>
      <c r="AF37" s="261">
        <v>1</v>
      </c>
      <c r="AG37" s="261">
        <v>10.666666666666666</v>
      </c>
      <c r="AH37" s="262">
        <v>3</v>
      </c>
      <c r="AI37" s="262">
        <v>34</v>
      </c>
      <c r="AJ37" s="262">
        <v>12</v>
      </c>
      <c r="AK37" s="262">
        <v>169.66666666666669</v>
      </c>
      <c r="AL37" s="263" t="str">
        <f t="shared" si="12"/>
        <v>t</v>
      </c>
      <c r="AM37" s="263">
        <f>IF(D37="հ",1,IF(D37="լ",Norms!$B$10,IF(D37="բլ",Norms!$B$11,IF(D37="Մ",Norms!$B$12))))</f>
        <v>1.04</v>
      </c>
      <c r="AN37" s="264">
        <f>E37*Norms!$E$36/1000</f>
        <v>1714.2998089588848</v>
      </c>
      <c r="AO37" s="265">
        <f>AM37*IF(AL37="k",(O37*Norms!$H$40)*Norms!$E$36,0)/1000</f>
        <v>0</v>
      </c>
      <c r="AP37" s="265">
        <f>AM37*IF(AL37="k",(AA37*Norms!$H$41)*Norms!$E$36,0)/1000</f>
        <v>0</v>
      </c>
      <c r="AQ37" s="265">
        <f>AM37*IF(AL37="k",(AI37*Norms!$H$42)*Norms!$E$36,0)/1000</f>
        <v>0</v>
      </c>
      <c r="AR37" s="266">
        <f>AM37*IF(AL37="t",(N37*Norms!$D$44)*Norms!$E$34*12+O37*Norms!$E$35,0)/1000</f>
        <v>7963.2657616588767</v>
      </c>
      <c r="AS37" s="266">
        <f>AM37*IF(AL37="t",(Z37*Norms!$D$50*Norms!$E$34*12+AA37*Norms!$E$35),0)/1000</f>
        <v>12638.29431630315</v>
      </c>
      <c r="AT37" s="266">
        <f>AM37*IF(AL37="t",(AH37*Norms!$D$54)*Norms!$E$34*12+AI37*Norms!$E$35,0)/1000</f>
        <v>7739.8146990112582</v>
      </c>
      <c r="AU37" s="265">
        <f>IF(AK37&lt;=100,Norms!$G$7,IF(AK37&lt;=300,Norms!$H$7,Norms!$I$7))</f>
        <v>16738.5</v>
      </c>
      <c r="AV37" s="267">
        <f t="shared" si="1"/>
        <v>45079.874776973287</v>
      </c>
      <c r="AW37" s="243"/>
      <c r="AX37" s="243"/>
      <c r="AY37" s="268">
        <f t="shared" ref="AY37:AY68" si="13">E37+O37</f>
        <v>84</v>
      </c>
      <c r="AZ37" s="268">
        <f>IF(AY37&lt;Snund!$B$5,Snund!$B$3*Snund!$B$4*$AX$3+Snund!$B$7*$AW$3*AY37/1000,AY37*Snund!$B$8*$AW$3/1000)</f>
        <v>1107.08</v>
      </c>
      <c r="BA37" s="268">
        <f t="shared" si="2"/>
        <v>210.87238095238095</v>
      </c>
      <c r="BB37" s="268">
        <f t="shared" si="3"/>
        <v>896.207619047619</v>
      </c>
      <c r="BC37" s="268">
        <f t="shared" si="4"/>
        <v>940.8</v>
      </c>
      <c r="BD37" s="269">
        <f>AA37*0.1*'Dasagirq_10%'!$B$3/1000</f>
        <v>44.9848</v>
      </c>
      <c r="BE37" s="269">
        <f>AI37*0.1*'Dasagirq_10%'!$B$4/1000</f>
        <v>27.483220000000006</v>
      </c>
      <c r="BF37" s="270">
        <f t="shared" si="5"/>
        <v>72.46802000000001</v>
      </c>
      <c r="BG37" s="271">
        <f t="shared" si="6"/>
        <v>1925.1721899112658</v>
      </c>
      <c r="BH37" s="271">
        <f t="shared" si="7"/>
        <v>14438.973380706495</v>
      </c>
      <c r="BI37" s="271">
        <f t="shared" si="8"/>
        <v>19657.654116303151</v>
      </c>
      <c r="BJ37" s="271">
        <f t="shared" si="9"/>
        <v>11951.922919011258</v>
      </c>
      <c r="BK37" s="272">
        <f t="shared" si="10"/>
        <v>46048.550416020902</v>
      </c>
    </row>
    <row r="38" spans="1:63" ht="16.5">
      <c r="A38" s="277">
        <v>33</v>
      </c>
      <c r="B38" s="275" t="s">
        <v>278</v>
      </c>
      <c r="C38" s="273" t="s">
        <v>1100</v>
      </c>
      <c r="D38" s="260" t="s">
        <v>1096</v>
      </c>
      <c r="E38" s="276">
        <v>13.333333333333334</v>
      </c>
      <c r="F38" s="261">
        <v>1</v>
      </c>
      <c r="G38" s="261">
        <v>17.666666666666668</v>
      </c>
      <c r="H38" s="261">
        <v>1</v>
      </c>
      <c r="I38" s="261">
        <v>16.666666666666668</v>
      </c>
      <c r="J38" s="261">
        <v>1</v>
      </c>
      <c r="K38" s="261">
        <v>16.666666666666668</v>
      </c>
      <c r="L38" s="261">
        <v>1</v>
      </c>
      <c r="M38" s="261">
        <v>15.666666666666666</v>
      </c>
      <c r="N38" s="262">
        <v>4</v>
      </c>
      <c r="O38" s="262">
        <v>66.666666666666671</v>
      </c>
      <c r="P38" s="261">
        <v>1</v>
      </c>
      <c r="Q38" s="261">
        <v>15.666666666666666</v>
      </c>
      <c r="R38" s="261">
        <v>1</v>
      </c>
      <c r="S38" s="261">
        <v>16</v>
      </c>
      <c r="T38" s="261">
        <v>1</v>
      </c>
      <c r="U38" s="261">
        <v>14.666666666666666</v>
      </c>
      <c r="V38" s="261">
        <v>1</v>
      </c>
      <c r="W38" s="261">
        <v>14</v>
      </c>
      <c r="X38" s="261">
        <v>1</v>
      </c>
      <c r="Y38" s="261">
        <v>12</v>
      </c>
      <c r="Z38" s="262">
        <v>5</v>
      </c>
      <c r="AA38" s="262">
        <v>72.333333333333329</v>
      </c>
      <c r="AB38" s="261">
        <v>1</v>
      </c>
      <c r="AC38" s="261">
        <v>14.333333333333334</v>
      </c>
      <c r="AD38" s="261">
        <v>1</v>
      </c>
      <c r="AE38" s="261">
        <v>12</v>
      </c>
      <c r="AF38" s="261">
        <v>1</v>
      </c>
      <c r="AG38" s="261">
        <v>8</v>
      </c>
      <c r="AH38" s="262">
        <v>3</v>
      </c>
      <c r="AI38" s="262">
        <v>34.333333333333336</v>
      </c>
      <c r="AJ38" s="262">
        <v>12</v>
      </c>
      <c r="AK38" s="262">
        <v>173.33333333333334</v>
      </c>
      <c r="AL38" s="263" t="str">
        <f t="shared" si="12"/>
        <v>t</v>
      </c>
      <c r="AM38" s="263">
        <f>IF(D38="հ",1,IF(D38="լ",Norms!$B$10,IF(D38="բլ",Norms!$B$11,IF(D38="Մ",Norms!$B$12))))</f>
        <v>1.04</v>
      </c>
      <c r="AN38" s="264">
        <f>E38*Norms!$E$36/1000</f>
        <v>1428.5831741324041</v>
      </c>
      <c r="AO38" s="265">
        <f>AM38*IF(AL38="k",(O38*Norms!$H$40)*Norms!$E$36,0)/1000</f>
        <v>0</v>
      </c>
      <c r="AP38" s="265">
        <f>AM38*IF(AL38="k",(AA38*Norms!$H$41)*Norms!$E$36,0)/1000</f>
        <v>0</v>
      </c>
      <c r="AQ38" s="265">
        <f>AM38*IF(AL38="k",(AI38*Norms!$H$42)*Norms!$E$36,0)/1000</f>
        <v>0</v>
      </c>
      <c r="AR38" s="266">
        <f>AM38*IF(AL38="t",(N38*Norms!$D$44)*Norms!$E$34*12+O38*Norms!$E$35,0)/1000</f>
        <v>7943.3799802359763</v>
      </c>
      <c r="AS38" s="266">
        <f>AM38*IF(AL38="t",(Z38*Norms!$D$50*Norms!$E$34*12+AA38*Norms!$E$35),0)/1000</f>
        <v>12707.894551283305</v>
      </c>
      <c r="AT38" s="266">
        <f>AM38*IF(AL38="t",(AH38*Norms!$D$54)*Norms!$E$34*12+AI38*Norms!$E$35,0)/1000</f>
        <v>7744.7861443669826</v>
      </c>
      <c r="AU38" s="265">
        <f>IF(AK38&lt;=100,Norms!$G$7,IF(AK38&lt;=300,Norms!$H$7,Norms!$I$7))</f>
        <v>16738.5</v>
      </c>
      <c r="AV38" s="267">
        <f t="shared" si="1"/>
        <v>45134.560675886263</v>
      </c>
      <c r="AW38" s="243"/>
      <c r="AX38" s="243"/>
      <c r="AY38" s="268">
        <f t="shared" si="13"/>
        <v>80</v>
      </c>
      <c r="AZ38" s="268">
        <f>IF(AY38&lt;Snund!$B$5,Snund!$B$3*Snund!$B$4*$AX$3+Snund!$B$7*$AW$3*AY38/1000,AY38*Snund!$B$8*$AW$3/1000)</f>
        <v>1068.68</v>
      </c>
      <c r="BA38" s="268">
        <f t="shared" si="2"/>
        <v>178.11333333333334</v>
      </c>
      <c r="BB38" s="268">
        <f t="shared" si="3"/>
        <v>890.56666666666683</v>
      </c>
      <c r="BC38" s="268">
        <f t="shared" si="4"/>
        <v>896</v>
      </c>
      <c r="BD38" s="269">
        <f>AA38*0.1*'Dasagirq_10%'!$B$3/1000</f>
        <v>48.087199999999996</v>
      </c>
      <c r="BE38" s="269">
        <f>AI38*0.1*'Dasagirq_10%'!$B$4/1000</f>
        <v>27.752663333333338</v>
      </c>
      <c r="BF38" s="270">
        <f t="shared" si="5"/>
        <v>75.839863333333341</v>
      </c>
      <c r="BG38" s="271">
        <f t="shared" si="6"/>
        <v>1606.6965074657373</v>
      </c>
      <c r="BH38" s="271">
        <f t="shared" si="7"/>
        <v>14413.446646902643</v>
      </c>
      <c r="BI38" s="271">
        <f t="shared" si="8"/>
        <v>19730.356751283307</v>
      </c>
      <c r="BJ38" s="271">
        <f t="shared" si="9"/>
        <v>11957.163807700315</v>
      </c>
      <c r="BK38" s="272">
        <f t="shared" si="10"/>
        <v>46100.967205886263</v>
      </c>
    </row>
    <row r="39" spans="1:63" ht="16.5">
      <c r="A39" s="278">
        <v>34</v>
      </c>
      <c r="B39" s="275" t="s">
        <v>269</v>
      </c>
      <c r="C39" s="273" t="s">
        <v>1100</v>
      </c>
      <c r="D39" s="260" t="s">
        <v>1096</v>
      </c>
      <c r="E39" s="276">
        <v>0</v>
      </c>
      <c r="F39" s="261">
        <v>1</v>
      </c>
      <c r="G39" s="261">
        <v>24.666666666666668</v>
      </c>
      <c r="H39" s="261">
        <v>1</v>
      </c>
      <c r="I39" s="261">
        <v>23</v>
      </c>
      <c r="J39" s="261">
        <v>1</v>
      </c>
      <c r="K39" s="261">
        <v>22.666666666666668</v>
      </c>
      <c r="L39" s="261">
        <v>1</v>
      </c>
      <c r="M39" s="261">
        <v>24.333333333333332</v>
      </c>
      <c r="N39" s="262">
        <v>4</v>
      </c>
      <c r="O39" s="262">
        <v>94.666666666666671</v>
      </c>
      <c r="P39" s="261">
        <v>1</v>
      </c>
      <c r="Q39" s="261">
        <v>26.333333333333332</v>
      </c>
      <c r="R39" s="261">
        <v>1</v>
      </c>
      <c r="S39" s="261">
        <v>21.666666666666668</v>
      </c>
      <c r="T39" s="261">
        <v>1</v>
      </c>
      <c r="U39" s="261">
        <v>21</v>
      </c>
      <c r="V39" s="261">
        <v>1</v>
      </c>
      <c r="W39" s="261">
        <v>19.333333333333332</v>
      </c>
      <c r="X39" s="261">
        <v>1</v>
      </c>
      <c r="Y39" s="261">
        <v>22</v>
      </c>
      <c r="Z39" s="262">
        <v>5</v>
      </c>
      <c r="AA39" s="262">
        <v>110.33333333333333</v>
      </c>
      <c r="AB39" s="261">
        <v>1</v>
      </c>
      <c r="AC39" s="261">
        <v>24</v>
      </c>
      <c r="AD39" s="261">
        <v>1</v>
      </c>
      <c r="AE39" s="261">
        <v>18</v>
      </c>
      <c r="AF39" s="261">
        <v>1</v>
      </c>
      <c r="AG39" s="261">
        <v>11</v>
      </c>
      <c r="AH39" s="262">
        <v>3</v>
      </c>
      <c r="AI39" s="262">
        <v>53</v>
      </c>
      <c r="AJ39" s="262">
        <v>12</v>
      </c>
      <c r="AK39" s="262">
        <v>258</v>
      </c>
      <c r="AL39" s="263" t="str">
        <f t="shared" si="12"/>
        <v>k</v>
      </c>
      <c r="AM39" s="263">
        <f>IF(D39="հ",1,IF(D39="լ",Norms!$B$10,IF(D39="բլ",Norms!$B$11,IF(D39="Մ",Norms!$B$12))))</f>
        <v>1.04</v>
      </c>
      <c r="AN39" s="264">
        <f>E39*Norms!$E$36/1000</f>
        <v>0</v>
      </c>
      <c r="AO39" s="265">
        <f>AM39*IF(AL39="k",(O39*Norms!$H$40)*Norms!$E$36,0)/1000</f>
        <v>10548.658157793672</v>
      </c>
      <c r="AP39" s="265">
        <f>AM39*IF(AL39="k",(AA39*Norms!$H$41)*Norms!$E$36,0)/1000</f>
        <v>16459.423956242354</v>
      </c>
      <c r="AQ39" s="265">
        <f>AM39*IF(AL39="k",(AI39*Norms!$H$42)*Norms!$E$36,0)/1000</f>
        <v>9834.9030182867373</v>
      </c>
      <c r="AR39" s="266">
        <f>AM39*IF(AL39="t",(N39*Norms!$D$44)*Norms!$E$34*12+O39*Norms!$E$35,0)/1000</f>
        <v>0</v>
      </c>
      <c r="AS39" s="266">
        <f>AM39*IF(AL39="t",(Z39*Norms!$D$50*Norms!$E$34*12+AA39*Norms!$E$35),0)/1000</f>
        <v>0</v>
      </c>
      <c r="AT39" s="266">
        <f>AM39*IF(AL39="t",(AH39*Norms!$D$54)*Norms!$E$34*12+AI39*Norms!$E$35,0)/1000</f>
        <v>0</v>
      </c>
      <c r="AU39" s="265">
        <f>IF(AK39&lt;=100,Norms!$G$7,IF(AK39&lt;=300,Norms!$H$7,Norms!$I$7))</f>
        <v>16738.5</v>
      </c>
      <c r="AV39" s="267">
        <f t="shared" si="1"/>
        <v>53581.485132322763</v>
      </c>
      <c r="AW39" s="243"/>
      <c r="AX39" s="243"/>
      <c r="AY39" s="268">
        <f t="shared" si="13"/>
        <v>94.666666666666671</v>
      </c>
      <c r="AZ39" s="268">
        <f>IF(AY39&lt;Snund!$B$5,Snund!$B$3*Snund!$B$4*$AX$3+Snund!$B$7*$AW$3*AY39/1000,AY39*Snund!$B$8*$AW$3/1000)</f>
        <v>1209.48</v>
      </c>
      <c r="BA39" s="268">
        <f t="shared" si="2"/>
        <v>0</v>
      </c>
      <c r="BB39" s="268">
        <f t="shared" si="3"/>
        <v>1209.48</v>
      </c>
      <c r="BC39" s="268">
        <f t="shared" si="4"/>
        <v>1060.2666666666667</v>
      </c>
      <c r="BD39" s="269">
        <f>AA39*0.1*'Dasagirq_10%'!$B$3/1000</f>
        <v>73.349600000000009</v>
      </c>
      <c r="BE39" s="269">
        <f>AI39*0.1*'Dasagirq_10%'!$B$4/1000</f>
        <v>42.841490000000007</v>
      </c>
      <c r="BF39" s="270">
        <f t="shared" si="5"/>
        <v>116.19109000000002</v>
      </c>
      <c r="BG39" s="271">
        <f t="shared" si="6"/>
        <v>0</v>
      </c>
      <c r="BH39" s="271">
        <f t="shared" si="7"/>
        <v>17337.638157793674</v>
      </c>
      <c r="BI39" s="271">
        <f t="shared" si="8"/>
        <v>23507.148556242355</v>
      </c>
      <c r="BJ39" s="271">
        <f t="shared" si="9"/>
        <v>14062.369508286738</v>
      </c>
      <c r="BK39" s="272">
        <f t="shared" si="10"/>
        <v>54907.156222322767</v>
      </c>
    </row>
    <row r="40" spans="1:63" ht="16.5">
      <c r="A40" s="277">
        <v>35</v>
      </c>
      <c r="B40" s="275" t="s">
        <v>273</v>
      </c>
      <c r="C40" s="273" t="s">
        <v>1100</v>
      </c>
      <c r="D40" s="260" t="s">
        <v>1097</v>
      </c>
      <c r="E40" s="276">
        <v>0</v>
      </c>
      <c r="F40" s="261">
        <v>2</v>
      </c>
      <c r="G40" s="261">
        <v>42.666666666666664</v>
      </c>
      <c r="H40" s="261">
        <v>2</v>
      </c>
      <c r="I40" s="261">
        <v>43</v>
      </c>
      <c r="J40" s="261">
        <v>2</v>
      </c>
      <c r="K40" s="261">
        <v>41.666666666666664</v>
      </c>
      <c r="L40" s="261">
        <v>2</v>
      </c>
      <c r="M40" s="261">
        <v>47</v>
      </c>
      <c r="N40" s="262">
        <v>8</v>
      </c>
      <c r="O40" s="262">
        <v>174.33333333333331</v>
      </c>
      <c r="P40" s="261">
        <v>1.3333333333333333</v>
      </c>
      <c r="Q40" s="261">
        <v>35.333333333333336</v>
      </c>
      <c r="R40" s="261">
        <v>1.6666666666666667</v>
      </c>
      <c r="S40" s="261">
        <v>36.666666666666664</v>
      </c>
      <c r="T40" s="261">
        <v>2</v>
      </c>
      <c r="U40" s="261">
        <v>43.666666666666664</v>
      </c>
      <c r="V40" s="261">
        <v>2</v>
      </c>
      <c r="W40" s="261">
        <v>41.666666666666664</v>
      </c>
      <c r="X40" s="261">
        <v>2</v>
      </c>
      <c r="Y40" s="261">
        <v>45.333333333333336</v>
      </c>
      <c r="Z40" s="262">
        <v>9</v>
      </c>
      <c r="AA40" s="262">
        <v>202.66666666666666</v>
      </c>
      <c r="AB40" s="261">
        <v>2</v>
      </c>
      <c r="AC40" s="261">
        <v>40</v>
      </c>
      <c r="AD40" s="261">
        <v>2</v>
      </c>
      <c r="AE40" s="261">
        <v>32.666666666666664</v>
      </c>
      <c r="AF40" s="261">
        <v>1.3333333333333333</v>
      </c>
      <c r="AG40" s="261">
        <v>29</v>
      </c>
      <c r="AH40" s="262">
        <v>5.333333333333333</v>
      </c>
      <c r="AI40" s="262">
        <v>101.66666666666666</v>
      </c>
      <c r="AJ40" s="262">
        <v>22.333333333333332</v>
      </c>
      <c r="AK40" s="262">
        <v>478.66666666666663</v>
      </c>
      <c r="AL40" s="263" t="str">
        <f t="shared" si="12"/>
        <v>k</v>
      </c>
      <c r="AM40" s="263">
        <f>IF(D40="հ",1,IF(D40="լ",Norms!$B$10,IF(D40="բլ",Norms!$B$11,IF(D40="Մ",Norms!$B$12))))</f>
        <v>1.1299999999999999</v>
      </c>
      <c r="AN40" s="264">
        <f>E40*Norms!$E$36/1000</f>
        <v>0</v>
      </c>
      <c r="AO40" s="265">
        <f>AM40*IF(AL40="k",(O40*Norms!$H$40)*Norms!$E$36,0)/1000</f>
        <v>21106.959252012733</v>
      </c>
      <c r="AP40" s="265">
        <f>AM40*IF(AL40="k",(AA40*Norms!$H$41)*Norms!$E$36,0)/1000</f>
        <v>32849.996034443255</v>
      </c>
      <c r="AQ40" s="265">
        <f>AM40*IF(AL40="k",(AI40*Norms!$H$42)*Norms!$E$36,0)/1000</f>
        <v>20498.302644246021</v>
      </c>
      <c r="AR40" s="266">
        <f>AM40*IF(AL40="t",(N40*Norms!$D$44)*Norms!$E$34*12+O40*Norms!$E$35,0)/1000</f>
        <v>0</v>
      </c>
      <c r="AS40" s="266">
        <f>AM40*IF(AL40="t",(Z40*Norms!$D$50*Norms!$E$34*12+AA40*Norms!$E$35),0)/1000</f>
        <v>0</v>
      </c>
      <c r="AT40" s="266">
        <f>AM40*IF(AL40="t",(AH40*Norms!$D$54)*Norms!$E$34*12+AI40*Norms!$E$35,0)/1000</f>
        <v>0</v>
      </c>
      <c r="AU40" s="265">
        <f>IF(AK40&lt;=100,Norms!$G$7,IF(AK40&lt;=300,Norms!$H$7,Norms!$I$7))</f>
        <v>21670.5</v>
      </c>
      <c r="AV40" s="267">
        <f t="shared" si="1"/>
        <v>96125.757930702006</v>
      </c>
      <c r="AW40" s="243"/>
      <c r="AX40" s="243"/>
      <c r="AY40" s="268">
        <f t="shared" si="13"/>
        <v>174.33333333333331</v>
      </c>
      <c r="AZ40" s="268">
        <f>IF(AY40&lt;Snund!$B$5,Snund!$B$3*Snund!$B$4*$AX$3+Snund!$B$7*$AW$3*AY40/1000,AY40*Snund!$B$8*$AW$3/1000)</f>
        <v>1952.5333333333331</v>
      </c>
      <c r="BA40" s="268">
        <f t="shared" si="2"/>
        <v>0</v>
      </c>
      <c r="BB40" s="268">
        <f t="shared" si="3"/>
        <v>1952.5333333333331</v>
      </c>
      <c r="BC40" s="268">
        <f t="shared" si="4"/>
        <v>1952.5333333333331</v>
      </c>
      <c r="BD40" s="269">
        <f>AA40*0.1*'Dasagirq_10%'!$B$3/1000</f>
        <v>134.7328</v>
      </c>
      <c r="BE40" s="269">
        <f>AI40*0.1*'Dasagirq_10%'!$B$4/1000</f>
        <v>82.180216666666666</v>
      </c>
      <c r="BF40" s="270">
        <f t="shared" si="5"/>
        <v>216.91301666666666</v>
      </c>
      <c r="BG40" s="271">
        <f t="shared" si="6"/>
        <v>0</v>
      </c>
      <c r="BH40" s="271">
        <f t="shared" si="7"/>
        <v>30822.059749525171</v>
      </c>
      <c r="BI40" s="271">
        <f t="shared" si="8"/>
        <v>41717.616894144747</v>
      </c>
      <c r="BJ40" s="271">
        <f t="shared" si="9"/>
        <v>25755.527637032093</v>
      </c>
      <c r="BK40" s="272">
        <f t="shared" si="10"/>
        <v>98295.204280702019</v>
      </c>
    </row>
    <row r="41" spans="1:63" ht="16.5">
      <c r="A41" s="278">
        <v>36</v>
      </c>
      <c r="B41" s="275" t="s">
        <v>276</v>
      </c>
      <c r="C41" s="273" t="s">
        <v>1100</v>
      </c>
      <c r="D41" s="260" t="s">
        <v>1096</v>
      </c>
      <c r="E41" s="276">
        <v>0</v>
      </c>
      <c r="F41" s="261">
        <v>0.5</v>
      </c>
      <c r="G41" s="261">
        <v>6</v>
      </c>
      <c r="H41" s="261">
        <v>0.5</v>
      </c>
      <c r="I41" s="261">
        <v>4</v>
      </c>
      <c r="J41" s="261">
        <v>0.5</v>
      </c>
      <c r="K41" s="261">
        <v>1.6666666666666667</v>
      </c>
      <c r="L41" s="261">
        <v>0.83333333333333337</v>
      </c>
      <c r="M41" s="261">
        <v>5.666666666666667</v>
      </c>
      <c r="N41" s="262">
        <v>2.3333333333333335</v>
      </c>
      <c r="O41" s="262">
        <v>17.333333333333332</v>
      </c>
      <c r="P41" s="261">
        <v>1</v>
      </c>
      <c r="Q41" s="261">
        <v>6.666666666666667</v>
      </c>
      <c r="R41" s="261">
        <v>0.66666666666666663</v>
      </c>
      <c r="S41" s="261">
        <v>3.3333333333333335</v>
      </c>
      <c r="T41" s="261">
        <v>0.5</v>
      </c>
      <c r="U41" s="261">
        <v>5.333333333333333</v>
      </c>
      <c r="V41" s="261">
        <v>0.5</v>
      </c>
      <c r="W41" s="261">
        <v>5</v>
      </c>
      <c r="X41" s="261">
        <v>0.5</v>
      </c>
      <c r="Y41" s="261">
        <v>6</v>
      </c>
      <c r="Z41" s="262">
        <v>3.1666666666666665</v>
      </c>
      <c r="AA41" s="262">
        <v>26.333333333333332</v>
      </c>
      <c r="AB41" s="261">
        <v>0.83333333333333337</v>
      </c>
      <c r="AC41" s="261">
        <v>9.6666666666666661</v>
      </c>
      <c r="AD41" s="261">
        <v>0.66666666666666663</v>
      </c>
      <c r="AE41" s="261">
        <v>7</v>
      </c>
      <c r="AF41" s="261">
        <v>0.5</v>
      </c>
      <c r="AG41" s="261">
        <v>3.6666666666666665</v>
      </c>
      <c r="AH41" s="262">
        <v>2</v>
      </c>
      <c r="AI41" s="262">
        <v>20.333333333333332</v>
      </c>
      <c r="AJ41" s="262">
        <v>7.5</v>
      </c>
      <c r="AK41" s="262">
        <v>64</v>
      </c>
      <c r="AL41" s="263" t="str">
        <f t="shared" si="12"/>
        <v>t</v>
      </c>
      <c r="AM41" s="263">
        <f>IF(D41="հ",1,IF(D41="լ",Norms!$B$10,IF(D41="բլ",Norms!$B$11,IF(D41="Մ",Norms!$B$12))))</f>
        <v>1.04</v>
      </c>
      <c r="AN41" s="264">
        <f>E41*Norms!$E$36/1000</f>
        <v>0</v>
      </c>
      <c r="AO41" s="265">
        <f>AM41*IF(AL41="k",(O41*Norms!$H$40)*Norms!$E$36,0)/1000</f>
        <v>0</v>
      </c>
      <c r="AP41" s="265">
        <f>AM41*IF(AL41="k",(AA41*Norms!$H$41)*Norms!$E$36,0)/1000</f>
        <v>0</v>
      </c>
      <c r="AQ41" s="265">
        <f>AM41*IF(AL41="k",(AI41*Norms!$H$42)*Norms!$E$36,0)/1000</f>
        <v>0</v>
      </c>
      <c r="AR41" s="266">
        <f>AM41*IF(AL41="t",(N41*Norms!$D$44)*Norms!$E$34*12+O41*Norms!$E$35,0)/1000</f>
        <v>4312.1515221340815</v>
      </c>
      <c r="AS41" s="266">
        <f>AM41*IF(AL41="t",(Z41*Norms!$D$50*Norms!$E$34*12+AA41*Norms!$E$35),0)/1000</f>
        <v>7757.8350921932106</v>
      </c>
      <c r="AT41" s="266">
        <f>AM41*IF(AL41="t",(AH41*Norms!$D$54)*Norms!$E$34*12+AI41*Norms!$E$35,0)/1000</f>
        <v>5125.0763485174284</v>
      </c>
      <c r="AU41" s="265">
        <f>IF(AK41&lt;=100,Norms!$G$7,IF(AK41&lt;=300,Norms!$H$7,Norms!$I$7))</f>
        <v>13246.5</v>
      </c>
      <c r="AV41" s="267">
        <f t="shared" si="1"/>
        <v>30441.56296284472</v>
      </c>
      <c r="AW41" s="243"/>
      <c r="AX41" s="243"/>
      <c r="AY41" s="268">
        <f t="shared" si="13"/>
        <v>17.333333333333332</v>
      </c>
      <c r="AZ41" s="268">
        <f>IF(AY41&lt;Snund!$B$5,Snund!$B$3*Snund!$B$4*$AX$3+Snund!$B$7*$AW$3*AY41/1000,AY41*Snund!$B$8*$AW$3/1000)</f>
        <v>467.08000000000004</v>
      </c>
      <c r="BA41" s="268">
        <f t="shared" si="2"/>
        <v>0</v>
      </c>
      <c r="BB41" s="268">
        <f t="shared" si="3"/>
        <v>467.08000000000004</v>
      </c>
      <c r="BC41" s="268">
        <f t="shared" si="4"/>
        <v>194.13333333333333</v>
      </c>
      <c r="BD41" s="269">
        <f>AA41*0.1*'Dasagirq_10%'!$B$3/1000</f>
        <v>17.506400000000003</v>
      </c>
      <c r="BE41" s="269">
        <f>AI41*0.1*'Dasagirq_10%'!$B$4/1000</f>
        <v>16.43604333333333</v>
      </c>
      <c r="BF41" s="270">
        <f t="shared" si="5"/>
        <v>33.94244333333333</v>
      </c>
      <c r="BG41" s="271">
        <f t="shared" si="6"/>
        <v>0</v>
      </c>
      <c r="BH41" s="271">
        <f t="shared" si="7"/>
        <v>8900.3648554674164</v>
      </c>
      <c r="BI41" s="271">
        <f t="shared" si="8"/>
        <v>13368.308158859878</v>
      </c>
      <c r="BJ41" s="271">
        <f t="shared" si="9"/>
        <v>8673.9123918507612</v>
      </c>
      <c r="BK41" s="272">
        <f t="shared" si="10"/>
        <v>30942.585406178056</v>
      </c>
    </row>
    <row r="42" spans="1:63" ht="16.5">
      <c r="A42" s="278">
        <v>37</v>
      </c>
      <c r="B42" s="275" t="s">
        <v>274</v>
      </c>
      <c r="C42" s="273" t="s">
        <v>1100</v>
      </c>
      <c r="D42" s="260" t="s">
        <v>1096</v>
      </c>
      <c r="E42" s="276">
        <v>0</v>
      </c>
      <c r="F42" s="261">
        <v>2</v>
      </c>
      <c r="G42" s="261">
        <v>51.666666666666664</v>
      </c>
      <c r="H42" s="261">
        <v>2</v>
      </c>
      <c r="I42" s="261">
        <v>46.666666666666664</v>
      </c>
      <c r="J42" s="261">
        <v>2</v>
      </c>
      <c r="K42" s="261">
        <v>42.666666666666664</v>
      </c>
      <c r="L42" s="261">
        <v>2</v>
      </c>
      <c r="M42" s="261">
        <v>50.666666666666664</v>
      </c>
      <c r="N42" s="262">
        <v>8</v>
      </c>
      <c r="O42" s="262">
        <v>191.66666666666666</v>
      </c>
      <c r="P42" s="261">
        <v>2</v>
      </c>
      <c r="Q42" s="261">
        <v>49.666666666666664</v>
      </c>
      <c r="R42" s="261">
        <v>2</v>
      </c>
      <c r="S42" s="261">
        <v>49</v>
      </c>
      <c r="T42" s="261">
        <v>1.3333333333333333</v>
      </c>
      <c r="U42" s="261">
        <v>39.333333333333336</v>
      </c>
      <c r="V42" s="261">
        <v>1.6666666666666667</v>
      </c>
      <c r="W42" s="261">
        <v>45.333333333333336</v>
      </c>
      <c r="X42" s="261">
        <v>2</v>
      </c>
      <c r="Y42" s="261">
        <v>44.333333333333336</v>
      </c>
      <c r="Z42" s="262">
        <v>9</v>
      </c>
      <c r="AA42" s="262">
        <v>227.66666666666669</v>
      </c>
      <c r="AB42" s="261">
        <v>2</v>
      </c>
      <c r="AC42" s="261">
        <v>53.666666666666664</v>
      </c>
      <c r="AD42" s="261">
        <v>2</v>
      </c>
      <c r="AE42" s="261">
        <v>39.666666666666664</v>
      </c>
      <c r="AF42" s="261">
        <v>2</v>
      </c>
      <c r="AG42" s="261">
        <v>36.333333333333336</v>
      </c>
      <c r="AH42" s="262">
        <v>6</v>
      </c>
      <c r="AI42" s="262">
        <v>129.66666666666666</v>
      </c>
      <c r="AJ42" s="262">
        <v>23</v>
      </c>
      <c r="AK42" s="262">
        <v>549</v>
      </c>
      <c r="AL42" s="263" t="str">
        <f t="shared" si="12"/>
        <v>k</v>
      </c>
      <c r="AM42" s="263">
        <f>IF(D42="հ",1,IF(D42="լ",Norms!$B$10,IF(D42="բլ",Norms!$B$11,IF(D42="Մ",Norms!$B$12))))</f>
        <v>1.04</v>
      </c>
      <c r="AN42" s="264">
        <f>E42*Norms!$E$36/1000</f>
        <v>0</v>
      </c>
      <c r="AO42" s="265">
        <f>AM42*IF(AL42="k",(O42*Norms!$H$40)*Norms!$E$36,0)/1000</f>
        <v>21357.31845327944</v>
      </c>
      <c r="AP42" s="265">
        <f>AM42*IF(AL42="k",(AA42*Norms!$H$41)*Norms!$E$36,0)/1000</f>
        <v>33963.101396113379</v>
      </c>
      <c r="AQ42" s="265">
        <f>AM42*IF(AL42="k",(AI42*Norms!$H$42)*Norms!$E$36,0)/1000</f>
        <v>24061.492290022266</v>
      </c>
      <c r="AR42" s="266">
        <f>AM42*IF(AL42="t",(N42*Norms!$D$44)*Norms!$E$34*12+O42*Norms!$E$35,0)/1000</f>
        <v>0</v>
      </c>
      <c r="AS42" s="266">
        <f>AM42*IF(AL42="t",(Z42*Norms!$D$50*Norms!$E$34*12+AA42*Norms!$E$35),0)/1000</f>
        <v>0</v>
      </c>
      <c r="AT42" s="266">
        <f>AM42*IF(AL42="t",(AH42*Norms!$D$54)*Norms!$E$34*12+AI42*Norms!$E$35,0)/1000</f>
        <v>0</v>
      </c>
      <c r="AU42" s="265">
        <f>IF(AK42&lt;=100,Norms!$G$7,IF(AK42&lt;=300,Norms!$H$7,Norms!$I$7))</f>
        <v>21670.5</v>
      </c>
      <c r="AV42" s="267">
        <f t="shared" si="1"/>
        <v>101052.41213941509</v>
      </c>
      <c r="AW42" s="243"/>
      <c r="AX42" s="243"/>
      <c r="AY42" s="268">
        <f t="shared" si="13"/>
        <v>191.66666666666666</v>
      </c>
      <c r="AZ42" s="268">
        <f>IF(AY42&lt;Snund!$B$5,Snund!$B$3*Snund!$B$4*$AX$3+Snund!$B$7*$AW$3*AY42/1000,AY42*Snund!$B$8*$AW$3/1000)</f>
        <v>2146.6666666666665</v>
      </c>
      <c r="BA42" s="268">
        <f t="shared" si="2"/>
        <v>0</v>
      </c>
      <c r="BB42" s="268">
        <f t="shared" si="3"/>
        <v>2146.6666666666665</v>
      </c>
      <c r="BC42" s="268">
        <f t="shared" si="4"/>
        <v>2146.6666666666665</v>
      </c>
      <c r="BD42" s="269">
        <f>AA42*0.1*'Dasagirq_10%'!$B$3/1000</f>
        <v>151.35280000000003</v>
      </c>
      <c r="BE42" s="269">
        <f>AI42*0.1*'Dasagirq_10%'!$B$4/1000</f>
        <v>104.81345666666667</v>
      </c>
      <c r="BF42" s="270">
        <f t="shared" si="5"/>
        <v>256.1662566666667</v>
      </c>
      <c r="BG42" s="271">
        <f t="shared" si="6"/>
        <v>0</v>
      </c>
      <c r="BH42" s="271">
        <f t="shared" si="7"/>
        <v>31041.550337337412</v>
      </c>
      <c r="BI42" s="271">
        <f t="shared" si="8"/>
        <v>42594.215065678596</v>
      </c>
      <c r="BJ42" s="271">
        <f t="shared" si="9"/>
        <v>29819.479659732413</v>
      </c>
      <c r="BK42" s="272">
        <f t="shared" si="10"/>
        <v>103455.24506274842</v>
      </c>
    </row>
    <row r="43" spans="1:63" ht="16.5">
      <c r="A43" s="277">
        <v>38</v>
      </c>
      <c r="B43" s="275" t="s">
        <v>275</v>
      </c>
      <c r="C43" s="259" t="s">
        <v>1099</v>
      </c>
      <c r="D43" s="260" t="s">
        <v>1097</v>
      </c>
      <c r="E43" s="276">
        <v>2</v>
      </c>
      <c r="F43" s="261">
        <v>0.5</v>
      </c>
      <c r="G43" s="261">
        <v>8</v>
      </c>
      <c r="H43" s="261">
        <v>0.5</v>
      </c>
      <c r="I43" s="261">
        <v>5.333333333333333</v>
      </c>
      <c r="J43" s="261">
        <v>0.5</v>
      </c>
      <c r="K43" s="261">
        <v>5.333333333333333</v>
      </c>
      <c r="L43" s="261">
        <v>0.5</v>
      </c>
      <c r="M43" s="261">
        <v>4</v>
      </c>
      <c r="N43" s="262">
        <v>2</v>
      </c>
      <c r="O43" s="262">
        <v>22.666666666666664</v>
      </c>
      <c r="P43" s="261">
        <v>0.5</v>
      </c>
      <c r="Q43" s="261">
        <v>4.333333333333333</v>
      </c>
      <c r="R43" s="261">
        <v>0.5</v>
      </c>
      <c r="S43" s="261">
        <v>5.666666666666667</v>
      </c>
      <c r="T43" s="261">
        <v>0.5</v>
      </c>
      <c r="U43" s="261">
        <v>4.666666666666667</v>
      </c>
      <c r="V43" s="261">
        <v>0.83333333333333337</v>
      </c>
      <c r="W43" s="261">
        <v>4.666666666666667</v>
      </c>
      <c r="X43" s="261">
        <v>0.33333333333333331</v>
      </c>
      <c r="Y43" s="261">
        <v>1.6666666666666667</v>
      </c>
      <c r="Z43" s="262">
        <v>2.666666666666667</v>
      </c>
      <c r="AA43" s="262">
        <v>21.000000000000004</v>
      </c>
      <c r="AB43" s="261">
        <v>0</v>
      </c>
      <c r="AC43" s="261">
        <v>0</v>
      </c>
      <c r="AD43" s="261">
        <v>0</v>
      </c>
      <c r="AE43" s="261">
        <v>0</v>
      </c>
      <c r="AF43" s="261">
        <v>0</v>
      </c>
      <c r="AG43" s="261">
        <v>0</v>
      </c>
      <c r="AH43" s="262">
        <v>0</v>
      </c>
      <c r="AI43" s="262">
        <v>0</v>
      </c>
      <c r="AJ43" s="262">
        <v>4.666666666666667</v>
      </c>
      <c r="AK43" s="262">
        <v>43.666666666666671</v>
      </c>
      <c r="AL43" s="263" t="str">
        <f t="shared" si="12"/>
        <v>t</v>
      </c>
      <c r="AM43" s="263">
        <f>IF(D43="հ",1,IF(D43="լ",Norms!$B$10,IF(D43="բլ",Norms!$B$11,IF(D43="Մ",Norms!$B$12))))</f>
        <v>1.1299999999999999</v>
      </c>
      <c r="AN43" s="264">
        <f>E43*Norms!$E$36/1000</f>
        <v>214.2874761198606</v>
      </c>
      <c r="AO43" s="265">
        <f>AM43*IF(AL43="k",(O43*Norms!$H$40)*Norms!$E$36,0)/1000</f>
        <v>0</v>
      </c>
      <c r="AP43" s="265">
        <f>AM43*IF(AL43="k",(AA43*Norms!$H$41)*Norms!$E$36,0)/1000</f>
        <v>0</v>
      </c>
      <c r="AQ43" s="265">
        <f>AM43*IF(AL43="k",(AI43*Norms!$H$42)*Norms!$E$36,0)/1000</f>
        <v>0</v>
      </c>
      <c r="AR43" s="266">
        <f>AM43*IF(AL43="t",(N43*Norms!$D$44)*Norms!$E$34*12+O43*Norms!$E$35,0)/1000</f>
        <v>4142.5406007406709</v>
      </c>
      <c r="AS43" s="266">
        <f>AM43*IF(AL43="t",(Z43*Norms!$D$50*Norms!$E$34*12+AA43*Norms!$E$35),0)/1000</f>
        <v>7079.2140859803267</v>
      </c>
      <c r="AT43" s="266">
        <f>AM43*IF(AL43="t",(AH43*Norms!$D$54)*Norms!$E$34*12+AI43*Norms!$E$35,0)/1000</f>
        <v>0</v>
      </c>
      <c r="AU43" s="265">
        <f>IF(AK43&lt;=100,Norms!$G$7,IF(AK43&lt;=300,Norms!$H$7,Norms!$I$7))</f>
        <v>13246.5</v>
      </c>
      <c r="AV43" s="267">
        <f t="shared" si="1"/>
        <v>24468.254686720997</v>
      </c>
      <c r="AW43" s="243"/>
      <c r="AX43" s="243"/>
      <c r="AY43" s="268">
        <f t="shared" si="13"/>
        <v>24.666666666666664</v>
      </c>
      <c r="AZ43" s="268">
        <f>IF(AY43&lt;Snund!$B$5,Snund!$B$3*Snund!$B$4*$AX$3+Snund!$B$7*$AW$3*AY43/1000,AY43*Snund!$B$8*$AW$3/1000)</f>
        <v>537.48</v>
      </c>
      <c r="BA43" s="268">
        <f t="shared" si="2"/>
        <v>43.579459459459464</v>
      </c>
      <c r="BB43" s="268">
        <f t="shared" si="3"/>
        <v>493.90054054054053</v>
      </c>
      <c r="BC43" s="268">
        <f t="shared" si="4"/>
        <v>276.26666666666665</v>
      </c>
      <c r="BD43" s="269">
        <f>AA43*0.1*'Dasagirq_10%'!$B$3/1000</f>
        <v>13.960800000000003</v>
      </c>
      <c r="BE43" s="269">
        <f>AI43*0.1*'Dasagirq_10%'!$B$4/1000</f>
        <v>0</v>
      </c>
      <c r="BF43" s="270">
        <f t="shared" si="5"/>
        <v>13.960800000000003</v>
      </c>
      <c r="BG43" s="271">
        <f t="shared" si="6"/>
        <v>257.86693557932006</v>
      </c>
      <c r="BH43" s="271">
        <f t="shared" si="7"/>
        <v>10313.512569852639</v>
      </c>
      <c r="BI43" s="271">
        <f t="shared" si="8"/>
        <v>14662.603457408899</v>
      </c>
      <c r="BJ43" s="271">
        <f t="shared" si="9"/>
        <v>0</v>
      </c>
      <c r="BK43" s="272">
        <f t="shared" si="10"/>
        <v>24976.116027261538</v>
      </c>
    </row>
    <row r="44" spans="1:63" ht="16.5">
      <c r="A44" s="277">
        <v>39</v>
      </c>
      <c r="B44" s="275" t="s">
        <v>277</v>
      </c>
      <c r="C44" s="259" t="s">
        <v>1099</v>
      </c>
      <c r="D44" s="260" t="s">
        <v>1096</v>
      </c>
      <c r="E44" s="276">
        <v>0</v>
      </c>
      <c r="F44" s="261">
        <v>0.5</v>
      </c>
      <c r="G44" s="261">
        <v>5</v>
      </c>
      <c r="H44" s="261">
        <v>0.5</v>
      </c>
      <c r="I44" s="261">
        <v>3.6666666666666665</v>
      </c>
      <c r="J44" s="261">
        <v>0.5</v>
      </c>
      <c r="K44" s="261">
        <v>1.6666666666666667</v>
      </c>
      <c r="L44" s="261">
        <v>0.5</v>
      </c>
      <c r="M44" s="261">
        <v>3</v>
      </c>
      <c r="N44" s="262">
        <v>2</v>
      </c>
      <c r="O44" s="262">
        <v>13.333333333333332</v>
      </c>
      <c r="P44" s="261">
        <v>0.5</v>
      </c>
      <c r="Q44" s="261">
        <v>2.6666666666666665</v>
      </c>
      <c r="R44" s="261">
        <v>0.5</v>
      </c>
      <c r="S44" s="261">
        <v>3.3333333333333335</v>
      </c>
      <c r="T44" s="261">
        <v>0.5</v>
      </c>
      <c r="U44" s="261">
        <v>2</v>
      </c>
      <c r="V44" s="261">
        <v>0.5</v>
      </c>
      <c r="W44" s="261">
        <v>3</v>
      </c>
      <c r="X44" s="261">
        <v>0.5</v>
      </c>
      <c r="Y44" s="261">
        <v>5.333333333333333</v>
      </c>
      <c r="Z44" s="262">
        <v>2.5</v>
      </c>
      <c r="AA44" s="262">
        <v>16.333333333333332</v>
      </c>
      <c r="AB44" s="261">
        <v>0</v>
      </c>
      <c r="AC44" s="261">
        <v>0</v>
      </c>
      <c r="AD44" s="261">
        <v>0</v>
      </c>
      <c r="AE44" s="261">
        <v>0</v>
      </c>
      <c r="AF44" s="261">
        <v>0</v>
      </c>
      <c r="AG44" s="261">
        <v>0</v>
      </c>
      <c r="AH44" s="262">
        <v>0</v>
      </c>
      <c r="AI44" s="262">
        <v>0</v>
      </c>
      <c r="AJ44" s="262">
        <v>4.5</v>
      </c>
      <c r="AK44" s="262">
        <v>29.666666666666664</v>
      </c>
      <c r="AL44" s="263" t="str">
        <f t="shared" si="12"/>
        <v>t</v>
      </c>
      <c r="AM44" s="263">
        <f>IF(D44="հ",1,IF(D44="լ",Norms!$B$10,IF(D44="բլ",Norms!$B$11,IF(D44="Մ",Norms!$B$12))))</f>
        <v>1.04</v>
      </c>
      <c r="AN44" s="264">
        <f>E44*Norms!$E$36/1000</f>
        <v>0</v>
      </c>
      <c r="AO44" s="265">
        <f>AM44*IF(AL44="k",(O44*Norms!$H$40)*Norms!$E$36,0)/1000</f>
        <v>0</v>
      </c>
      <c r="AP44" s="265">
        <f>AM44*IF(AL44="k",(AA44*Norms!$H$41)*Norms!$E$36,0)/1000</f>
        <v>0</v>
      </c>
      <c r="AQ44" s="265">
        <f>AM44*IF(AL44="k",(AI44*Norms!$H$42)*Norms!$E$36,0)/1000</f>
        <v>0</v>
      </c>
      <c r="AR44" s="266">
        <f>AM44*IF(AL44="t",(N44*Norms!$D$44)*Norms!$E$34*12+O44*Norms!$E$35,0)/1000</f>
        <v>3673.403268774468</v>
      </c>
      <c r="AS44" s="266">
        <f>AM44*IF(AL44="t",(Z44*Norms!$D$50*Norms!$E$34*12+AA44*Norms!$E$35),0)/1000</f>
        <v>6058.1462769759946</v>
      </c>
      <c r="AT44" s="266">
        <f>AM44*IF(AL44="t",(AH44*Norms!$D$54)*Norms!$E$34*12+AI44*Norms!$E$35,0)/1000</f>
        <v>0</v>
      </c>
      <c r="AU44" s="265">
        <f>IF(AK44&lt;=100,Norms!$G$7,IF(AK44&lt;=300,Norms!$H$7,Norms!$I$7))</f>
        <v>13246.5</v>
      </c>
      <c r="AV44" s="267">
        <f t="shared" si="1"/>
        <v>22978.049545750462</v>
      </c>
      <c r="AW44" s="243"/>
      <c r="AX44" s="243"/>
      <c r="AY44" s="268">
        <f t="shared" si="13"/>
        <v>13.333333333333332</v>
      </c>
      <c r="AZ44" s="268">
        <f>IF(AY44&lt;Snund!$B$5,Snund!$B$3*Snund!$B$4*$AX$3+Snund!$B$7*$AW$3*AY44/1000,AY44*Snund!$B$8*$AW$3/1000)</f>
        <v>428.68</v>
      </c>
      <c r="BA44" s="268">
        <f t="shared" si="2"/>
        <v>0</v>
      </c>
      <c r="BB44" s="268">
        <f t="shared" si="3"/>
        <v>428.68</v>
      </c>
      <c r="BC44" s="268">
        <f t="shared" si="4"/>
        <v>149.33333333333331</v>
      </c>
      <c r="BD44" s="269">
        <f>AA44*0.1*'Dasagirq_10%'!$B$3/1000</f>
        <v>10.8584</v>
      </c>
      <c r="BE44" s="269">
        <f>AI44*0.1*'Dasagirq_10%'!$B$4/1000</f>
        <v>0</v>
      </c>
      <c r="BF44" s="270">
        <f t="shared" si="5"/>
        <v>10.8584</v>
      </c>
      <c r="BG44" s="271">
        <f t="shared" si="6"/>
        <v>0</v>
      </c>
      <c r="BH44" s="271">
        <f t="shared" si="7"/>
        <v>9989.4166021078017</v>
      </c>
      <c r="BI44" s="271">
        <f t="shared" si="8"/>
        <v>13428.17134364266</v>
      </c>
      <c r="BJ44" s="271">
        <f t="shared" si="9"/>
        <v>0</v>
      </c>
      <c r="BK44" s="272">
        <f t="shared" si="10"/>
        <v>23417.587945750463</v>
      </c>
    </row>
    <row r="45" spans="1:63" ht="16.5">
      <c r="A45" s="283">
        <v>40</v>
      </c>
      <c r="B45" s="258" t="s">
        <v>279</v>
      </c>
      <c r="C45" s="259" t="s">
        <v>1099</v>
      </c>
      <c r="D45" s="260" t="s">
        <v>1096</v>
      </c>
      <c r="E45" s="276">
        <v>0</v>
      </c>
      <c r="F45" s="261">
        <v>3</v>
      </c>
      <c r="G45" s="261">
        <v>71.666666666666671</v>
      </c>
      <c r="H45" s="261">
        <v>3</v>
      </c>
      <c r="I45" s="261">
        <v>77.333333333333329</v>
      </c>
      <c r="J45" s="261">
        <v>3</v>
      </c>
      <c r="K45" s="261">
        <v>81.333333333333329</v>
      </c>
      <c r="L45" s="261">
        <v>2.3333333333333335</v>
      </c>
      <c r="M45" s="261">
        <v>72</v>
      </c>
      <c r="N45" s="262">
        <v>11.333333333333334</v>
      </c>
      <c r="O45" s="262">
        <v>302.33333333333331</v>
      </c>
      <c r="P45" s="261">
        <v>2.6666666666666665</v>
      </c>
      <c r="Q45" s="261">
        <v>73</v>
      </c>
      <c r="R45" s="261">
        <v>3</v>
      </c>
      <c r="S45" s="261">
        <v>82.666666666666671</v>
      </c>
      <c r="T45" s="261">
        <v>3</v>
      </c>
      <c r="U45" s="261">
        <v>75.333333333333329</v>
      </c>
      <c r="V45" s="261">
        <v>2.3333333333333335</v>
      </c>
      <c r="W45" s="261">
        <v>61.333333333333336</v>
      </c>
      <c r="X45" s="261">
        <v>2</v>
      </c>
      <c r="Y45" s="261">
        <v>59</v>
      </c>
      <c r="Z45" s="262">
        <v>13</v>
      </c>
      <c r="AA45" s="262">
        <v>351.33333333333331</v>
      </c>
      <c r="AB45" s="261">
        <v>0</v>
      </c>
      <c r="AC45" s="261">
        <v>0</v>
      </c>
      <c r="AD45" s="261">
        <v>0</v>
      </c>
      <c r="AE45" s="261">
        <v>0</v>
      </c>
      <c r="AF45" s="261">
        <v>0</v>
      </c>
      <c r="AG45" s="261">
        <v>0</v>
      </c>
      <c r="AH45" s="262">
        <v>0</v>
      </c>
      <c r="AI45" s="262">
        <v>0</v>
      </c>
      <c r="AJ45" s="262">
        <v>24.333333333333336</v>
      </c>
      <c r="AK45" s="262">
        <v>653.66666666666663</v>
      </c>
      <c r="AL45" s="263" t="str">
        <f t="shared" si="12"/>
        <v>k</v>
      </c>
      <c r="AM45" s="263">
        <f>IF(D45="հ",1,IF(D45="լ",Norms!$B$10,IF(D45="բլ",Norms!$B$11,IF(D45="Մ",Norms!$B$12))))</f>
        <v>1.04</v>
      </c>
      <c r="AN45" s="264">
        <f>E45*Norms!$E$36/1000</f>
        <v>0</v>
      </c>
      <c r="AO45" s="265">
        <f>AM45*IF(AL45="k",(O45*Norms!$H$40)*Norms!$E$36,0)/1000</f>
        <v>33688.848412390354</v>
      </c>
      <c r="AP45" s="265">
        <f>AM45*IF(AL45="k",(AA45*Norms!$H$41)*Norms!$E$36,0)/1000</f>
        <v>52411.579606886531</v>
      </c>
      <c r="AQ45" s="265">
        <f>AM45*IF(AL45="k",(AI45*Norms!$H$42)*Norms!$E$36,0)/1000</f>
        <v>0</v>
      </c>
      <c r="AR45" s="266">
        <f>AM45*IF(AL45="t",(N45*Norms!$D$44)*Norms!$E$34*12+O45*Norms!$E$35,0)/1000</f>
        <v>0</v>
      </c>
      <c r="AS45" s="266">
        <f>AM45*IF(AL45="t",(Z45*Norms!$D$50*Norms!$E$34*12+AA45*Norms!$E$35),0)/1000</f>
        <v>0</v>
      </c>
      <c r="AT45" s="266">
        <f>AM45*IF(AL45="t",(AH45*Norms!$D$54)*Norms!$E$34*12+AI45*Norms!$E$35,0)/1000</f>
        <v>0</v>
      </c>
      <c r="AU45" s="265">
        <f>IF(AK45&lt;=100,Norms!$G$7,IF(AK45&lt;=300,Norms!$H$7,Norms!$I$7))</f>
        <v>21670.5</v>
      </c>
      <c r="AV45" s="267">
        <f t="shared" si="1"/>
        <v>107770.92801927688</v>
      </c>
      <c r="AW45" s="243"/>
      <c r="AX45" s="243"/>
      <c r="AY45" s="268">
        <f t="shared" si="13"/>
        <v>302.33333333333331</v>
      </c>
      <c r="AZ45" s="268">
        <f>IF(AY45&lt;Snund!$B$5,Snund!$B$3*Snund!$B$4*$AX$3+Snund!$B$7*$AW$3*AY45/1000,AY45*Snund!$B$8*$AW$3/1000)</f>
        <v>3386.1333333333332</v>
      </c>
      <c r="BA45" s="268">
        <f t="shared" si="2"/>
        <v>0</v>
      </c>
      <c r="BB45" s="268">
        <f t="shared" si="3"/>
        <v>3386.1333333333337</v>
      </c>
      <c r="BC45" s="268">
        <f t="shared" si="4"/>
        <v>3386.1333333333332</v>
      </c>
      <c r="BD45" s="269">
        <f>AA45*0.1*'Dasagirq_10%'!$B$3/1000</f>
        <v>233.56639999999999</v>
      </c>
      <c r="BE45" s="269">
        <f>AI45*0.1*'Dasagirq_10%'!$B$4/1000</f>
        <v>0</v>
      </c>
      <c r="BF45" s="270">
        <f t="shared" si="5"/>
        <v>233.56639999999999</v>
      </c>
      <c r="BG45" s="271">
        <f t="shared" si="6"/>
        <v>0</v>
      </c>
      <c r="BH45" s="271">
        <f t="shared" si="7"/>
        <v>47168.09133476478</v>
      </c>
      <c r="BI45" s="271">
        <f t="shared" si="8"/>
        <v>64222.53641784544</v>
      </c>
      <c r="BJ45" s="271">
        <f t="shared" si="9"/>
        <v>0</v>
      </c>
      <c r="BK45" s="272">
        <f t="shared" si="10"/>
        <v>111390.62775261022</v>
      </c>
    </row>
    <row r="46" spans="1:63" ht="16.5">
      <c r="A46" s="283">
        <v>41</v>
      </c>
      <c r="B46" s="258" t="s">
        <v>280</v>
      </c>
      <c r="C46" s="259" t="s">
        <v>1099</v>
      </c>
      <c r="D46" s="260" t="s">
        <v>1096</v>
      </c>
      <c r="E46" s="276">
        <v>0</v>
      </c>
      <c r="F46" s="261">
        <v>3</v>
      </c>
      <c r="G46" s="261">
        <v>76.333333333333329</v>
      </c>
      <c r="H46" s="261">
        <v>3</v>
      </c>
      <c r="I46" s="261">
        <v>79.666666666666671</v>
      </c>
      <c r="J46" s="261">
        <v>3</v>
      </c>
      <c r="K46" s="261">
        <v>78.333333333333329</v>
      </c>
      <c r="L46" s="261">
        <v>3</v>
      </c>
      <c r="M46" s="261">
        <v>79.666666666666671</v>
      </c>
      <c r="N46" s="262">
        <v>12</v>
      </c>
      <c r="O46" s="262">
        <v>314</v>
      </c>
      <c r="P46" s="261">
        <v>3</v>
      </c>
      <c r="Q46" s="261">
        <v>79</v>
      </c>
      <c r="R46" s="261">
        <v>2.3333333333333335</v>
      </c>
      <c r="S46" s="261">
        <v>64.666666666666671</v>
      </c>
      <c r="T46" s="261">
        <v>2</v>
      </c>
      <c r="U46" s="261">
        <v>62.666666666666664</v>
      </c>
      <c r="V46" s="261">
        <v>2</v>
      </c>
      <c r="W46" s="261">
        <v>62.333333333333336</v>
      </c>
      <c r="X46" s="261">
        <v>2</v>
      </c>
      <c r="Y46" s="261">
        <v>65</v>
      </c>
      <c r="Z46" s="262">
        <v>11.333333333333334</v>
      </c>
      <c r="AA46" s="262">
        <v>333.66666666666669</v>
      </c>
      <c r="AB46" s="261">
        <v>0</v>
      </c>
      <c r="AC46" s="261">
        <v>0</v>
      </c>
      <c r="AD46" s="261">
        <v>0</v>
      </c>
      <c r="AE46" s="261">
        <v>0</v>
      </c>
      <c r="AF46" s="261">
        <v>0</v>
      </c>
      <c r="AG46" s="261">
        <v>0</v>
      </c>
      <c r="AH46" s="262">
        <v>0</v>
      </c>
      <c r="AI46" s="262">
        <v>0</v>
      </c>
      <c r="AJ46" s="262">
        <v>23.333333333333336</v>
      </c>
      <c r="AK46" s="262">
        <v>647.66666666666674</v>
      </c>
      <c r="AL46" s="263" t="str">
        <f t="shared" si="12"/>
        <v>k</v>
      </c>
      <c r="AM46" s="263">
        <f>IF(D46="հ",1,IF(D46="լ",Norms!$B$10,IF(D46="բլ",Norms!$B$11,IF(D46="Մ",Norms!$B$12))))</f>
        <v>1.04</v>
      </c>
      <c r="AN46" s="264">
        <f>E46*Norms!$E$36/1000</f>
        <v>0</v>
      </c>
      <c r="AO46" s="265">
        <f>AM46*IF(AL46="k",(O46*Norms!$H$40)*Norms!$E$36,0)/1000</f>
        <v>34988.859100850837</v>
      </c>
      <c r="AP46" s="265">
        <f>AM46*IF(AL46="k",(AA46*Norms!$H$41)*Norms!$E$36,0)/1000</f>
        <v>49776.082719633232</v>
      </c>
      <c r="AQ46" s="265">
        <f>AM46*IF(AL46="k",(AI46*Norms!$H$42)*Norms!$E$36,0)/1000</f>
        <v>0</v>
      </c>
      <c r="AR46" s="266">
        <f>AM46*IF(AL46="t",(N46*Norms!$D$44)*Norms!$E$34*12+O46*Norms!$E$35,0)/1000</f>
        <v>0</v>
      </c>
      <c r="AS46" s="266">
        <f>AM46*IF(AL46="t",(Z46*Norms!$D$50*Norms!$E$34*12+AA46*Norms!$E$35),0)/1000</f>
        <v>0</v>
      </c>
      <c r="AT46" s="266">
        <f>AM46*IF(AL46="t",(AH46*Norms!$D$54)*Norms!$E$34*12+AI46*Norms!$E$35,0)/1000</f>
        <v>0</v>
      </c>
      <c r="AU46" s="265">
        <f>IF(AK46&lt;=100,Norms!$G$7,IF(AK46&lt;=300,Norms!$H$7,Norms!$I$7))</f>
        <v>21670.5</v>
      </c>
      <c r="AV46" s="267">
        <f t="shared" si="1"/>
        <v>106435.44182048406</v>
      </c>
      <c r="AW46" s="243"/>
      <c r="AX46" s="243"/>
      <c r="AY46" s="268">
        <f t="shared" si="13"/>
        <v>314</v>
      </c>
      <c r="AZ46" s="268">
        <f>IF(AY46&lt;Snund!$B$5,Snund!$B$3*Snund!$B$4*$AX$3+Snund!$B$7*$AW$3*AY46/1000,AY46*Snund!$B$8*$AW$3/1000)</f>
        <v>3516.8</v>
      </c>
      <c r="BA46" s="268">
        <f t="shared" si="2"/>
        <v>0</v>
      </c>
      <c r="BB46" s="268">
        <f t="shared" si="3"/>
        <v>3516.8</v>
      </c>
      <c r="BC46" s="268">
        <f t="shared" si="4"/>
        <v>3516.8</v>
      </c>
      <c r="BD46" s="269">
        <f>AA46*0.1*'Dasagirq_10%'!$B$3/1000</f>
        <v>221.82160000000002</v>
      </c>
      <c r="BE46" s="269">
        <f>AI46*0.1*'Dasagirq_10%'!$B$4/1000</f>
        <v>0</v>
      </c>
      <c r="BF46" s="270">
        <f t="shared" si="5"/>
        <v>221.82160000000002</v>
      </c>
      <c r="BG46" s="271">
        <f t="shared" si="6"/>
        <v>0</v>
      </c>
      <c r="BH46" s="271">
        <f t="shared" si="7"/>
        <v>49650.487672279414</v>
      </c>
      <c r="BI46" s="271">
        <f t="shared" si="8"/>
        <v>60523.575748204661</v>
      </c>
      <c r="BJ46" s="271">
        <f t="shared" si="9"/>
        <v>0</v>
      </c>
      <c r="BK46" s="272">
        <f t="shared" si="10"/>
        <v>110174.06342048408</v>
      </c>
    </row>
    <row r="47" spans="1:63" ht="16.5">
      <c r="A47" s="283">
        <v>42</v>
      </c>
      <c r="B47" s="258" t="s">
        <v>281</v>
      </c>
      <c r="C47" s="259" t="s">
        <v>1099</v>
      </c>
      <c r="D47" s="260" t="s">
        <v>1096</v>
      </c>
      <c r="E47" s="276">
        <v>38.333333333333336</v>
      </c>
      <c r="F47" s="261">
        <v>1</v>
      </c>
      <c r="G47" s="261">
        <v>24.666666666666668</v>
      </c>
      <c r="H47" s="261">
        <v>1</v>
      </c>
      <c r="I47" s="261">
        <v>25</v>
      </c>
      <c r="J47" s="261">
        <v>1</v>
      </c>
      <c r="K47" s="261">
        <v>21.666666666666668</v>
      </c>
      <c r="L47" s="261">
        <v>1</v>
      </c>
      <c r="M47" s="261">
        <v>21.333333333333332</v>
      </c>
      <c r="N47" s="262">
        <v>4</v>
      </c>
      <c r="O47" s="262">
        <v>92.666666666666671</v>
      </c>
      <c r="P47" s="261">
        <v>1.6666666666666667</v>
      </c>
      <c r="Q47" s="261">
        <v>32</v>
      </c>
      <c r="R47" s="261">
        <v>1.3333333333333333</v>
      </c>
      <c r="S47" s="261">
        <v>25</v>
      </c>
      <c r="T47" s="261">
        <v>1.6666666666666667</v>
      </c>
      <c r="U47" s="261">
        <v>30.333333333333332</v>
      </c>
      <c r="V47" s="261">
        <v>1.3333333333333333</v>
      </c>
      <c r="W47" s="261">
        <v>20.666666666666668</v>
      </c>
      <c r="X47" s="261">
        <v>1</v>
      </c>
      <c r="Y47" s="261">
        <v>13.666666666666666</v>
      </c>
      <c r="Z47" s="262">
        <v>7</v>
      </c>
      <c r="AA47" s="262">
        <v>121.66666666666667</v>
      </c>
      <c r="AB47" s="261">
        <v>0</v>
      </c>
      <c r="AC47" s="261">
        <v>0</v>
      </c>
      <c r="AD47" s="261">
        <v>0</v>
      </c>
      <c r="AE47" s="261">
        <v>0</v>
      </c>
      <c r="AF47" s="261">
        <v>0</v>
      </c>
      <c r="AG47" s="261">
        <v>0</v>
      </c>
      <c r="AH47" s="262">
        <v>0</v>
      </c>
      <c r="AI47" s="262">
        <v>0</v>
      </c>
      <c r="AJ47" s="262">
        <v>11</v>
      </c>
      <c r="AK47" s="262">
        <v>214.33333333333334</v>
      </c>
      <c r="AL47" s="263" t="str">
        <f t="shared" si="12"/>
        <v>k</v>
      </c>
      <c r="AM47" s="263">
        <f>IF(D47="հ",1,IF(D47="լ",Norms!$B$10,IF(D47="բլ",Norms!$B$11,IF(D47="Մ",Norms!$B$12))))</f>
        <v>1.04</v>
      </c>
      <c r="AN47" s="264">
        <f>E47*Norms!$E$36/1000</f>
        <v>4107.1766256306619</v>
      </c>
      <c r="AO47" s="265">
        <f>AM47*IF(AL47="k",(O47*Norms!$H$40)*Norms!$E$36,0)/1000</f>
        <v>10325.799182629016</v>
      </c>
      <c r="AP47" s="265">
        <f>AM47*IF(AL47="k",(AA47*Norms!$H$41)*Norms!$E$36,0)/1000</f>
        <v>18150.120072593534</v>
      </c>
      <c r="AQ47" s="265">
        <f>AM47*IF(AL47="k",(AI47*Norms!$H$42)*Norms!$E$36,0)/1000</f>
        <v>0</v>
      </c>
      <c r="AR47" s="266">
        <f>AM47*IF(AL47="t",(N47*Norms!$D$44)*Norms!$E$34*12+O47*Norms!$E$35,0)/1000</f>
        <v>0</v>
      </c>
      <c r="AS47" s="266">
        <f>AM47*IF(AL47="t",(Z47*Norms!$D$50*Norms!$E$34*12+AA47*Norms!$E$35),0)/1000</f>
        <v>0</v>
      </c>
      <c r="AT47" s="266">
        <f>AM47*IF(AL47="t",(AH47*Norms!$D$54)*Norms!$E$34*12+AI47*Norms!$E$35,0)/1000</f>
        <v>0</v>
      </c>
      <c r="AU47" s="265">
        <f>IF(AK47&lt;=100,Norms!$G$7,IF(AK47&lt;=300,Norms!$H$7,Norms!$I$7))</f>
        <v>16738.5</v>
      </c>
      <c r="AV47" s="267">
        <f t="shared" si="1"/>
        <v>45214.41925522255</v>
      </c>
      <c r="AW47" s="243"/>
      <c r="AX47" s="243"/>
      <c r="AY47" s="268">
        <f t="shared" si="13"/>
        <v>131</v>
      </c>
      <c r="AZ47" s="268">
        <f>IF(AY47&lt;Snund!$B$5,Snund!$B$3*Snund!$B$4*$AX$3+Snund!$B$7*$AW$3*AY47/1000,AY47*Snund!$B$8*$AW$3/1000)</f>
        <v>1558.28</v>
      </c>
      <c r="BA47" s="268">
        <f t="shared" si="2"/>
        <v>455.98524173027994</v>
      </c>
      <c r="BB47" s="268">
        <f t="shared" si="3"/>
        <v>1102.2947582697202</v>
      </c>
      <c r="BC47" s="268">
        <f t="shared" si="4"/>
        <v>1467.2</v>
      </c>
      <c r="BD47" s="269">
        <f>AA47*0.1*'Dasagirq_10%'!$B$3/1000</f>
        <v>80.884000000000015</v>
      </c>
      <c r="BE47" s="269">
        <f>AI47*0.1*'Dasagirq_10%'!$B$4/1000</f>
        <v>0</v>
      </c>
      <c r="BF47" s="270">
        <f t="shared" si="5"/>
        <v>80.884000000000015</v>
      </c>
      <c r="BG47" s="271">
        <f t="shared" si="6"/>
        <v>4563.1618673609419</v>
      </c>
      <c r="BH47" s="271">
        <f t="shared" si="7"/>
        <v>17514.821213626008</v>
      </c>
      <c r="BI47" s="271">
        <f t="shared" si="8"/>
        <v>28882.77679986626</v>
      </c>
      <c r="BJ47" s="271">
        <f t="shared" si="9"/>
        <v>0</v>
      </c>
      <c r="BK47" s="272">
        <f t="shared" si="10"/>
        <v>46397.598013492272</v>
      </c>
    </row>
    <row r="48" spans="1:63" ht="16.5">
      <c r="A48" s="283">
        <v>43</v>
      </c>
      <c r="B48" s="284" t="s">
        <v>302</v>
      </c>
      <c r="C48" s="273" t="s">
        <v>1100</v>
      </c>
      <c r="D48" s="260" t="s">
        <v>1097</v>
      </c>
      <c r="E48" s="276">
        <v>0</v>
      </c>
      <c r="F48" s="261">
        <v>1</v>
      </c>
      <c r="G48" s="261">
        <v>29.333333333333332</v>
      </c>
      <c r="H48" s="261">
        <v>1</v>
      </c>
      <c r="I48" s="261">
        <v>25</v>
      </c>
      <c r="J48" s="261">
        <v>1</v>
      </c>
      <c r="K48" s="261">
        <v>23.666666666666668</v>
      </c>
      <c r="L48" s="261">
        <v>1</v>
      </c>
      <c r="M48" s="261">
        <v>22</v>
      </c>
      <c r="N48" s="262">
        <v>4</v>
      </c>
      <c r="O48" s="262">
        <v>100</v>
      </c>
      <c r="P48" s="261">
        <v>1</v>
      </c>
      <c r="Q48" s="261">
        <v>32.333333333333336</v>
      </c>
      <c r="R48" s="261">
        <v>1</v>
      </c>
      <c r="S48" s="261">
        <v>33</v>
      </c>
      <c r="T48" s="261">
        <v>1</v>
      </c>
      <c r="U48" s="261">
        <v>32.333333333333336</v>
      </c>
      <c r="V48" s="261">
        <v>1.6666666666666667</v>
      </c>
      <c r="W48" s="261">
        <v>38</v>
      </c>
      <c r="X48" s="261">
        <v>2</v>
      </c>
      <c r="Y48" s="261">
        <v>43.666666666666664</v>
      </c>
      <c r="Z48" s="262">
        <v>6.666666666666667</v>
      </c>
      <c r="AA48" s="262">
        <v>179.33333333333334</v>
      </c>
      <c r="AB48" s="261">
        <v>1.3333333333333333</v>
      </c>
      <c r="AC48" s="261">
        <v>33</v>
      </c>
      <c r="AD48" s="261">
        <v>1</v>
      </c>
      <c r="AE48" s="261">
        <v>21</v>
      </c>
      <c r="AF48" s="261">
        <v>1</v>
      </c>
      <c r="AG48" s="261">
        <v>17.333333333333332</v>
      </c>
      <c r="AH48" s="262">
        <v>3.333333333333333</v>
      </c>
      <c r="AI48" s="262">
        <v>71.333333333333329</v>
      </c>
      <c r="AJ48" s="262">
        <v>14</v>
      </c>
      <c r="AK48" s="262">
        <v>350.66666666666669</v>
      </c>
      <c r="AL48" s="263" t="str">
        <f t="shared" si="12"/>
        <v>k</v>
      </c>
      <c r="AM48" s="263">
        <f>IF(D48="հ",1,IF(D48="լ",Norms!$B$10,IF(D48="բլ",Norms!$B$11,IF(D48="Մ",Norms!$B$12))))</f>
        <v>1.1299999999999999</v>
      </c>
      <c r="AN48" s="264">
        <f>E48*Norms!$E$36/1000</f>
        <v>0</v>
      </c>
      <c r="AO48" s="265">
        <f>AM48*IF(AL48="k",(O48*Norms!$H$40)*Norms!$E$36,0)/1000</f>
        <v>12107.242400772122</v>
      </c>
      <c r="AP48" s="265">
        <f>AM48*IF(AL48="k",(AA48*Norms!$H$41)*Norms!$E$36,0)/1000</f>
        <v>29067.924122583012</v>
      </c>
      <c r="AQ48" s="265">
        <f>AM48*IF(AL48="k",(AI48*Norms!$H$42)*Norms!$E$36,0)/1000</f>
        <v>14382.415625798851</v>
      </c>
      <c r="AR48" s="266">
        <f>AM48*IF(AL48="t",(N48*Norms!$D$44)*Norms!$E$34*12+O48*Norms!$E$35,0)/1000</f>
        <v>0</v>
      </c>
      <c r="AS48" s="266">
        <f>AM48*IF(AL48="t",(Z48*Norms!$D$50*Norms!$E$34*12+AA48*Norms!$E$35),0)/1000</f>
        <v>0</v>
      </c>
      <c r="AT48" s="266">
        <f>AM48*IF(AL48="t",(AH48*Norms!$D$54)*Norms!$E$34*12+AI48*Norms!$E$35,0)/1000</f>
        <v>0</v>
      </c>
      <c r="AU48" s="265">
        <f>IF(AK48&lt;=100,Norms!$G$7,IF(AK48&lt;=300,Norms!$H$7,Norms!$I$7))</f>
        <v>21670.5</v>
      </c>
      <c r="AV48" s="267">
        <f t="shared" si="1"/>
        <v>77228.082149153983</v>
      </c>
      <c r="AW48" s="243"/>
      <c r="AX48" s="243"/>
      <c r="AY48" s="268">
        <f t="shared" si="13"/>
        <v>100</v>
      </c>
      <c r="AZ48" s="268">
        <f>IF(AY48&lt;Snund!$B$5,Snund!$B$3*Snund!$B$4*$AX$3+Snund!$B$7*$AW$3*AY48/1000,AY48*Snund!$B$8*$AW$3/1000)</f>
        <v>1260.68</v>
      </c>
      <c r="BA48" s="268">
        <f t="shared" si="2"/>
        <v>0</v>
      </c>
      <c r="BB48" s="268">
        <f t="shared" si="3"/>
        <v>1260.68</v>
      </c>
      <c r="BC48" s="268">
        <f t="shared" si="4"/>
        <v>1120</v>
      </c>
      <c r="BD48" s="269">
        <f>AA48*0.1*'Dasagirq_10%'!$B$3/1000</f>
        <v>119.2208</v>
      </c>
      <c r="BE48" s="269">
        <f>AI48*0.1*'Dasagirq_10%'!$B$4/1000</f>
        <v>57.660873333333328</v>
      </c>
      <c r="BF48" s="270">
        <f t="shared" si="5"/>
        <v>176.88167333333331</v>
      </c>
      <c r="BG48" s="271">
        <f t="shared" si="6"/>
        <v>0</v>
      </c>
      <c r="BH48" s="271">
        <f t="shared" si="7"/>
        <v>19559.493829343552</v>
      </c>
      <c r="BI48" s="271">
        <f t="shared" si="8"/>
        <v>39506.430636868732</v>
      </c>
      <c r="BJ48" s="271">
        <f t="shared" si="9"/>
        <v>19599.71935627504</v>
      </c>
      <c r="BK48" s="272">
        <f t="shared" si="10"/>
        <v>78665.643822487327</v>
      </c>
    </row>
    <row r="49" spans="1:63" ht="16.5">
      <c r="A49" s="283">
        <v>44</v>
      </c>
      <c r="B49" s="284" t="s">
        <v>314</v>
      </c>
      <c r="C49" s="273" t="s">
        <v>1100</v>
      </c>
      <c r="D49" s="260" t="s">
        <v>1097</v>
      </c>
      <c r="E49" s="276">
        <v>12.333333333333334</v>
      </c>
      <c r="F49" s="261">
        <v>1</v>
      </c>
      <c r="G49" s="261">
        <v>12</v>
      </c>
      <c r="H49" s="261">
        <v>1</v>
      </c>
      <c r="I49" s="261">
        <v>8.6666666666666661</v>
      </c>
      <c r="J49" s="261">
        <v>1</v>
      </c>
      <c r="K49" s="261">
        <v>11</v>
      </c>
      <c r="L49" s="261">
        <v>1</v>
      </c>
      <c r="M49" s="261">
        <v>9</v>
      </c>
      <c r="N49" s="262">
        <v>4</v>
      </c>
      <c r="O49" s="262">
        <v>40.666666666666664</v>
      </c>
      <c r="P49" s="261">
        <v>1</v>
      </c>
      <c r="Q49" s="261">
        <v>12.333333333333334</v>
      </c>
      <c r="R49" s="261">
        <v>1</v>
      </c>
      <c r="S49" s="261">
        <v>11.666666666666666</v>
      </c>
      <c r="T49" s="261">
        <v>1</v>
      </c>
      <c r="U49" s="261">
        <v>8.6666666666666661</v>
      </c>
      <c r="V49" s="261">
        <v>1</v>
      </c>
      <c r="W49" s="261">
        <v>10</v>
      </c>
      <c r="X49" s="261">
        <v>0.66666666666666663</v>
      </c>
      <c r="Y49" s="261">
        <v>9.6666666666666661</v>
      </c>
      <c r="Z49" s="262">
        <v>4.666666666666667</v>
      </c>
      <c r="AA49" s="262">
        <v>52.333333333333329</v>
      </c>
      <c r="AB49" s="261">
        <v>0.5</v>
      </c>
      <c r="AC49" s="261">
        <v>6.333333333333333</v>
      </c>
      <c r="AD49" s="261">
        <v>0.83333333333333337</v>
      </c>
      <c r="AE49" s="261">
        <v>8.3333333333333339</v>
      </c>
      <c r="AF49" s="261">
        <v>1</v>
      </c>
      <c r="AG49" s="261">
        <v>8</v>
      </c>
      <c r="AH49" s="262">
        <v>2.3333333333333335</v>
      </c>
      <c r="AI49" s="262">
        <v>22.666666666666668</v>
      </c>
      <c r="AJ49" s="262">
        <v>11.000000000000002</v>
      </c>
      <c r="AK49" s="262">
        <v>115.66666666666667</v>
      </c>
      <c r="AL49" s="263" t="str">
        <f t="shared" si="12"/>
        <v>t</v>
      </c>
      <c r="AM49" s="263">
        <f>IF(D49="հ",1,IF(D49="լ",Norms!$B$10,IF(D49="բլ",Norms!$B$11,IF(D49="Մ",Norms!$B$12))))</f>
        <v>1.1299999999999999</v>
      </c>
      <c r="AN49" s="264">
        <f>E49*Norms!$E$36/1000</f>
        <v>1321.4394360724737</v>
      </c>
      <c r="AO49" s="265">
        <f>AM49*IF(AL49="k",(O49*Norms!$H$40)*Norms!$E$36,0)/1000</f>
        <v>0</v>
      </c>
      <c r="AP49" s="265">
        <f>AM49*IF(AL49="k",(AA49*Norms!$H$41)*Norms!$E$36,0)/1000</f>
        <v>0</v>
      </c>
      <c r="AQ49" s="265">
        <f>AM49*IF(AL49="k",(AI49*Norms!$H$42)*Norms!$E$36,0)/1000</f>
        <v>0</v>
      </c>
      <c r="AR49" s="266">
        <f>AM49*IF(AL49="t",(N49*Norms!$D$44)*Norms!$E$34*12+O49*Norms!$E$35,0)/1000</f>
        <v>8209.4578692432879</v>
      </c>
      <c r="AS49" s="266">
        <f>AM49*IF(AL49="t",(Z49*Norms!$D$50*Norms!$E$34*12+AA49*Norms!$E$35),0)/1000</f>
        <v>12641.152563474781</v>
      </c>
      <c r="AT49" s="266">
        <f>AM49*IF(AL49="t",(AH49*Norms!$D$54)*Norms!$E$34*12+AI49*Norms!$E$35,0)/1000</f>
        <v>6479.5860552861268</v>
      </c>
      <c r="AU49" s="265">
        <f>IF(AK49&lt;=100,Norms!$G$7,IF(AK49&lt;=300,Norms!$H$7,Norms!$I$7))</f>
        <v>16738.5</v>
      </c>
      <c r="AV49" s="267">
        <f t="shared" si="1"/>
        <v>44068.696488004192</v>
      </c>
      <c r="AW49" s="243"/>
      <c r="AX49" s="243"/>
      <c r="AY49" s="268">
        <f t="shared" si="13"/>
        <v>53</v>
      </c>
      <c r="AZ49" s="268">
        <f>IF(AY49&lt;Snund!$B$5,Snund!$B$3*Snund!$B$4*$AX$3+Snund!$B$7*$AW$3*AY49/1000,AY49*Snund!$B$8*$AW$3/1000)</f>
        <v>809.48</v>
      </c>
      <c r="BA49" s="268">
        <f t="shared" si="2"/>
        <v>188.36955974842769</v>
      </c>
      <c r="BB49" s="268">
        <f t="shared" si="3"/>
        <v>621.1104402515723</v>
      </c>
      <c r="BC49" s="268">
        <f t="shared" si="4"/>
        <v>593.6</v>
      </c>
      <c r="BD49" s="269">
        <f>AA49*0.1*'Dasagirq_10%'!$B$3/1000</f>
        <v>34.791199999999996</v>
      </c>
      <c r="BE49" s="269">
        <f>AI49*0.1*'Dasagirq_10%'!$B$4/1000</f>
        <v>18.322146666666672</v>
      </c>
      <c r="BF49" s="270">
        <f t="shared" si="5"/>
        <v>53.113346666666672</v>
      </c>
      <c r="BG49" s="271">
        <f t="shared" si="6"/>
        <v>1509.8089958209014</v>
      </c>
      <c r="BH49" s="271">
        <f t="shared" si="7"/>
        <v>14917.295582222132</v>
      </c>
      <c r="BI49" s="271">
        <f t="shared" si="8"/>
        <v>19777.125581656597</v>
      </c>
      <c r="BJ49" s="271">
        <f t="shared" si="9"/>
        <v>10048.499111043702</v>
      </c>
      <c r="BK49" s="272">
        <f t="shared" si="10"/>
        <v>44742.920274922435</v>
      </c>
    </row>
    <row r="50" spans="1:63" ht="16.5">
      <c r="A50" s="283">
        <v>45</v>
      </c>
      <c r="B50" s="284" t="s">
        <v>284</v>
      </c>
      <c r="C50" s="273" t="s">
        <v>1100</v>
      </c>
      <c r="D50" s="260" t="s">
        <v>1096</v>
      </c>
      <c r="E50" s="276">
        <v>25</v>
      </c>
      <c r="F50" s="261">
        <v>2</v>
      </c>
      <c r="G50" s="261">
        <v>39.666666666666664</v>
      </c>
      <c r="H50" s="261">
        <v>2</v>
      </c>
      <c r="I50" s="261">
        <v>37.333333333333336</v>
      </c>
      <c r="J50" s="261">
        <v>1.3333333333333333</v>
      </c>
      <c r="K50" s="261">
        <v>24</v>
      </c>
      <c r="L50" s="261">
        <v>1.6666666666666667</v>
      </c>
      <c r="M50" s="261">
        <v>30.666666666666668</v>
      </c>
      <c r="N50" s="262">
        <v>7</v>
      </c>
      <c r="O50" s="262">
        <v>131.66666666666666</v>
      </c>
      <c r="P50" s="261">
        <v>2</v>
      </c>
      <c r="Q50" s="261">
        <v>36.333333333333336</v>
      </c>
      <c r="R50" s="261">
        <v>2</v>
      </c>
      <c r="S50" s="261">
        <v>38.666666666666664</v>
      </c>
      <c r="T50" s="261">
        <v>1.3333333333333333</v>
      </c>
      <c r="U50" s="261">
        <v>30.666666666666668</v>
      </c>
      <c r="V50" s="261">
        <v>1.6666666666666667</v>
      </c>
      <c r="W50" s="261">
        <v>34</v>
      </c>
      <c r="X50" s="261">
        <v>2</v>
      </c>
      <c r="Y50" s="261">
        <v>36.666666666666664</v>
      </c>
      <c r="Z50" s="262">
        <v>9</v>
      </c>
      <c r="AA50" s="262">
        <v>176.33333333333334</v>
      </c>
      <c r="AB50" s="261">
        <v>2</v>
      </c>
      <c r="AC50" s="261">
        <v>38</v>
      </c>
      <c r="AD50" s="261">
        <v>2</v>
      </c>
      <c r="AE50" s="261">
        <v>35</v>
      </c>
      <c r="AF50" s="261">
        <v>2</v>
      </c>
      <c r="AG50" s="261">
        <v>35</v>
      </c>
      <c r="AH50" s="262">
        <v>6</v>
      </c>
      <c r="AI50" s="262">
        <v>108</v>
      </c>
      <c r="AJ50" s="262">
        <v>22</v>
      </c>
      <c r="AK50" s="262">
        <v>416</v>
      </c>
      <c r="AL50" s="263" t="str">
        <f t="shared" si="12"/>
        <v>k</v>
      </c>
      <c r="AM50" s="263">
        <f>IF(D50="հ",1,IF(D50="լ",Norms!$B$10,IF(D50="բլ",Norms!$B$11,IF(D50="Մ",Norms!$B$12))))</f>
        <v>1.04</v>
      </c>
      <c r="AN50" s="264">
        <f>E50*Norms!$E$36/1000</f>
        <v>2678.5934514982573</v>
      </c>
      <c r="AO50" s="265">
        <f>AM50*IF(AL50="k",(O50*Norms!$H$40)*Norms!$E$36,0)/1000</f>
        <v>14671.549198339788</v>
      </c>
      <c r="AP50" s="265">
        <f>AM50*IF(AL50="k",(AA50*Norms!$H$41)*Norms!$E$36,0)/1000</f>
        <v>26305.242516169805</v>
      </c>
      <c r="AQ50" s="265">
        <f>AM50*IF(AL50="k",(AI50*Norms!$H$42)*Norms!$E$36,0)/1000</f>
        <v>20040.934452357877</v>
      </c>
      <c r="AR50" s="266">
        <f>AM50*IF(AL50="t",(N50*Norms!$D$44)*Norms!$E$34*12+O50*Norms!$E$35,0)/1000</f>
        <v>0</v>
      </c>
      <c r="AS50" s="266">
        <f>AM50*IF(AL50="t",(Z50*Norms!$D$50*Norms!$E$34*12+AA50*Norms!$E$35),0)/1000</f>
        <v>0</v>
      </c>
      <c r="AT50" s="266">
        <f>AM50*IF(AL50="t",(AH50*Norms!$D$54)*Norms!$E$34*12+AI50*Norms!$E$35,0)/1000</f>
        <v>0</v>
      </c>
      <c r="AU50" s="265">
        <f>IF(AK50&lt;=100,Norms!$G$7,IF(AK50&lt;=300,Norms!$H$7,Norms!$I$7))</f>
        <v>21670.5</v>
      </c>
      <c r="AV50" s="267">
        <f t="shared" si="1"/>
        <v>82688.226166867476</v>
      </c>
      <c r="AW50" s="243"/>
      <c r="AX50" s="243"/>
      <c r="AY50" s="268">
        <f t="shared" si="13"/>
        <v>156.66666666666666</v>
      </c>
      <c r="AZ50" s="268">
        <f>IF(AY50&lt;Snund!$B$5,Snund!$B$3*Snund!$B$4*$AX$3+Snund!$B$7*$AW$3*AY50/1000,AY50*Snund!$B$8*$AW$3/1000)</f>
        <v>1804.68</v>
      </c>
      <c r="BA50" s="268">
        <f t="shared" si="2"/>
        <v>287.98085106382979</v>
      </c>
      <c r="BB50" s="268">
        <f t="shared" si="3"/>
        <v>1516.6991489361701</v>
      </c>
      <c r="BC50" s="268">
        <f t="shared" si="4"/>
        <v>1754.6666666666665</v>
      </c>
      <c r="BD50" s="269">
        <f>AA50*0.1*'Dasagirq_10%'!$B$3/1000</f>
        <v>117.22640000000003</v>
      </c>
      <c r="BE50" s="269">
        <f>AI50*0.1*'Dasagirq_10%'!$B$4/1000</f>
        <v>87.299640000000011</v>
      </c>
      <c r="BF50" s="270">
        <f t="shared" si="5"/>
        <v>204.52604000000002</v>
      </c>
      <c r="BG50" s="271">
        <f t="shared" si="6"/>
        <v>2966.5743025620873</v>
      </c>
      <c r="BH50" s="271">
        <f t="shared" si="7"/>
        <v>23083.407438185051</v>
      </c>
      <c r="BI50" s="271">
        <f t="shared" si="8"/>
        <v>35287.673461624348</v>
      </c>
      <c r="BJ50" s="271">
        <f t="shared" si="9"/>
        <v>26038.370455994242</v>
      </c>
      <c r="BK50" s="272">
        <f t="shared" si="10"/>
        <v>84409.451355803641</v>
      </c>
    </row>
    <row r="51" spans="1:63" ht="16.5">
      <c r="A51" s="283">
        <v>46</v>
      </c>
      <c r="B51" s="284" t="s">
        <v>294</v>
      </c>
      <c r="C51" s="273" t="s">
        <v>1100</v>
      </c>
      <c r="D51" s="260" t="s">
        <v>1097</v>
      </c>
      <c r="E51" s="276">
        <v>0</v>
      </c>
      <c r="F51" s="261">
        <v>1</v>
      </c>
      <c r="G51" s="261">
        <v>15</v>
      </c>
      <c r="H51" s="261">
        <v>1</v>
      </c>
      <c r="I51" s="261">
        <v>13</v>
      </c>
      <c r="J51" s="261">
        <v>1</v>
      </c>
      <c r="K51" s="261">
        <v>11.333333333333334</v>
      </c>
      <c r="L51" s="261">
        <v>1</v>
      </c>
      <c r="M51" s="261">
        <v>12.333333333333334</v>
      </c>
      <c r="N51" s="262">
        <v>4</v>
      </c>
      <c r="O51" s="262">
        <v>51.666666666666671</v>
      </c>
      <c r="P51" s="261">
        <v>1</v>
      </c>
      <c r="Q51" s="261">
        <v>11.666666666666666</v>
      </c>
      <c r="R51" s="261">
        <v>1</v>
      </c>
      <c r="S51" s="261">
        <v>10.333333333333334</v>
      </c>
      <c r="T51" s="261">
        <v>1</v>
      </c>
      <c r="U51" s="261">
        <v>11.333333333333334</v>
      </c>
      <c r="V51" s="261">
        <v>1</v>
      </c>
      <c r="W51" s="261">
        <v>12</v>
      </c>
      <c r="X51" s="261">
        <v>1</v>
      </c>
      <c r="Y51" s="261">
        <v>12</v>
      </c>
      <c r="Z51" s="262">
        <v>5</v>
      </c>
      <c r="AA51" s="262">
        <v>57.333333333333336</v>
      </c>
      <c r="AB51" s="261">
        <v>1</v>
      </c>
      <c r="AC51" s="261">
        <v>16</v>
      </c>
      <c r="AD51" s="261">
        <v>1</v>
      </c>
      <c r="AE51" s="261">
        <v>12.666666666666666</v>
      </c>
      <c r="AF51" s="261">
        <v>1</v>
      </c>
      <c r="AG51" s="261">
        <v>12.666666666666666</v>
      </c>
      <c r="AH51" s="262">
        <v>3</v>
      </c>
      <c r="AI51" s="262">
        <v>41.333333333333329</v>
      </c>
      <c r="AJ51" s="262">
        <v>12</v>
      </c>
      <c r="AK51" s="262">
        <v>150.33333333333331</v>
      </c>
      <c r="AL51" s="263" t="str">
        <f t="shared" si="12"/>
        <v>t</v>
      </c>
      <c r="AM51" s="263">
        <f>IF(D51="հ",1,IF(D51="լ",Norms!$B$10,IF(D51="բլ",Norms!$B$11,IF(D51="Մ",Norms!$B$12))))</f>
        <v>1.1299999999999999</v>
      </c>
      <c r="AN51" s="264">
        <f>E51*Norms!$E$36/1000</f>
        <v>0</v>
      </c>
      <c r="AO51" s="265">
        <f>AM51*IF(AL51="k",(O51*Norms!$H$40)*Norms!$E$36,0)/1000</f>
        <v>0</v>
      </c>
      <c r="AP51" s="265">
        <f>AM51*IF(AL51="k",(AA51*Norms!$H$41)*Norms!$E$36,0)/1000</f>
        <v>0</v>
      </c>
      <c r="AQ51" s="265">
        <f>AM51*IF(AL51="k",(AI51*Norms!$H$42)*Norms!$E$36,0)/1000</f>
        <v>0</v>
      </c>
      <c r="AR51" s="266">
        <f>AM51*IF(AL51="t",(N51*Norms!$D$44)*Norms!$E$34*12+O51*Norms!$E$35,0)/1000</f>
        <v>8387.7128666615554</v>
      </c>
      <c r="AS51" s="266">
        <f>AM51*IF(AL51="t",(Z51*Norms!$D$50*Norms!$E$34*12+AA51*Norms!$E$35),0)/1000</f>
        <v>13564.541198664901</v>
      </c>
      <c r="AT51" s="266">
        <f>AM51*IF(AL51="t",(AH51*Norms!$D$54)*Norms!$E$34*12+AI51*Norms!$E$35,0)/1000</f>
        <v>8528.4430206019733</v>
      </c>
      <c r="AU51" s="265">
        <f>IF(AK51&lt;=100,Norms!$G$7,IF(AK51&lt;=300,Norms!$H$7,Norms!$I$7))</f>
        <v>16738.5</v>
      </c>
      <c r="AV51" s="267">
        <f t="shared" si="1"/>
        <v>47219.197085928434</v>
      </c>
      <c r="AW51" s="243"/>
      <c r="AX51" s="243"/>
      <c r="AY51" s="268">
        <f t="shared" si="13"/>
        <v>51.666666666666671</v>
      </c>
      <c r="AZ51" s="268">
        <f>IF(AY51&lt;Snund!$B$5,Snund!$B$3*Snund!$B$4*$AX$3+Snund!$B$7*$AW$3*AY51/1000,AY51*Snund!$B$8*$AW$3/1000)</f>
        <v>796.68000000000006</v>
      </c>
      <c r="BA51" s="268">
        <f t="shared" si="2"/>
        <v>0</v>
      </c>
      <c r="BB51" s="268">
        <f t="shared" si="3"/>
        <v>796.68000000000006</v>
      </c>
      <c r="BC51" s="268">
        <f t="shared" si="4"/>
        <v>578.66666666666674</v>
      </c>
      <c r="BD51" s="269">
        <f>AA51*0.1*'Dasagirq_10%'!$B$3/1000</f>
        <v>38.115200000000002</v>
      </c>
      <c r="BE51" s="269">
        <f>AI51*0.1*'Dasagirq_10%'!$B$4/1000</f>
        <v>33.410973333333331</v>
      </c>
      <c r="BF51" s="270">
        <f t="shared" si="5"/>
        <v>71.526173333333332</v>
      </c>
      <c r="BG51" s="271">
        <f t="shared" si="6"/>
        <v>0</v>
      </c>
      <c r="BH51" s="271">
        <f t="shared" si="7"/>
        <v>14763.892866661556</v>
      </c>
      <c r="BI51" s="271">
        <f t="shared" si="8"/>
        <v>20577.031398664902</v>
      </c>
      <c r="BJ51" s="271">
        <f t="shared" si="9"/>
        <v>12746.478993935307</v>
      </c>
      <c r="BK51" s="272">
        <f t="shared" si="10"/>
        <v>48087.403259261766</v>
      </c>
    </row>
    <row r="52" spans="1:63" ht="16.5">
      <c r="A52" s="283">
        <v>47</v>
      </c>
      <c r="B52" s="284" t="s">
        <v>293</v>
      </c>
      <c r="C52" s="273" t="s">
        <v>1100</v>
      </c>
      <c r="D52" s="260" t="s">
        <v>1097</v>
      </c>
      <c r="E52" s="276">
        <v>0</v>
      </c>
      <c r="F52" s="261">
        <v>1</v>
      </c>
      <c r="G52" s="261">
        <v>27.666666666666668</v>
      </c>
      <c r="H52" s="261">
        <v>1</v>
      </c>
      <c r="I52" s="261">
        <v>22.666666666666668</v>
      </c>
      <c r="J52" s="261">
        <v>1</v>
      </c>
      <c r="K52" s="261">
        <v>25.333333333333332</v>
      </c>
      <c r="L52" s="261">
        <v>1</v>
      </c>
      <c r="M52" s="261">
        <v>27.333333333333332</v>
      </c>
      <c r="N52" s="262">
        <v>4</v>
      </c>
      <c r="O52" s="262">
        <v>103</v>
      </c>
      <c r="P52" s="261">
        <v>1</v>
      </c>
      <c r="Q52" s="261">
        <v>19.666666666666668</v>
      </c>
      <c r="R52" s="261">
        <v>1</v>
      </c>
      <c r="S52" s="261">
        <v>23.333333333333332</v>
      </c>
      <c r="T52" s="261">
        <v>1</v>
      </c>
      <c r="U52" s="261">
        <v>22.333333333333332</v>
      </c>
      <c r="V52" s="261">
        <v>1</v>
      </c>
      <c r="W52" s="261">
        <v>16</v>
      </c>
      <c r="X52" s="261">
        <v>1</v>
      </c>
      <c r="Y52" s="261">
        <v>12</v>
      </c>
      <c r="Z52" s="262">
        <v>5</v>
      </c>
      <c r="AA52" s="262">
        <v>93.333333333333329</v>
      </c>
      <c r="AB52" s="261">
        <v>1</v>
      </c>
      <c r="AC52" s="261">
        <v>15.666666666666666</v>
      </c>
      <c r="AD52" s="261">
        <v>1</v>
      </c>
      <c r="AE52" s="261">
        <v>13.333333333333334</v>
      </c>
      <c r="AF52" s="261">
        <v>1</v>
      </c>
      <c r="AG52" s="261">
        <v>10.333333333333334</v>
      </c>
      <c r="AH52" s="262">
        <v>3</v>
      </c>
      <c r="AI52" s="262">
        <v>39.333333333333336</v>
      </c>
      <c r="AJ52" s="262">
        <v>12</v>
      </c>
      <c r="AK52" s="262">
        <v>235.66666666666666</v>
      </c>
      <c r="AL52" s="263" t="str">
        <f t="shared" si="12"/>
        <v>k</v>
      </c>
      <c r="AM52" s="263">
        <f>IF(D52="հ",1,IF(D52="լ",Norms!$B$10,IF(D52="բլ",Norms!$B$11,IF(D52="Մ",Norms!$B$12))))</f>
        <v>1.1299999999999999</v>
      </c>
      <c r="AN52" s="264">
        <f>E52*Norms!$E$36/1000</f>
        <v>0</v>
      </c>
      <c r="AO52" s="265">
        <f>AM52*IF(AL52="k",(O52*Norms!$H$40)*Norms!$E$36,0)/1000</f>
        <v>12470.459672795287</v>
      </c>
      <c r="AP52" s="265">
        <f>AM52*IF(AL52="k",(AA52*Norms!$H$41)*Norms!$E$36,0)/1000</f>
        <v>15128.28764744097</v>
      </c>
      <c r="AQ52" s="265">
        <f>AM52*IF(AL52="k",(AI52*Norms!$H$42)*Norms!$E$36,0)/1000</f>
        <v>7930.4908590853474</v>
      </c>
      <c r="AR52" s="266">
        <f>AM52*IF(AL52="t",(N52*Norms!$D$44)*Norms!$E$34*12+O52*Norms!$E$35,0)/1000</f>
        <v>0</v>
      </c>
      <c r="AS52" s="266">
        <f>AM52*IF(AL52="t",(Z52*Norms!$D$50*Norms!$E$34*12+AA52*Norms!$E$35),0)/1000</f>
        <v>0</v>
      </c>
      <c r="AT52" s="266">
        <f>AM52*IF(AL52="t",(AH52*Norms!$D$54)*Norms!$E$34*12+AI52*Norms!$E$35,0)/1000</f>
        <v>0</v>
      </c>
      <c r="AU52" s="265">
        <f>IF(AK52&lt;=100,Norms!$G$7,IF(AK52&lt;=300,Norms!$H$7,Norms!$I$7))</f>
        <v>16738.5</v>
      </c>
      <c r="AV52" s="267">
        <f t="shared" si="1"/>
        <v>52267.738179321605</v>
      </c>
      <c r="AW52" s="243"/>
      <c r="AX52" s="243"/>
      <c r="AY52" s="268">
        <f t="shared" si="13"/>
        <v>103</v>
      </c>
      <c r="AZ52" s="268">
        <f>IF(AY52&lt;Snund!$B$5,Snund!$B$3*Snund!$B$4*$AX$3+Snund!$B$7*$AW$3*AY52/1000,AY52*Snund!$B$8*$AW$3/1000)</f>
        <v>1289.48</v>
      </c>
      <c r="BA52" s="268">
        <f t="shared" si="2"/>
        <v>0</v>
      </c>
      <c r="BB52" s="268">
        <f t="shared" si="3"/>
        <v>1289.48</v>
      </c>
      <c r="BC52" s="268">
        <f t="shared" si="4"/>
        <v>1153.5999999999999</v>
      </c>
      <c r="BD52" s="269">
        <f>AA52*0.1*'Dasagirq_10%'!$B$3/1000</f>
        <v>62.048000000000009</v>
      </c>
      <c r="BE52" s="269">
        <f>AI52*0.1*'Dasagirq_10%'!$B$4/1000</f>
        <v>31.794313333333335</v>
      </c>
      <c r="BF52" s="270">
        <f t="shared" si="5"/>
        <v>93.842313333333351</v>
      </c>
      <c r="BG52" s="271">
        <f t="shared" si="6"/>
        <v>0</v>
      </c>
      <c r="BH52" s="271">
        <f t="shared" si="7"/>
        <v>19339.439672795288</v>
      </c>
      <c r="BI52" s="271">
        <f t="shared" si="8"/>
        <v>22164.71064744097</v>
      </c>
      <c r="BJ52" s="271">
        <f t="shared" si="9"/>
        <v>12146.910172418682</v>
      </c>
      <c r="BK52" s="272">
        <f t="shared" si="10"/>
        <v>53651.060492654942</v>
      </c>
    </row>
    <row r="53" spans="1:63" ht="16.5">
      <c r="A53" s="283">
        <v>48</v>
      </c>
      <c r="B53" s="284" t="s">
        <v>303</v>
      </c>
      <c r="C53" s="260" t="s">
        <v>1362</v>
      </c>
      <c r="D53" s="260" t="s">
        <v>1097</v>
      </c>
      <c r="E53" s="276">
        <v>20.333333333333332</v>
      </c>
      <c r="F53" s="261">
        <v>1</v>
      </c>
      <c r="G53" s="261">
        <v>12.333333333333334</v>
      </c>
      <c r="H53" s="261">
        <v>1</v>
      </c>
      <c r="I53" s="261">
        <v>12.666666666666666</v>
      </c>
      <c r="J53" s="261">
        <v>1</v>
      </c>
      <c r="K53" s="261">
        <v>15</v>
      </c>
      <c r="L53" s="261">
        <v>1</v>
      </c>
      <c r="M53" s="261">
        <v>12</v>
      </c>
      <c r="N53" s="262">
        <v>4</v>
      </c>
      <c r="O53" s="262">
        <v>52</v>
      </c>
      <c r="P53" s="261">
        <v>0</v>
      </c>
      <c r="Q53" s="261">
        <v>0</v>
      </c>
      <c r="R53" s="261">
        <v>0</v>
      </c>
      <c r="S53" s="261">
        <v>0</v>
      </c>
      <c r="T53" s="261">
        <v>0</v>
      </c>
      <c r="U53" s="261">
        <v>0</v>
      </c>
      <c r="V53" s="261">
        <v>0</v>
      </c>
      <c r="W53" s="261">
        <v>0</v>
      </c>
      <c r="X53" s="261">
        <v>0</v>
      </c>
      <c r="Y53" s="261">
        <v>0</v>
      </c>
      <c r="Z53" s="262">
        <v>0</v>
      </c>
      <c r="AA53" s="262">
        <v>0</v>
      </c>
      <c r="AB53" s="261">
        <v>0</v>
      </c>
      <c r="AC53" s="261">
        <v>0</v>
      </c>
      <c r="AD53" s="261">
        <v>0</v>
      </c>
      <c r="AE53" s="261">
        <v>0</v>
      </c>
      <c r="AF53" s="261">
        <v>0</v>
      </c>
      <c r="AG53" s="261">
        <v>0</v>
      </c>
      <c r="AH53" s="262">
        <v>0</v>
      </c>
      <c r="AI53" s="262">
        <v>0</v>
      </c>
      <c r="AJ53" s="262">
        <v>4</v>
      </c>
      <c r="AK53" s="262">
        <v>52</v>
      </c>
      <c r="AL53" s="263" t="s">
        <v>782</v>
      </c>
      <c r="AM53" s="263">
        <f>IF(D53="հ",1,IF(D53="լ",Norms!$B$10,IF(D53="բլ",Norms!$B$11,IF(D53="Մ",Norms!$B$12))))</f>
        <v>1.1299999999999999</v>
      </c>
      <c r="AN53" s="264">
        <f>E53*Norms!$E$36/1000</f>
        <v>2178.5893405519159</v>
      </c>
      <c r="AO53" s="265">
        <f>AM53*IF(AL53="k",(O53*Norms!$H$40)*Norms!$E$36,0)/1000</f>
        <v>0</v>
      </c>
      <c r="AP53" s="265">
        <f>AM53*IF(AL53="k",(AA53*Norms!$H$41)*Norms!$E$36,0)/1000</f>
        <v>0</v>
      </c>
      <c r="AQ53" s="265">
        <f>AM53*IF(AL53="k",(AI53*Norms!$H$42)*Norms!$E$36,0)/1000</f>
        <v>0</v>
      </c>
      <c r="AR53" s="266">
        <f>AM53*IF(AL53="t",(N53*Norms!$D$44)*Norms!$E$34*12+O53*Norms!$E$35,0)/1000</f>
        <v>8393.1145332499891</v>
      </c>
      <c r="AS53" s="266">
        <f>AM53*IF(AL53="t",(Z53*Norms!$D$50*Norms!$E$34*12+AA53*Norms!$E$35),0)/1000</f>
        <v>0</v>
      </c>
      <c r="AT53" s="266">
        <f>AM53*IF(AL53="t",(AH53*Norms!$D$54)*Norms!$E$34*12+AI53*Norms!$E$35,0)/1000</f>
        <v>0</v>
      </c>
      <c r="AU53" s="265">
        <f>IF(AK53&lt;=100,Norms!$G$7,IF(AK53&lt;=300,Norms!$H$7,Norms!$I$7))</f>
        <v>13246.5</v>
      </c>
      <c r="AV53" s="267">
        <f t="shared" si="1"/>
        <v>21639.614533249987</v>
      </c>
      <c r="AW53" s="243"/>
      <c r="AX53" s="243"/>
      <c r="AY53" s="268">
        <f t="shared" si="13"/>
        <v>72.333333333333329</v>
      </c>
      <c r="AZ53" s="268">
        <f>IF(AY53&lt;Snund!$B$5,Snund!$B$3*Snund!$B$4*$AX$3+Snund!$B$7*$AW$3*AY53/1000,AY53*Snund!$B$8*$AW$3/1000)</f>
        <v>995.07999999999993</v>
      </c>
      <c r="BA53" s="268">
        <f t="shared" si="2"/>
        <v>279.72294930875574</v>
      </c>
      <c r="BB53" s="268">
        <f t="shared" si="3"/>
        <v>715.35705069124424</v>
      </c>
      <c r="BC53" s="268">
        <f t="shared" si="4"/>
        <v>810.13333333333321</v>
      </c>
      <c r="BD53" s="269">
        <f>AA53*0.1*'Dasagirq_10%'!$B$3/1000</f>
        <v>0</v>
      </c>
      <c r="BE53" s="269">
        <f>AI53*0.1*'Dasagirq_10%'!$B$4/1000</f>
        <v>0</v>
      </c>
      <c r="BF53" s="270">
        <f t="shared" si="5"/>
        <v>0</v>
      </c>
      <c r="BG53" s="271">
        <f t="shared" si="6"/>
        <v>2458.3122898606716</v>
      </c>
      <c r="BH53" s="271">
        <f t="shared" si="7"/>
        <v>22354.971583941231</v>
      </c>
      <c r="BI53" s="271">
        <f t="shared" si="8"/>
        <v>0</v>
      </c>
      <c r="BJ53" s="271">
        <f t="shared" si="9"/>
        <v>0</v>
      </c>
      <c r="BK53" s="272">
        <f t="shared" si="10"/>
        <v>22354.971583941231</v>
      </c>
    </row>
    <row r="54" spans="1:63" ht="16.5">
      <c r="A54" s="283">
        <v>49</v>
      </c>
      <c r="B54" s="284" t="s">
        <v>289</v>
      </c>
      <c r="C54" s="259" t="s">
        <v>1099</v>
      </c>
      <c r="D54" s="260" t="s">
        <v>1097</v>
      </c>
      <c r="E54" s="276">
        <v>0</v>
      </c>
      <c r="F54" s="261">
        <v>0.43333333333333335</v>
      </c>
      <c r="G54" s="261">
        <v>3.6666666666666665</v>
      </c>
      <c r="H54" s="261">
        <v>0.13333333333333333</v>
      </c>
      <c r="I54" s="261">
        <v>1.3333333333333333</v>
      </c>
      <c r="J54" s="261">
        <v>0.33333333333333331</v>
      </c>
      <c r="K54" s="261">
        <v>1.3333333333333333</v>
      </c>
      <c r="L54" s="261">
        <v>0.16666666666666666</v>
      </c>
      <c r="M54" s="261">
        <v>0.66666666666666663</v>
      </c>
      <c r="N54" s="262">
        <v>1.0666666666666667</v>
      </c>
      <c r="O54" s="262">
        <v>7</v>
      </c>
      <c r="P54" s="261">
        <v>0.33333333333333331</v>
      </c>
      <c r="Q54" s="261">
        <v>0.66666666666666663</v>
      </c>
      <c r="R54" s="261">
        <v>0.5</v>
      </c>
      <c r="S54" s="261">
        <v>1</v>
      </c>
      <c r="T54" s="261">
        <v>0.5</v>
      </c>
      <c r="U54" s="261">
        <v>2.3333333333333335</v>
      </c>
      <c r="V54" s="261">
        <v>0.16666666666666666</v>
      </c>
      <c r="W54" s="261">
        <v>1</v>
      </c>
      <c r="X54" s="261">
        <v>0.66666666666666663</v>
      </c>
      <c r="Y54" s="261">
        <v>2.6666666666666665</v>
      </c>
      <c r="Z54" s="262">
        <v>2.1666666666666665</v>
      </c>
      <c r="AA54" s="262">
        <v>7.6666666666666661</v>
      </c>
      <c r="AB54" s="261">
        <v>0</v>
      </c>
      <c r="AC54" s="261">
        <v>0</v>
      </c>
      <c r="AD54" s="261">
        <v>0</v>
      </c>
      <c r="AE54" s="261">
        <v>0</v>
      </c>
      <c r="AF54" s="261">
        <v>0</v>
      </c>
      <c r="AG54" s="261">
        <v>0</v>
      </c>
      <c r="AH54" s="262">
        <v>0</v>
      </c>
      <c r="AI54" s="262">
        <v>0</v>
      </c>
      <c r="AJ54" s="262">
        <v>3.2333333333333334</v>
      </c>
      <c r="AK54" s="262">
        <v>14.666666666666666</v>
      </c>
      <c r="AL54" s="263" t="str">
        <f t="shared" si="12"/>
        <v>t</v>
      </c>
      <c r="AM54" s="263">
        <f>IF(D54="հ",1,IF(D54="լ",Norms!$B$10,IF(D54="բլ",Norms!$B$11,IF(D54="Մ",Norms!$B$12))))</f>
        <v>1.1299999999999999</v>
      </c>
      <c r="AN54" s="264">
        <f>E54*Norms!$E$36/1000</f>
        <v>0</v>
      </c>
      <c r="AO54" s="265">
        <f>AM54*IF(AL54="k",(O54*Norms!$H$40)*Norms!$E$36,0)/1000</f>
        <v>0</v>
      </c>
      <c r="AP54" s="265">
        <f>AM54*IF(AL54="k",(AA54*Norms!$H$41)*Norms!$E$36,0)/1000</f>
        <v>0</v>
      </c>
      <c r="AQ54" s="265">
        <f>AM54*IF(AL54="k",(AI54*Norms!$H$42)*Norms!$E$36,0)/1000</f>
        <v>0</v>
      </c>
      <c r="AR54" s="266">
        <f>AM54*IF(AL54="t",(N54*Norms!$D$44)*Norms!$E$34*12+O54*Norms!$E$35,0)/1000</f>
        <v>2126.8895438116238</v>
      </c>
      <c r="AS54" s="266">
        <f>AM54*IF(AL54="t",(Z54*Norms!$D$50*Norms!$E$34*12+AA54*Norms!$E$35),0)/1000</f>
        <v>5599.6019678975772</v>
      </c>
      <c r="AT54" s="266">
        <f>AM54*IF(AL54="t",(AH54*Norms!$D$54)*Norms!$E$34*12+AI54*Norms!$E$35,0)/1000</f>
        <v>0</v>
      </c>
      <c r="AU54" s="265">
        <f>IF(AK54&lt;=100,Norms!$G$7,IF(AK54&lt;=300,Norms!$H$7,Norms!$I$7))</f>
        <v>13246.5</v>
      </c>
      <c r="AV54" s="267">
        <f t="shared" si="1"/>
        <v>20972.991511709202</v>
      </c>
      <c r="AW54" s="243"/>
      <c r="AX54" s="243"/>
      <c r="AY54" s="268">
        <f t="shared" si="13"/>
        <v>7</v>
      </c>
      <c r="AZ54" s="268">
        <f>IF(AY54&lt;Snund!$B$5,Snund!$B$3*Snund!$B$4*$AX$3+Snund!$B$7*$AW$3*AY54/1000,AY54*Snund!$B$8*$AW$3/1000)</f>
        <v>367.88</v>
      </c>
      <c r="BA54" s="268">
        <f t="shared" si="2"/>
        <v>0</v>
      </c>
      <c r="BB54" s="268">
        <f t="shared" si="3"/>
        <v>367.88</v>
      </c>
      <c r="BC54" s="268">
        <f t="shared" si="4"/>
        <v>78.400000000000006</v>
      </c>
      <c r="BD54" s="269">
        <f>AA54*0.1*'Dasagirq_10%'!$B$3/1000</f>
        <v>5.0967999999999991</v>
      </c>
      <c r="BE54" s="269">
        <f>AI54*0.1*'Dasagirq_10%'!$B$4/1000</f>
        <v>0</v>
      </c>
      <c r="BF54" s="270">
        <f t="shared" si="5"/>
        <v>5.0967999999999991</v>
      </c>
      <c r="BG54" s="271">
        <f t="shared" si="6"/>
        <v>0</v>
      </c>
      <c r="BH54" s="271">
        <f t="shared" si="7"/>
        <v>6864.7489252549231</v>
      </c>
      <c r="BI54" s="271">
        <f t="shared" si="8"/>
        <v>14481.219386454277</v>
      </c>
      <c r="BJ54" s="271">
        <f t="shared" si="9"/>
        <v>0</v>
      </c>
      <c r="BK54" s="272">
        <f t="shared" si="10"/>
        <v>21345.968311709199</v>
      </c>
    </row>
    <row r="55" spans="1:63" ht="16.5">
      <c r="A55" s="283">
        <v>50</v>
      </c>
      <c r="B55" s="284" t="s">
        <v>282</v>
      </c>
      <c r="C55" s="259" t="s">
        <v>1099</v>
      </c>
      <c r="D55" s="260" t="s">
        <v>1097</v>
      </c>
      <c r="E55" s="276">
        <v>0</v>
      </c>
      <c r="F55" s="261">
        <v>0.5</v>
      </c>
      <c r="G55" s="261">
        <v>4</v>
      </c>
      <c r="H55" s="261">
        <v>0.5</v>
      </c>
      <c r="I55" s="261">
        <v>2</v>
      </c>
      <c r="J55" s="261">
        <v>0.5</v>
      </c>
      <c r="K55" s="261">
        <v>1</v>
      </c>
      <c r="L55" s="261">
        <v>0.16666666666666666</v>
      </c>
      <c r="M55" s="261">
        <v>0.33333333333333331</v>
      </c>
      <c r="N55" s="262">
        <v>1.6666666666666667</v>
      </c>
      <c r="O55" s="262">
        <v>7.333333333333333</v>
      </c>
      <c r="P55" s="261">
        <v>0</v>
      </c>
      <c r="Q55" s="261">
        <v>0</v>
      </c>
      <c r="R55" s="261">
        <v>0</v>
      </c>
      <c r="S55" s="261">
        <v>0</v>
      </c>
      <c r="T55" s="261">
        <v>0.33333333333333331</v>
      </c>
      <c r="U55" s="261">
        <v>0.66666666666666663</v>
      </c>
      <c r="V55" s="261">
        <v>0.5</v>
      </c>
      <c r="W55" s="261">
        <v>2.3333333333333335</v>
      </c>
      <c r="X55" s="261">
        <v>0.16666666666666666</v>
      </c>
      <c r="Y55" s="261">
        <v>1</v>
      </c>
      <c r="Z55" s="262">
        <v>0.99999999999999989</v>
      </c>
      <c r="AA55" s="262">
        <v>4</v>
      </c>
      <c r="AB55" s="261">
        <v>0</v>
      </c>
      <c r="AC55" s="261">
        <v>0</v>
      </c>
      <c r="AD55" s="261">
        <v>0</v>
      </c>
      <c r="AE55" s="261">
        <v>0</v>
      </c>
      <c r="AF55" s="261">
        <v>0</v>
      </c>
      <c r="AG55" s="261">
        <v>0</v>
      </c>
      <c r="AH55" s="262">
        <v>0</v>
      </c>
      <c r="AI55" s="262">
        <v>0</v>
      </c>
      <c r="AJ55" s="262">
        <v>2.6666666666666665</v>
      </c>
      <c r="AK55" s="262">
        <v>11.333333333333332</v>
      </c>
      <c r="AL55" s="263" t="str">
        <f t="shared" si="12"/>
        <v>t</v>
      </c>
      <c r="AM55" s="263">
        <f>IF(D55="հ",1,IF(D55="լ",Norms!$B$10,IF(D55="բլ",Norms!$B$11,IF(D55="Մ",Norms!$B$12))))</f>
        <v>1.1299999999999999</v>
      </c>
      <c r="AN55" s="264">
        <f>E55*Norms!$E$36/1000</f>
        <v>0</v>
      </c>
      <c r="AO55" s="265">
        <f>AM55*IF(AL55="k",(O55*Norms!$H$40)*Norms!$E$36,0)/1000</f>
        <v>0</v>
      </c>
      <c r="AP55" s="265">
        <f>AM55*IF(AL55="k",(AA55*Norms!$H$41)*Norms!$E$36,0)/1000</f>
        <v>0</v>
      </c>
      <c r="AQ55" s="265">
        <f>AM55*IF(AL55="k",(AI55*Norms!$H$42)*Norms!$E$36,0)/1000</f>
        <v>0</v>
      </c>
      <c r="AR55" s="266">
        <f>AM55*IF(AL55="t",(N55*Norms!$D$44)*Norms!$E$34*12+O55*Norms!$E$35,0)/1000</f>
        <v>3264.8593922182386</v>
      </c>
      <c r="AS55" s="266">
        <f>AM55*IF(AL55="t",(Z55*Norms!$D$50*Norms!$E$34*12+AA55*Norms!$E$35),0)/1000</f>
        <v>2591.910908152096</v>
      </c>
      <c r="AT55" s="266">
        <f>AM55*IF(AL55="t",(AH55*Norms!$D$54)*Norms!$E$34*12+AI55*Norms!$E$35,0)/1000</f>
        <v>0</v>
      </c>
      <c r="AU55" s="265">
        <f>IF(AK55&lt;=100,Norms!$G$7,IF(AK55&lt;=300,Norms!$H$7,Norms!$I$7))</f>
        <v>13246.5</v>
      </c>
      <c r="AV55" s="267">
        <f t="shared" si="1"/>
        <v>19103.270300370335</v>
      </c>
      <c r="AW55" s="243"/>
      <c r="AX55" s="243"/>
      <c r="AY55" s="268">
        <f t="shared" si="13"/>
        <v>7.333333333333333</v>
      </c>
      <c r="AZ55" s="268">
        <f>IF(AY55&lt;Snund!$B$5,Snund!$B$3*Snund!$B$4*$AX$3+Snund!$B$7*$AW$3*AY55/1000,AY55*Snund!$B$8*$AW$3/1000)</f>
        <v>371.08000000000004</v>
      </c>
      <c r="BA55" s="268">
        <f t="shared" si="2"/>
        <v>0</v>
      </c>
      <c r="BB55" s="268">
        <f t="shared" si="3"/>
        <v>371.08000000000004</v>
      </c>
      <c r="BC55" s="268">
        <f t="shared" si="4"/>
        <v>82.133333333333312</v>
      </c>
      <c r="BD55" s="269">
        <f>AA55*0.1*'Dasagirq_10%'!$B$3/1000</f>
        <v>2.6592000000000002</v>
      </c>
      <c r="BE55" s="269">
        <f>AI55*0.1*'Dasagirq_10%'!$B$4/1000</f>
        <v>0</v>
      </c>
      <c r="BF55" s="270">
        <f t="shared" si="5"/>
        <v>2.6592000000000002</v>
      </c>
      <c r="BG55" s="271">
        <f t="shared" si="6"/>
        <v>0</v>
      </c>
      <c r="BH55" s="271">
        <f t="shared" si="7"/>
        <v>11915.001892218239</v>
      </c>
      <c r="BI55" s="271">
        <f t="shared" si="8"/>
        <v>7562.0076081520947</v>
      </c>
      <c r="BJ55" s="271">
        <f t="shared" si="9"/>
        <v>0</v>
      </c>
      <c r="BK55" s="272">
        <f t="shared" si="10"/>
        <v>19477.009500370332</v>
      </c>
    </row>
    <row r="56" spans="1:63" ht="16.5">
      <c r="A56" s="283">
        <v>51</v>
      </c>
      <c r="B56" s="284" t="s">
        <v>290</v>
      </c>
      <c r="C56" s="273" t="s">
        <v>1100</v>
      </c>
      <c r="D56" s="260" t="s">
        <v>1097</v>
      </c>
      <c r="E56" s="276">
        <v>25</v>
      </c>
      <c r="F56" s="261">
        <v>1</v>
      </c>
      <c r="G56" s="261">
        <v>24.333333333333332</v>
      </c>
      <c r="H56" s="261">
        <v>1</v>
      </c>
      <c r="I56" s="261">
        <v>26.333333333333332</v>
      </c>
      <c r="J56" s="261">
        <v>1</v>
      </c>
      <c r="K56" s="261">
        <v>30.333333333333332</v>
      </c>
      <c r="L56" s="261">
        <v>1</v>
      </c>
      <c r="M56" s="261">
        <v>23.333333333333332</v>
      </c>
      <c r="N56" s="262">
        <v>4</v>
      </c>
      <c r="O56" s="262">
        <v>104.33333333333333</v>
      </c>
      <c r="P56" s="261">
        <v>1</v>
      </c>
      <c r="Q56" s="261">
        <v>18.333333333333332</v>
      </c>
      <c r="R56" s="261">
        <v>1</v>
      </c>
      <c r="S56" s="261">
        <v>22</v>
      </c>
      <c r="T56" s="261">
        <v>1</v>
      </c>
      <c r="U56" s="261">
        <v>17.333333333333332</v>
      </c>
      <c r="V56" s="261">
        <v>1</v>
      </c>
      <c r="W56" s="261">
        <v>13.333333333333334</v>
      </c>
      <c r="X56" s="261">
        <v>1</v>
      </c>
      <c r="Y56" s="261">
        <v>14.333333333333334</v>
      </c>
      <c r="Z56" s="262">
        <v>5</v>
      </c>
      <c r="AA56" s="262">
        <v>85.333333333333314</v>
      </c>
      <c r="AB56" s="261">
        <v>1</v>
      </c>
      <c r="AC56" s="261">
        <v>13</v>
      </c>
      <c r="AD56" s="261">
        <v>1</v>
      </c>
      <c r="AE56" s="261">
        <v>13.333333333333334</v>
      </c>
      <c r="AF56" s="261">
        <v>1</v>
      </c>
      <c r="AG56" s="261">
        <v>14.333333333333334</v>
      </c>
      <c r="AH56" s="262">
        <v>3</v>
      </c>
      <c r="AI56" s="262">
        <v>40.666666666666671</v>
      </c>
      <c r="AJ56" s="262">
        <v>12</v>
      </c>
      <c r="AK56" s="262">
        <v>230.33333333333331</v>
      </c>
      <c r="AL56" s="263" t="str">
        <f t="shared" si="12"/>
        <v>k</v>
      </c>
      <c r="AM56" s="263">
        <f>IF(D56="հ",1,IF(D56="լ",Norms!$B$10,IF(D56="բլ",Norms!$B$11,IF(D56="Մ",Norms!$B$12))))</f>
        <v>1.1299999999999999</v>
      </c>
      <c r="AN56" s="264">
        <f>E56*Norms!$E$36/1000</f>
        <v>2678.5934514982573</v>
      </c>
      <c r="AO56" s="265">
        <f>AM56*IF(AL56="k",(O56*Norms!$H$40)*Norms!$E$36,0)/1000</f>
        <v>12631.889571472246</v>
      </c>
      <c r="AP56" s="265">
        <f>AM56*IF(AL56="k",(AA56*Norms!$H$41)*Norms!$E$36,0)/1000</f>
        <v>13831.577277660313</v>
      </c>
      <c r="AQ56" s="265">
        <f>AM56*IF(AL56="k",(AI56*Norms!$H$42)*Norms!$E$36,0)/1000</f>
        <v>8199.3210576984111</v>
      </c>
      <c r="AR56" s="266">
        <f>AM56*IF(AL56="t",(N56*Norms!$D$44)*Norms!$E$34*12+O56*Norms!$E$35,0)/1000</f>
        <v>0</v>
      </c>
      <c r="AS56" s="266">
        <f>AM56*IF(AL56="t",(Z56*Norms!$D$50*Norms!$E$34*12+AA56*Norms!$E$35),0)/1000</f>
        <v>0</v>
      </c>
      <c r="AT56" s="266">
        <f>AM56*IF(AL56="t",(AH56*Norms!$D$54)*Norms!$E$34*12+AI56*Norms!$E$35,0)/1000</f>
        <v>0</v>
      </c>
      <c r="AU56" s="265">
        <f>IF(AK56&lt;=100,Norms!$G$7,IF(AK56&lt;=300,Norms!$H$7,Norms!$I$7))</f>
        <v>16738.5</v>
      </c>
      <c r="AV56" s="267">
        <f t="shared" si="1"/>
        <v>51401.28790683097</v>
      </c>
      <c r="AW56" s="243"/>
      <c r="AX56" s="243"/>
      <c r="AY56" s="268">
        <f t="shared" si="13"/>
        <v>129.33333333333331</v>
      </c>
      <c r="AZ56" s="268">
        <f>IF(AY56&lt;Snund!$B$5,Snund!$B$3*Snund!$B$4*$AX$3+Snund!$B$7*$AW$3*AY56/1000,AY56*Snund!$B$8*$AW$3/1000)</f>
        <v>1542.2799999999997</v>
      </c>
      <c r="BA56" s="268">
        <f t="shared" si="2"/>
        <v>298.12113402061857</v>
      </c>
      <c r="BB56" s="268">
        <f t="shared" si="3"/>
        <v>1244.1588659793813</v>
      </c>
      <c r="BC56" s="268">
        <f t="shared" si="4"/>
        <v>1448.5333333333331</v>
      </c>
      <c r="BD56" s="269">
        <f>AA56*0.1*'Dasagirq_10%'!$B$3/1000</f>
        <v>56.729599999999984</v>
      </c>
      <c r="BE56" s="269">
        <f>AI56*0.1*'Dasagirq_10%'!$B$4/1000</f>
        <v>32.872086666666668</v>
      </c>
      <c r="BF56" s="270">
        <f t="shared" si="5"/>
        <v>89.601686666666652</v>
      </c>
      <c r="BG56" s="271">
        <f t="shared" si="6"/>
        <v>2976.714585518876</v>
      </c>
      <c r="BH56" s="271">
        <f t="shared" si="7"/>
        <v>19455.548437451627</v>
      </c>
      <c r="BI56" s="271">
        <f t="shared" si="8"/>
        <v>20862.68187766031</v>
      </c>
      <c r="BJ56" s="271">
        <f t="shared" si="9"/>
        <v>12416.818144365077</v>
      </c>
      <c r="BK56" s="272">
        <f t="shared" si="10"/>
        <v>52735.048459477017</v>
      </c>
    </row>
    <row r="57" spans="1:63" ht="16.5">
      <c r="A57" s="334">
        <v>52</v>
      </c>
      <c r="B57" s="284" t="s">
        <v>312</v>
      </c>
      <c r="C57" s="273" t="s">
        <v>1100</v>
      </c>
      <c r="D57" s="260" t="s">
        <v>1097</v>
      </c>
      <c r="E57" s="276">
        <v>8</v>
      </c>
      <c r="F57" s="261">
        <v>0.5</v>
      </c>
      <c r="G57" s="261">
        <v>6</v>
      </c>
      <c r="H57" s="261">
        <v>0.5</v>
      </c>
      <c r="I57" s="261">
        <v>4</v>
      </c>
      <c r="J57" s="261">
        <v>0.5</v>
      </c>
      <c r="K57" s="261">
        <v>2.3333333333333335</v>
      </c>
      <c r="L57" s="261">
        <v>0.83333333333333337</v>
      </c>
      <c r="M57" s="261">
        <v>6.666666666666667</v>
      </c>
      <c r="N57" s="262">
        <v>2.3333333333333335</v>
      </c>
      <c r="O57" s="262">
        <v>19</v>
      </c>
      <c r="P57" s="261">
        <v>0.33333333333333331</v>
      </c>
      <c r="Q57" s="261">
        <v>3</v>
      </c>
      <c r="R57" s="261">
        <v>0.33333333333333331</v>
      </c>
      <c r="S57" s="261">
        <v>3.3333333333333335</v>
      </c>
      <c r="T57" s="261">
        <v>0.16666666666666666</v>
      </c>
      <c r="U57" s="261">
        <v>1.6666666666666667</v>
      </c>
      <c r="V57" s="261">
        <v>0.33333333333333331</v>
      </c>
      <c r="W57" s="261">
        <v>3.3333333333333335</v>
      </c>
      <c r="X57" s="261">
        <v>0.5</v>
      </c>
      <c r="Y57" s="261">
        <v>4.333333333333333</v>
      </c>
      <c r="Z57" s="262">
        <v>1.6666666666666665</v>
      </c>
      <c r="AA57" s="262">
        <v>15.666666666666668</v>
      </c>
      <c r="AB57" s="261">
        <v>0.5</v>
      </c>
      <c r="AC57" s="261">
        <v>3.3333333333333335</v>
      </c>
      <c r="AD57" s="261">
        <v>0.5</v>
      </c>
      <c r="AE57" s="261">
        <v>7</v>
      </c>
      <c r="AF57" s="261">
        <v>0.5</v>
      </c>
      <c r="AG57" s="261">
        <v>5</v>
      </c>
      <c r="AH57" s="262">
        <v>1.5</v>
      </c>
      <c r="AI57" s="262">
        <v>15.333333333333334</v>
      </c>
      <c r="AJ57" s="262">
        <v>5.5</v>
      </c>
      <c r="AK57" s="262">
        <v>50.000000000000007</v>
      </c>
      <c r="AL57" s="263" t="str">
        <f t="shared" si="12"/>
        <v>t</v>
      </c>
      <c r="AM57" s="263">
        <f>IF(D57="հ",1,IF(D57="լ",Norms!$B$10,IF(D57="բլ",Norms!$B$11,IF(D57="Մ",Norms!$B$12))))</f>
        <v>1.1299999999999999</v>
      </c>
      <c r="AN57" s="264">
        <f>E57*Norms!$E$36/1000</f>
        <v>857.1499044794424</v>
      </c>
      <c r="AO57" s="265">
        <f>AM57*IF(AL57="k",(O57*Norms!$H$40)*Norms!$E$36,0)/1000</f>
        <v>0</v>
      </c>
      <c r="AP57" s="265">
        <f>AM57*IF(AL57="k",(AA57*Norms!$H$41)*Norms!$E$36,0)/1000</f>
        <v>0</v>
      </c>
      <c r="AQ57" s="265">
        <f>AM57*IF(AL57="k",(AI57*Norms!$H$42)*Norms!$E$36,0)/1000</f>
        <v>0</v>
      </c>
      <c r="AR57" s="266">
        <f>AM57*IF(AL57="t",(N57*Norms!$D$44)*Norms!$E$34*12+O57*Norms!$E$35,0)/1000</f>
        <v>4712.3268137224613</v>
      </c>
      <c r="AS57" s="266">
        <f>AM57*IF(AL57="t",(Z57*Norms!$D$50*Norms!$E$34*12+AA57*Norms!$E$35),0)/1000</f>
        <v>4465.6965114745008</v>
      </c>
      <c r="AT57" s="266">
        <f>AM57*IF(AL57="t",(AH57*Norms!$D$54)*Norms!$E$34*12+AI57*Norms!$E$35,0)/1000</f>
        <v>4177.7948448860689</v>
      </c>
      <c r="AU57" s="265">
        <f>IF(AK57&lt;=100,Norms!$G$7,IF(AK57&lt;=300,Norms!$H$7,Norms!$I$7))</f>
        <v>13246.5</v>
      </c>
      <c r="AV57" s="267">
        <f t="shared" si="1"/>
        <v>26602.318170083032</v>
      </c>
      <c r="AW57" s="243"/>
      <c r="AX57" s="243"/>
      <c r="AY57" s="268">
        <f t="shared" si="13"/>
        <v>27</v>
      </c>
      <c r="AZ57" s="268">
        <f>IF(AY57&lt;Snund!$B$5,Snund!$B$3*Snund!$B$4*$AX$3+Snund!$B$7*$AW$3*AY57/1000,AY57*Snund!$B$8*$AW$3/1000)</f>
        <v>559.88</v>
      </c>
      <c r="BA57" s="268">
        <f t="shared" si="2"/>
        <v>165.89037037037036</v>
      </c>
      <c r="BB57" s="268">
        <f t="shared" si="3"/>
        <v>393.98962962962963</v>
      </c>
      <c r="BC57" s="268">
        <f t="shared" si="4"/>
        <v>302.39999999999998</v>
      </c>
      <c r="BD57" s="269">
        <f>AA57*0.1*'Dasagirq_10%'!$B$3/1000</f>
        <v>10.4152</v>
      </c>
      <c r="BE57" s="269">
        <f>AI57*0.1*'Dasagirq_10%'!$B$4/1000</f>
        <v>12.394393333333335</v>
      </c>
      <c r="BF57" s="270">
        <f t="shared" si="5"/>
        <v>22.809593333333336</v>
      </c>
      <c r="BG57" s="271">
        <f t="shared" si="6"/>
        <v>1023.0402748498127</v>
      </c>
      <c r="BH57" s="271">
        <f t="shared" si="7"/>
        <v>10726.043716079364</v>
      </c>
      <c r="BI57" s="271">
        <f t="shared" si="8"/>
        <v>8490.2026205654092</v>
      </c>
      <c r="BJ57" s="271">
        <f t="shared" si="9"/>
        <v>7802.8710564012199</v>
      </c>
      <c r="BK57" s="272">
        <f t="shared" si="10"/>
        <v>27019.117393045992</v>
      </c>
    </row>
    <row r="58" spans="1:63" ht="16.5">
      <c r="A58" s="335"/>
      <c r="B58" s="284" t="s">
        <v>313</v>
      </c>
      <c r="C58" s="273" t="s">
        <v>1100</v>
      </c>
      <c r="D58" s="260" t="s">
        <v>1097</v>
      </c>
      <c r="E58" s="276">
        <v>0</v>
      </c>
      <c r="F58" s="261">
        <v>0.3</v>
      </c>
      <c r="G58" s="261">
        <v>2</v>
      </c>
      <c r="H58" s="261">
        <v>0.3</v>
      </c>
      <c r="I58" s="261">
        <v>2.6666666666666665</v>
      </c>
      <c r="J58" s="261">
        <v>9.9999999999999992E-2</v>
      </c>
      <c r="K58" s="261">
        <v>1</v>
      </c>
      <c r="L58" s="261">
        <v>0.19999999999999998</v>
      </c>
      <c r="M58" s="261">
        <v>1.3333333333333333</v>
      </c>
      <c r="N58" s="262">
        <v>0.89999999999999991</v>
      </c>
      <c r="O58" s="262">
        <v>6.9999999999999991</v>
      </c>
      <c r="P58" s="261">
        <v>0.26666666666666666</v>
      </c>
      <c r="Q58" s="261">
        <v>1.3333333333333333</v>
      </c>
      <c r="R58" s="261">
        <v>0.25</v>
      </c>
      <c r="S58" s="261">
        <v>1.6666666666666667</v>
      </c>
      <c r="T58" s="261">
        <v>0.25</v>
      </c>
      <c r="U58" s="261">
        <v>2</v>
      </c>
      <c r="V58" s="261">
        <v>0.25</v>
      </c>
      <c r="W58" s="261">
        <v>1.3333333333333333</v>
      </c>
      <c r="X58" s="261">
        <v>8.3333333333333329E-2</v>
      </c>
      <c r="Y58" s="261">
        <v>0.33333333333333331</v>
      </c>
      <c r="Z58" s="262">
        <v>1.0999999999999999</v>
      </c>
      <c r="AA58" s="262">
        <v>6.6666666666666661</v>
      </c>
      <c r="AB58" s="261">
        <v>0</v>
      </c>
      <c r="AC58" s="261">
        <v>0</v>
      </c>
      <c r="AD58" s="261">
        <v>0</v>
      </c>
      <c r="AE58" s="261">
        <v>0</v>
      </c>
      <c r="AF58" s="261">
        <v>0</v>
      </c>
      <c r="AG58" s="261">
        <v>0</v>
      </c>
      <c r="AH58" s="262">
        <v>0</v>
      </c>
      <c r="AI58" s="262">
        <v>0</v>
      </c>
      <c r="AJ58" s="262">
        <v>1.9999999999999998</v>
      </c>
      <c r="AK58" s="262">
        <v>13.666666666666664</v>
      </c>
      <c r="AL58" s="263" t="str">
        <f t="shared" si="12"/>
        <v>t</v>
      </c>
      <c r="AM58" s="263">
        <f>IF(D58="հ",1,IF(D58="լ",Norms!$B$10,IF(D58="բլ",Norms!$B$11,IF(D58="Մ",Norms!$B$12))))</f>
        <v>1.1299999999999999</v>
      </c>
      <c r="AN58" s="264">
        <f>E58*Norms!$E$36/1000</f>
        <v>0</v>
      </c>
      <c r="AO58" s="265">
        <f>AM58*IF(AL58="k",(O58*Norms!$H$40)*Norms!$E$36,0)/1000</f>
        <v>0</v>
      </c>
      <c r="AP58" s="265">
        <f>AM58*IF(AL58="k",(AA58*Norms!$H$41)*Norms!$E$36,0)/1000</f>
        <v>0</v>
      </c>
      <c r="AQ58" s="265">
        <f>AM58*IF(AL58="k",(AI58*Norms!$H$42)*Norms!$E$36,0)/1000</f>
        <v>0</v>
      </c>
      <c r="AR58" s="266">
        <f>AM58*IF(AL58="t",(N58*Norms!$D$44)*Norms!$E$34*12+O58*Norms!$E$35,0)/1000</f>
        <v>1812.287271084351</v>
      </c>
      <c r="AS58" s="266">
        <f>AM58*IF(AL58="t",(Z58*Norms!$D$50*Norms!$E$34*12+AA58*Norms!$E$35),0)/1000</f>
        <v>2887.8333317686456</v>
      </c>
      <c r="AT58" s="266">
        <f>AM58*IF(AL58="t",(AH58*Norms!$D$54)*Norms!$E$34*12+AI58*Norms!$E$35,0)/1000</f>
        <v>0</v>
      </c>
      <c r="AU58" s="265">
        <f>IF(AK58&lt;=100,Norms!$G$7,IF(AK58&lt;=300,Norms!$H$7,Norms!$I$7))</f>
        <v>13246.5</v>
      </c>
      <c r="AV58" s="267">
        <f t="shared" si="1"/>
        <v>17946.620602852996</v>
      </c>
      <c r="AW58" s="243"/>
      <c r="AX58" s="243"/>
      <c r="AY58" s="268">
        <f t="shared" si="13"/>
        <v>6.9999999999999991</v>
      </c>
      <c r="AZ58" s="268">
        <f>IF(AY58&lt;Snund!$B$5,Snund!$B$3*Snund!$B$4*$AX$3+Snund!$B$7*$AW$3*AY58/1000,AY58*Snund!$B$8*$AW$3/1000)</f>
        <v>367.88</v>
      </c>
      <c r="BA58" s="268">
        <f t="shared" si="2"/>
        <v>0</v>
      </c>
      <c r="BB58" s="268">
        <f t="shared" si="3"/>
        <v>367.88</v>
      </c>
      <c r="BC58" s="268">
        <f t="shared" si="4"/>
        <v>78.399999999999991</v>
      </c>
      <c r="BD58" s="269">
        <f>AA58*0.1*'Dasagirq_10%'!$B$3/1000</f>
        <v>4.4320000000000004</v>
      </c>
      <c r="BE58" s="269">
        <f>AI58*0.1*'Dasagirq_10%'!$B$4/1000</f>
        <v>0</v>
      </c>
      <c r="BF58" s="270">
        <f t="shared" si="5"/>
        <v>4.4320000000000004</v>
      </c>
      <c r="BG58" s="271">
        <f t="shared" si="6"/>
        <v>0</v>
      </c>
      <c r="BH58" s="271">
        <f t="shared" si="7"/>
        <v>8141.0922710843515</v>
      </c>
      <c r="BI58" s="271">
        <f t="shared" si="8"/>
        <v>10177.840331768646</v>
      </c>
      <c r="BJ58" s="271">
        <f t="shared" si="9"/>
        <v>0</v>
      </c>
      <c r="BK58" s="272">
        <f t="shared" si="10"/>
        <v>18318.932602852998</v>
      </c>
    </row>
    <row r="59" spans="1:63" ht="16.5">
      <c r="A59" s="283">
        <v>53</v>
      </c>
      <c r="B59" s="284" t="s">
        <v>288</v>
      </c>
      <c r="C59" s="273" t="s">
        <v>1100</v>
      </c>
      <c r="D59" s="260" t="s">
        <v>1096</v>
      </c>
      <c r="E59" s="276">
        <v>4.666666666666667</v>
      </c>
      <c r="F59" s="261">
        <v>0.5</v>
      </c>
      <c r="G59" s="261">
        <v>3</v>
      </c>
      <c r="H59" s="261">
        <v>0.5</v>
      </c>
      <c r="I59" s="261">
        <v>5</v>
      </c>
      <c r="J59" s="261">
        <v>0.5</v>
      </c>
      <c r="K59" s="261">
        <v>4</v>
      </c>
      <c r="L59" s="261">
        <v>0.5</v>
      </c>
      <c r="M59" s="261">
        <v>4.333333333333333</v>
      </c>
      <c r="N59" s="262">
        <v>2</v>
      </c>
      <c r="O59" s="262">
        <v>16.333333333333332</v>
      </c>
      <c r="P59" s="261">
        <v>0.5</v>
      </c>
      <c r="Q59" s="261">
        <v>5.666666666666667</v>
      </c>
      <c r="R59" s="261">
        <v>0.5</v>
      </c>
      <c r="S59" s="261">
        <v>5.333333333333333</v>
      </c>
      <c r="T59" s="261">
        <v>0.5</v>
      </c>
      <c r="U59" s="261">
        <v>4.333333333333333</v>
      </c>
      <c r="V59" s="261">
        <v>0.83333333333333337</v>
      </c>
      <c r="W59" s="261">
        <v>6.666666666666667</v>
      </c>
      <c r="X59" s="261">
        <v>1</v>
      </c>
      <c r="Y59" s="261">
        <v>7.333333333333333</v>
      </c>
      <c r="Z59" s="262">
        <v>3.3333333333333335</v>
      </c>
      <c r="AA59" s="262">
        <v>29.333333333333332</v>
      </c>
      <c r="AB59" s="261">
        <v>1</v>
      </c>
      <c r="AC59" s="261">
        <v>8.3333333333333339</v>
      </c>
      <c r="AD59" s="261">
        <v>0.66666666666666663</v>
      </c>
      <c r="AE59" s="261">
        <v>6.333333333333333</v>
      </c>
      <c r="AF59" s="261">
        <v>0.5</v>
      </c>
      <c r="AG59" s="261">
        <v>5</v>
      </c>
      <c r="AH59" s="262">
        <v>2.1666666666666665</v>
      </c>
      <c r="AI59" s="262">
        <v>19.666666666666668</v>
      </c>
      <c r="AJ59" s="262">
        <v>7.5</v>
      </c>
      <c r="AK59" s="262">
        <v>65.333333333333329</v>
      </c>
      <c r="AL59" s="263" t="str">
        <f t="shared" si="12"/>
        <v>t</v>
      </c>
      <c r="AM59" s="263">
        <f>IF(D59="հ",1,IF(D59="լ",Norms!$B$10,IF(D59="բլ",Norms!$B$11,IF(D59="Մ",Norms!$B$12))))</f>
        <v>1.04</v>
      </c>
      <c r="AN59" s="264">
        <f>E59*Norms!$E$36/1000</f>
        <v>500.00411094634143</v>
      </c>
      <c r="AO59" s="265">
        <f>AM59*IF(AL59="k",(O59*Norms!$H$40)*Norms!$E$36,0)/1000</f>
        <v>0</v>
      </c>
      <c r="AP59" s="265">
        <f>AM59*IF(AL59="k",(AA59*Norms!$H$41)*Norms!$E$36,0)/1000</f>
        <v>0</v>
      </c>
      <c r="AQ59" s="265">
        <f>AM59*IF(AL59="k",(AI59*Norms!$H$42)*Norms!$E$36,0)/1000</f>
        <v>0</v>
      </c>
      <c r="AR59" s="266">
        <f>AM59*IF(AL59="t",(N59*Norms!$D$44)*Norms!$E$34*12+O59*Norms!$E$35,0)/1000</f>
        <v>3718.146276975996</v>
      </c>
      <c r="AS59" s="266">
        <f>AM59*IF(AL59="t",(Z59*Norms!$D$50*Norms!$E$34*12+AA59*Norms!$E$35),0)/1000</f>
        <v>8190.2144640311035</v>
      </c>
      <c r="AT59" s="266">
        <f>AM59*IF(AL59="t",(AH59*Norms!$D$54)*Norms!$E$34*12+AI59*Norms!$E$35,0)/1000</f>
        <v>5516.9516396241588</v>
      </c>
      <c r="AU59" s="265">
        <f>IF(AK59&lt;=100,Norms!$G$7,IF(AK59&lt;=300,Norms!$H$7,Norms!$I$7))</f>
        <v>13246.5</v>
      </c>
      <c r="AV59" s="267">
        <f t="shared" si="1"/>
        <v>30671.812380631258</v>
      </c>
      <c r="AW59" s="243"/>
      <c r="AX59" s="243"/>
      <c r="AY59" s="268">
        <f t="shared" si="13"/>
        <v>21</v>
      </c>
      <c r="AZ59" s="268">
        <f>IF(AY59&lt;Snund!$B$5,Snund!$B$3*Snund!$B$4*$AX$3+Snund!$B$7*$AW$3*AY59/1000,AY59*Snund!$B$8*$AW$3/1000)</f>
        <v>502.28</v>
      </c>
      <c r="BA59" s="268">
        <f t="shared" si="2"/>
        <v>111.61777777777777</v>
      </c>
      <c r="BB59" s="268">
        <f t="shared" si="3"/>
        <v>390.66222222222217</v>
      </c>
      <c r="BC59" s="268">
        <f t="shared" si="4"/>
        <v>235.2</v>
      </c>
      <c r="BD59" s="269">
        <f>AA59*0.1*'Dasagirq_10%'!$B$3/1000</f>
        <v>19.500800000000002</v>
      </c>
      <c r="BE59" s="269">
        <f>AI59*0.1*'Dasagirq_10%'!$B$4/1000</f>
        <v>15.897156666666667</v>
      </c>
      <c r="BF59" s="270">
        <f t="shared" si="5"/>
        <v>35.397956666666673</v>
      </c>
      <c r="BG59" s="271">
        <f t="shared" si="6"/>
        <v>611.62188872411923</v>
      </c>
      <c r="BH59" s="271">
        <f t="shared" si="7"/>
        <v>7641.2084991982183</v>
      </c>
      <c r="BI59" s="271">
        <f t="shared" si="8"/>
        <v>14097.048597364437</v>
      </c>
      <c r="BJ59" s="271">
        <f t="shared" si="9"/>
        <v>9359.6154629574921</v>
      </c>
      <c r="BK59" s="272">
        <f t="shared" si="10"/>
        <v>31097.872559520147</v>
      </c>
    </row>
    <row r="60" spans="1:63" ht="16.5">
      <c r="A60" s="283">
        <v>54</v>
      </c>
      <c r="B60" s="284" t="s">
        <v>305</v>
      </c>
      <c r="C60" s="273" t="s">
        <v>1100</v>
      </c>
      <c r="D60" s="260" t="s">
        <v>1096</v>
      </c>
      <c r="E60" s="276">
        <v>6</v>
      </c>
      <c r="F60" s="261">
        <v>0.5</v>
      </c>
      <c r="G60" s="261">
        <v>8.6666666666666661</v>
      </c>
      <c r="H60" s="261">
        <v>0.5</v>
      </c>
      <c r="I60" s="261">
        <v>13</v>
      </c>
      <c r="J60" s="261">
        <v>0.5</v>
      </c>
      <c r="K60" s="261">
        <v>10.333333333333334</v>
      </c>
      <c r="L60" s="261">
        <v>0.5</v>
      </c>
      <c r="M60" s="261">
        <v>4</v>
      </c>
      <c r="N60" s="262">
        <v>2</v>
      </c>
      <c r="O60" s="262">
        <v>36</v>
      </c>
      <c r="P60" s="261">
        <v>0.5</v>
      </c>
      <c r="Q60" s="261">
        <v>3.3333333333333335</v>
      </c>
      <c r="R60" s="261">
        <v>0.83333333333333337</v>
      </c>
      <c r="S60" s="261">
        <v>6</v>
      </c>
      <c r="T60" s="261">
        <v>0.66666666666666663</v>
      </c>
      <c r="U60" s="261">
        <v>3.6666666666666665</v>
      </c>
      <c r="V60" s="261">
        <v>0.5</v>
      </c>
      <c r="W60" s="261">
        <v>5.333333333333333</v>
      </c>
      <c r="X60" s="261">
        <v>0.83333333333333337</v>
      </c>
      <c r="Y60" s="261">
        <v>7</v>
      </c>
      <c r="Z60" s="262">
        <v>3.3333333333333335</v>
      </c>
      <c r="AA60" s="262">
        <v>25.333333333333332</v>
      </c>
      <c r="AB60" s="261">
        <v>1</v>
      </c>
      <c r="AC60" s="261">
        <v>7.666666666666667</v>
      </c>
      <c r="AD60" s="261">
        <v>1</v>
      </c>
      <c r="AE60" s="261">
        <v>9.3333333333333339</v>
      </c>
      <c r="AF60" s="261">
        <v>1</v>
      </c>
      <c r="AG60" s="261">
        <v>8</v>
      </c>
      <c r="AH60" s="262">
        <v>3</v>
      </c>
      <c r="AI60" s="262">
        <v>25</v>
      </c>
      <c r="AJ60" s="262">
        <v>8.3333333333333339</v>
      </c>
      <c r="AK60" s="262">
        <v>86.333333333333329</v>
      </c>
      <c r="AL60" s="263" t="str">
        <f t="shared" si="12"/>
        <v>t</v>
      </c>
      <c r="AM60" s="263">
        <f>IF(D60="հ",1,IF(D60="լ",Norms!$B$10,IF(D60="բլ",Norms!$B$11,IF(D60="Մ",Norms!$B$12))))</f>
        <v>1.04</v>
      </c>
      <c r="AN60" s="264">
        <f>E60*Norms!$E$36/1000</f>
        <v>642.86242835958183</v>
      </c>
      <c r="AO60" s="265">
        <f>AM60*IF(AL60="k",(O60*Norms!$H$40)*Norms!$E$36,0)/1000</f>
        <v>0</v>
      </c>
      <c r="AP60" s="265">
        <f>AM60*IF(AL60="k",(AA60*Norms!$H$41)*Norms!$E$36,0)/1000</f>
        <v>0</v>
      </c>
      <c r="AQ60" s="265">
        <f>AM60*IF(AL60="k",(AI60*Norms!$H$42)*Norms!$E$36,0)/1000</f>
        <v>0</v>
      </c>
      <c r="AR60" s="266">
        <f>AM60*IF(AL60="t",(N60*Norms!$D$44)*Norms!$E$34*12+O60*Norms!$E$35,0)/1000</f>
        <v>4011.4615529637904</v>
      </c>
      <c r="AS60" s="266">
        <f>AM60*IF(AL60="t",(Z60*Norms!$D$50*Norms!$E$34*12+AA60*Norms!$E$35),0)/1000</f>
        <v>8130.5571197623985</v>
      </c>
      <c r="AT60" s="266">
        <f>AM60*IF(AL60="t",(AH60*Norms!$D$54)*Norms!$E$34*12+AI60*Norms!$E$35,0)/1000</f>
        <v>7605.5856744066741</v>
      </c>
      <c r="AU60" s="265">
        <f>IF(AK60&lt;=100,Norms!$G$7,IF(AK60&lt;=300,Norms!$H$7,Norms!$I$7))</f>
        <v>13246.5</v>
      </c>
      <c r="AV60" s="267">
        <f t="shared" si="1"/>
        <v>32994.104347132859</v>
      </c>
      <c r="AW60" s="243"/>
      <c r="AX60" s="243"/>
      <c r="AY60" s="268">
        <f t="shared" si="13"/>
        <v>42</v>
      </c>
      <c r="AZ60" s="268">
        <f>IF(AY60&lt;Snund!$B$5,Snund!$B$3*Snund!$B$4*$AX$3+Snund!$B$7*$AW$3*AY60/1000,AY60*Snund!$B$8*$AW$3/1000)</f>
        <v>703.88</v>
      </c>
      <c r="BA60" s="268">
        <f t="shared" si="2"/>
        <v>100.5542857142857</v>
      </c>
      <c r="BB60" s="268">
        <f t="shared" si="3"/>
        <v>603.32571428571418</v>
      </c>
      <c r="BC60" s="268">
        <f t="shared" si="4"/>
        <v>470.4</v>
      </c>
      <c r="BD60" s="269">
        <f>AA60*0.1*'Dasagirq_10%'!$B$3/1000</f>
        <v>16.8416</v>
      </c>
      <c r="BE60" s="269">
        <f>AI60*0.1*'Dasagirq_10%'!$B$4/1000</f>
        <v>20.20825</v>
      </c>
      <c r="BF60" s="270">
        <f t="shared" si="5"/>
        <v>37.049849999999999</v>
      </c>
      <c r="BG60" s="271">
        <f t="shared" si="6"/>
        <v>743.41671407386752</v>
      </c>
      <c r="BH60" s="271">
        <f t="shared" si="7"/>
        <v>7793.9472672495049</v>
      </c>
      <c r="BI60" s="271">
        <f t="shared" si="8"/>
        <v>13445.9987197624</v>
      </c>
      <c r="BJ60" s="271">
        <f t="shared" si="9"/>
        <v>12394.533924406674</v>
      </c>
      <c r="BK60" s="272">
        <f t="shared" si="10"/>
        <v>33634.479911418573</v>
      </c>
    </row>
    <row r="61" spans="1:63" ht="16.5">
      <c r="A61" s="283">
        <v>55</v>
      </c>
      <c r="B61" s="284" t="s">
        <v>298</v>
      </c>
      <c r="C61" s="273" t="s">
        <v>1100</v>
      </c>
      <c r="D61" s="260" t="s">
        <v>1096</v>
      </c>
      <c r="E61" s="276">
        <v>0</v>
      </c>
      <c r="F61" s="261">
        <v>1</v>
      </c>
      <c r="G61" s="261">
        <v>27</v>
      </c>
      <c r="H61" s="261">
        <v>1</v>
      </c>
      <c r="I61" s="261">
        <v>25.666666666666668</v>
      </c>
      <c r="J61" s="261">
        <v>1</v>
      </c>
      <c r="K61" s="261">
        <v>24.333333333333332</v>
      </c>
      <c r="L61" s="261">
        <v>1</v>
      </c>
      <c r="M61" s="261">
        <v>25.333333333333332</v>
      </c>
      <c r="N61" s="262">
        <v>4</v>
      </c>
      <c r="O61" s="262">
        <v>102.33333333333333</v>
      </c>
      <c r="P61" s="261">
        <v>1</v>
      </c>
      <c r="Q61" s="261">
        <v>22</v>
      </c>
      <c r="R61" s="261">
        <v>1</v>
      </c>
      <c r="S61" s="261">
        <v>20</v>
      </c>
      <c r="T61" s="261">
        <v>1</v>
      </c>
      <c r="U61" s="261">
        <v>24</v>
      </c>
      <c r="V61" s="261">
        <v>1</v>
      </c>
      <c r="W61" s="261">
        <v>32</v>
      </c>
      <c r="X61" s="261">
        <v>1</v>
      </c>
      <c r="Y61" s="261">
        <v>31.666666666666668</v>
      </c>
      <c r="Z61" s="262">
        <v>5</v>
      </c>
      <c r="AA61" s="262">
        <v>129.66666666666666</v>
      </c>
      <c r="AB61" s="261">
        <v>1</v>
      </c>
      <c r="AC61" s="261">
        <v>29.333333333333332</v>
      </c>
      <c r="AD61" s="261">
        <v>1.6666666666666667</v>
      </c>
      <c r="AE61" s="261">
        <v>33</v>
      </c>
      <c r="AF61" s="261">
        <v>1.3333333333333333</v>
      </c>
      <c r="AG61" s="261">
        <v>24.333333333333332</v>
      </c>
      <c r="AH61" s="262">
        <v>4</v>
      </c>
      <c r="AI61" s="262">
        <v>86.666666666666657</v>
      </c>
      <c r="AJ61" s="262">
        <v>13</v>
      </c>
      <c r="AK61" s="262">
        <v>318.66666666666663</v>
      </c>
      <c r="AL61" s="263" t="str">
        <f t="shared" si="12"/>
        <v>k</v>
      </c>
      <c r="AM61" s="263">
        <f>IF(D61="հ",1,IF(D61="լ",Norms!$B$10,IF(D61="բլ",Norms!$B$11,IF(D61="Մ",Norms!$B$12))))</f>
        <v>1.04</v>
      </c>
      <c r="AN61" s="264">
        <f>E61*Norms!$E$36/1000</f>
        <v>0</v>
      </c>
      <c r="AO61" s="265">
        <f>AM61*IF(AL61="k",(O61*Norms!$H$40)*Norms!$E$36,0)/1000</f>
        <v>11402.950895924849</v>
      </c>
      <c r="AP61" s="265">
        <f>AM61*IF(AL61="k",(AA61*Norms!$H$41)*Norms!$E$36,0)/1000</f>
        <v>19343.552625312008</v>
      </c>
      <c r="AQ61" s="265">
        <f>AM61*IF(AL61="k",(AI61*Norms!$H$42)*Norms!$E$36,0)/1000</f>
        <v>16082.231350657554</v>
      </c>
      <c r="AR61" s="266">
        <f>AM61*IF(AL61="t",(N61*Norms!$D$44)*Norms!$E$34*12+O61*Norms!$E$35,0)/1000</f>
        <v>0</v>
      </c>
      <c r="AS61" s="266">
        <f>AM61*IF(AL61="t",(Z61*Norms!$D$50*Norms!$E$34*12+AA61*Norms!$E$35),0)/1000</f>
        <v>0</v>
      </c>
      <c r="AT61" s="266">
        <f>AM61*IF(AL61="t",(AH61*Norms!$D$54)*Norms!$E$34*12+AI61*Norms!$E$35,0)/1000</f>
        <v>0</v>
      </c>
      <c r="AU61" s="265">
        <f>IF(AK61&lt;=100,Norms!$G$7,IF(AK61&lt;=300,Norms!$H$7,Norms!$I$7))</f>
        <v>21670.5</v>
      </c>
      <c r="AV61" s="267">
        <f t="shared" si="1"/>
        <v>68499.234871894412</v>
      </c>
      <c r="AW61" s="243"/>
      <c r="AX61" s="243"/>
      <c r="AY61" s="268">
        <f t="shared" si="13"/>
        <v>102.33333333333333</v>
      </c>
      <c r="AZ61" s="268">
        <f>IF(AY61&lt;Snund!$B$5,Snund!$B$3*Snund!$B$4*$AX$3+Snund!$B$7*$AW$3*AY61/1000,AY61*Snund!$B$8*$AW$3/1000)</f>
        <v>1283.08</v>
      </c>
      <c r="BA61" s="268">
        <f t="shared" si="2"/>
        <v>0</v>
      </c>
      <c r="BB61" s="268">
        <f t="shared" si="3"/>
        <v>1283.08</v>
      </c>
      <c r="BC61" s="268">
        <f t="shared" si="4"/>
        <v>1146.1333333333332</v>
      </c>
      <c r="BD61" s="269">
        <f>AA61*0.1*'Dasagirq_10%'!$B$3/1000</f>
        <v>86.202399999999997</v>
      </c>
      <c r="BE61" s="269">
        <f>AI61*0.1*'Dasagirq_10%'!$B$4/1000</f>
        <v>70.055266666666668</v>
      </c>
      <c r="BF61" s="270">
        <f t="shared" si="5"/>
        <v>156.25766666666667</v>
      </c>
      <c r="BG61" s="271">
        <f t="shared" si="6"/>
        <v>0</v>
      </c>
      <c r="BH61" s="271">
        <f t="shared" si="7"/>
        <v>19353.877049771007</v>
      </c>
      <c r="BI61" s="271">
        <f t="shared" si="8"/>
        <v>27764.562717619698</v>
      </c>
      <c r="BJ61" s="271">
        <f t="shared" si="9"/>
        <v>22820.132771170374</v>
      </c>
      <c r="BK61" s="272">
        <f t="shared" si="10"/>
        <v>69938.572538561086</v>
      </c>
    </row>
    <row r="62" spans="1:63" ht="16.5">
      <c r="A62" s="283">
        <v>56</v>
      </c>
      <c r="B62" s="284" t="s">
        <v>292</v>
      </c>
      <c r="C62" s="273" t="s">
        <v>1100</v>
      </c>
      <c r="D62" s="260" t="s">
        <v>1096</v>
      </c>
      <c r="E62" s="276">
        <v>0</v>
      </c>
      <c r="F62" s="261">
        <v>1</v>
      </c>
      <c r="G62" s="261">
        <v>8.6666666666666661</v>
      </c>
      <c r="H62" s="261">
        <v>0.66666666666666663</v>
      </c>
      <c r="I62" s="261">
        <v>5.666666666666667</v>
      </c>
      <c r="J62" s="261">
        <v>0.5</v>
      </c>
      <c r="K62" s="261">
        <v>7.333333333333333</v>
      </c>
      <c r="L62" s="261">
        <v>0.5</v>
      </c>
      <c r="M62" s="261">
        <v>6.333333333333333</v>
      </c>
      <c r="N62" s="262">
        <v>2.6666666666666665</v>
      </c>
      <c r="O62" s="262">
        <v>27.999999999999996</v>
      </c>
      <c r="P62" s="261">
        <v>0.5</v>
      </c>
      <c r="Q62" s="261">
        <v>5.666666666666667</v>
      </c>
      <c r="R62" s="261">
        <v>0.5</v>
      </c>
      <c r="S62" s="261">
        <v>5.333333333333333</v>
      </c>
      <c r="T62" s="261">
        <v>0.5</v>
      </c>
      <c r="U62" s="261">
        <v>5.666666666666667</v>
      </c>
      <c r="V62" s="261">
        <v>0.83333333333333337</v>
      </c>
      <c r="W62" s="261">
        <v>6.666666666666667</v>
      </c>
      <c r="X62" s="261">
        <v>1</v>
      </c>
      <c r="Y62" s="261">
        <v>6.333333333333333</v>
      </c>
      <c r="Z62" s="262">
        <v>3.3333333333333335</v>
      </c>
      <c r="AA62" s="262">
        <v>29.666666666666668</v>
      </c>
      <c r="AB62" s="261">
        <v>1</v>
      </c>
      <c r="AC62" s="261">
        <v>8</v>
      </c>
      <c r="AD62" s="261">
        <v>1</v>
      </c>
      <c r="AE62" s="261">
        <v>9</v>
      </c>
      <c r="AF62" s="261">
        <v>1</v>
      </c>
      <c r="AG62" s="261">
        <v>10.333333333333334</v>
      </c>
      <c r="AH62" s="262">
        <v>3</v>
      </c>
      <c r="AI62" s="262">
        <v>27.333333333333336</v>
      </c>
      <c r="AJ62" s="262">
        <v>9</v>
      </c>
      <c r="AK62" s="262">
        <v>85</v>
      </c>
      <c r="AL62" s="263" t="str">
        <f t="shared" si="12"/>
        <v>t</v>
      </c>
      <c r="AM62" s="263">
        <f>IF(D62="հ",1,IF(D62="լ",Norms!$B$10,IF(D62="բլ",Norms!$B$11,IF(D62="Մ",Norms!$B$12))))</f>
        <v>1.04</v>
      </c>
      <c r="AN62" s="264">
        <f>E62*Norms!$E$36/1000</f>
        <v>0</v>
      </c>
      <c r="AO62" s="265">
        <f>AM62*IF(AL62="k",(O62*Norms!$H$40)*Norms!$E$36,0)/1000</f>
        <v>0</v>
      </c>
      <c r="AP62" s="265">
        <f>AM62*IF(AL62="k",(AA62*Norms!$H$41)*Norms!$E$36,0)/1000</f>
        <v>0</v>
      </c>
      <c r="AQ62" s="265">
        <f>AM62*IF(AL62="k",(AI62*Norms!$H$42)*Norms!$E$36,0)/1000</f>
        <v>0</v>
      </c>
      <c r="AR62" s="266">
        <f>AM62*IF(AL62="t",(N62*Norms!$D$44)*Norms!$E$34*12+O62*Norms!$E$35,0)/1000</f>
        <v>5050.3286826082003</v>
      </c>
      <c r="AS62" s="266">
        <f>AM62*IF(AL62="t",(Z62*Norms!$D$50*Norms!$E$34*12+AA62*Norms!$E$35),0)/1000</f>
        <v>8195.1859093868279</v>
      </c>
      <c r="AT62" s="266">
        <f>AM62*IF(AL62="t",(AH62*Norms!$D$54)*Norms!$E$34*12+AI62*Norms!$E$35,0)/1000</f>
        <v>7640.3857918967515</v>
      </c>
      <c r="AU62" s="265">
        <f>IF(AK62&lt;=100,Norms!$G$7,IF(AK62&lt;=300,Norms!$H$7,Norms!$I$7))</f>
        <v>13246.5</v>
      </c>
      <c r="AV62" s="267">
        <f t="shared" si="1"/>
        <v>34132.400383891778</v>
      </c>
      <c r="AW62" s="243"/>
      <c r="AX62" s="243"/>
      <c r="AY62" s="268">
        <f t="shared" si="13"/>
        <v>27.999999999999996</v>
      </c>
      <c r="AZ62" s="268">
        <f>IF(AY62&lt;Snund!$B$5,Snund!$B$3*Snund!$B$4*$AX$3+Snund!$B$7*$AW$3*AY62/1000,AY62*Snund!$B$8*$AW$3/1000)</f>
        <v>569.48</v>
      </c>
      <c r="BA62" s="268">
        <f t="shared" si="2"/>
        <v>0</v>
      </c>
      <c r="BB62" s="268">
        <f t="shared" si="3"/>
        <v>569.48</v>
      </c>
      <c r="BC62" s="268">
        <f t="shared" si="4"/>
        <v>313.59999999999997</v>
      </c>
      <c r="BD62" s="269">
        <f>AA62*0.1*'Dasagirq_10%'!$B$3/1000</f>
        <v>19.7224</v>
      </c>
      <c r="BE62" s="269">
        <f>AI62*0.1*'Dasagirq_10%'!$B$4/1000</f>
        <v>22.094353333333338</v>
      </c>
      <c r="BF62" s="270">
        <f t="shared" si="5"/>
        <v>41.816753333333338</v>
      </c>
      <c r="BG62" s="271">
        <f t="shared" si="6"/>
        <v>0</v>
      </c>
      <c r="BH62" s="271">
        <f t="shared" si="7"/>
        <v>9544.6975714970886</v>
      </c>
      <c r="BI62" s="271">
        <f t="shared" si="8"/>
        <v>13121.01942049794</v>
      </c>
      <c r="BJ62" s="271">
        <f t="shared" si="9"/>
        <v>12077.980145230085</v>
      </c>
      <c r="BK62" s="272">
        <f t="shared" si="10"/>
        <v>34743.697137225114</v>
      </c>
    </row>
    <row r="63" spans="1:63" ht="16.5">
      <c r="A63" s="283">
        <v>57</v>
      </c>
      <c r="B63" s="284" t="s">
        <v>296</v>
      </c>
      <c r="C63" s="273" t="s">
        <v>1100</v>
      </c>
      <c r="D63" s="260" t="s">
        <v>1097</v>
      </c>
      <c r="E63" s="276">
        <v>0</v>
      </c>
      <c r="F63" s="261">
        <v>2</v>
      </c>
      <c r="G63" s="261">
        <v>37.333333333333336</v>
      </c>
      <c r="H63" s="261">
        <v>1.3333333333333333</v>
      </c>
      <c r="I63" s="261">
        <v>29.333333333333332</v>
      </c>
      <c r="J63" s="261">
        <v>1.6666666666666667</v>
      </c>
      <c r="K63" s="261">
        <v>32.333333333333336</v>
      </c>
      <c r="L63" s="261">
        <v>1.3333333333333333</v>
      </c>
      <c r="M63" s="261">
        <v>26.666666666666668</v>
      </c>
      <c r="N63" s="262">
        <v>6.333333333333333</v>
      </c>
      <c r="O63" s="262">
        <v>125.66666666666667</v>
      </c>
      <c r="P63" s="261">
        <v>1</v>
      </c>
      <c r="Q63" s="261">
        <v>29.333333333333332</v>
      </c>
      <c r="R63" s="261">
        <v>1.6666666666666667</v>
      </c>
      <c r="S63" s="261">
        <v>36.333333333333336</v>
      </c>
      <c r="T63" s="261">
        <v>2</v>
      </c>
      <c r="U63" s="261">
        <v>36.666666666666664</v>
      </c>
      <c r="V63" s="261">
        <v>2</v>
      </c>
      <c r="W63" s="261">
        <v>39.333333333333336</v>
      </c>
      <c r="X63" s="261">
        <v>1.3333333333333333</v>
      </c>
      <c r="Y63" s="261">
        <v>35</v>
      </c>
      <c r="Z63" s="262">
        <v>8</v>
      </c>
      <c r="AA63" s="262">
        <v>176.66666666666669</v>
      </c>
      <c r="AB63" s="261">
        <v>1.6666666666666667</v>
      </c>
      <c r="AC63" s="261">
        <v>34.666666666666664</v>
      </c>
      <c r="AD63" s="261">
        <v>2</v>
      </c>
      <c r="AE63" s="261">
        <v>35.333333333333336</v>
      </c>
      <c r="AF63" s="261">
        <v>1.3333333333333333</v>
      </c>
      <c r="AG63" s="261">
        <v>25</v>
      </c>
      <c r="AH63" s="262">
        <v>5</v>
      </c>
      <c r="AI63" s="262">
        <v>95</v>
      </c>
      <c r="AJ63" s="262">
        <v>19.333333333333332</v>
      </c>
      <c r="AK63" s="262">
        <v>397.33333333333337</v>
      </c>
      <c r="AL63" s="263" t="str">
        <f t="shared" si="12"/>
        <v>k</v>
      </c>
      <c r="AM63" s="263">
        <f>IF(D63="հ",1,IF(D63="լ",Norms!$B$10,IF(D63="բլ",Norms!$B$11,IF(D63="Մ",Norms!$B$12))))</f>
        <v>1.1299999999999999</v>
      </c>
      <c r="AN63" s="264">
        <f>E63*Norms!$E$36/1000</f>
        <v>0</v>
      </c>
      <c r="AO63" s="265">
        <f>AM63*IF(AL63="k",(O63*Norms!$H$40)*Norms!$E$36,0)/1000</f>
        <v>15214.767950303636</v>
      </c>
      <c r="AP63" s="265">
        <f>AM63*IF(AL63="k",(AA63*Norms!$H$41)*Norms!$E$36,0)/1000</f>
        <v>28635.687332656129</v>
      </c>
      <c r="AQ63" s="265">
        <f>AM63*IF(AL63="k",(AI63*Norms!$H$42)*Norms!$E$36,0)/1000</f>
        <v>19154.151651180713</v>
      </c>
      <c r="AR63" s="266">
        <f>AM63*IF(AL63="t",(N63*Norms!$D$44)*Norms!$E$34*12+O63*Norms!$E$35,0)/1000</f>
        <v>0</v>
      </c>
      <c r="AS63" s="266">
        <f>AM63*IF(AL63="t",(Z63*Norms!$D$50*Norms!$E$34*12+AA63*Norms!$E$35),0)/1000</f>
        <v>0</v>
      </c>
      <c r="AT63" s="266">
        <f>AM63*IF(AL63="t",(AH63*Norms!$D$54)*Norms!$E$34*12+AI63*Norms!$E$35,0)/1000</f>
        <v>0</v>
      </c>
      <c r="AU63" s="265">
        <f>IF(AK63&lt;=100,Norms!$G$7,IF(AK63&lt;=300,Norms!$H$7,Norms!$I$7))</f>
        <v>21670.5</v>
      </c>
      <c r="AV63" s="267">
        <f t="shared" si="1"/>
        <v>84675.10693414048</v>
      </c>
      <c r="AW63" s="243"/>
      <c r="AX63" s="243"/>
      <c r="AY63" s="268">
        <f t="shared" si="13"/>
        <v>125.66666666666667</v>
      </c>
      <c r="AZ63" s="268">
        <f>IF(AY63&lt;Snund!$B$5,Snund!$B$3*Snund!$B$4*$AX$3+Snund!$B$7*$AW$3*AY63/1000,AY63*Snund!$B$8*$AW$3/1000)</f>
        <v>1507.0800000000002</v>
      </c>
      <c r="BA63" s="268">
        <f t="shared" si="2"/>
        <v>0</v>
      </c>
      <c r="BB63" s="268">
        <f t="shared" si="3"/>
        <v>1507.0800000000002</v>
      </c>
      <c r="BC63" s="268">
        <f t="shared" si="4"/>
        <v>1407.4666666666669</v>
      </c>
      <c r="BD63" s="269">
        <f>AA63*0.1*'Dasagirq_10%'!$B$3/1000</f>
        <v>117.44800000000001</v>
      </c>
      <c r="BE63" s="269">
        <f>AI63*0.1*'Dasagirq_10%'!$B$4/1000</f>
        <v>76.791350000000008</v>
      </c>
      <c r="BF63" s="270">
        <f t="shared" si="5"/>
        <v>194.23935</v>
      </c>
      <c r="BG63" s="271">
        <f t="shared" si="6"/>
        <v>0</v>
      </c>
      <c r="BH63" s="271">
        <f t="shared" si="7"/>
        <v>23820.804846855361</v>
      </c>
      <c r="BI63" s="271">
        <f t="shared" si="8"/>
        <v>37720.238780931984</v>
      </c>
      <c r="BJ63" s="271">
        <f t="shared" si="9"/>
        <v>24835.382656353126</v>
      </c>
      <c r="BK63" s="272">
        <f t="shared" si="10"/>
        <v>86376.426284140471</v>
      </c>
    </row>
    <row r="64" spans="1:63" ht="16.5">
      <c r="A64" s="283">
        <v>58</v>
      </c>
      <c r="B64" s="284" t="s">
        <v>285</v>
      </c>
      <c r="C64" s="273" t="s">
        <v>1100</v>
      </c>
      <c r="D64" s="260" t="s">
        <v>1096</v>
      </c>
      <c r="E64" s="276">
        <v>0</v>
      </c>
      <c r="F64" s="261">
        <v>0.5</v>
      </c>
      <c r="G64" s="261">
        <v>5</v>
      </c>
      <c r="H64" s="261">
        <v>0.5</v>
      </c>
      <c r="I64" s="261">
        <v>5.666666666666667</v>
      </c>
      <c r="J64" s="261">
        <v>0.5</v>
      </c>
      <c r="K64" s="261">
        <v>3.3333333333333335</v>
      </c>
      <c r="L64" s="261">
        <v>0.5</v>
      </c>
      <c r="M64" s="261">
        <v>4</v>
      </c>
      <c r="N64" s="262">
        <v>2</v>
      </c>
      <c r="O64" s="262">
        <v>18</v>
      </c>
      <c r="P64" s="261">
        <v>0.5</v>
      </c>
      <c r="Q64" s="261">
        <v>3</v>
      </c>
      <c r="R64" s="261">
        <v>0.5</v>
      </c>
      <c r="S64" s="261">
        <v>1.3333333333333333</v>
      </c>
      <c r="T64" s="261">
        <v>0.5</v>
      </c>
      <c r="U64" s="261">
        <v>2.3333333333333335</v>
      </c>
      <c r="V64" s="261">
        <v>0.5</v>
      </c>
      <c r="W64" s="261">
        <v>3</v>
      </c>
      <c r="X64" s="261">
        <v>0.5</v>
      </c>
      <c r="Y64" s="261">
        <v>2.3333333333333335</v>
      </c>
      <c r="Z64" s="262">
        <v>2.5</v>
      </c>
      <c r="AA64" s="262">
        <v>12</v>
      </c>
      <c r="AB64" s="261">
        <v>0.83333333333333337</v>
      </c>
      <c r="AC64" s="261">
        <v>4</v>
      </c>
      <c r="AD64" s="261">
        <v>0.5</v>
      </c>
      <c r="AE64" s="261">
        <v>2.3333333333333335</v>
      </c>
      <c r="AF64" s="261">
        <v>0.25</v>
      </c>
      <c r="AG64" s="261">
        <v>1.6666666666666667</v>
      </c>
      <c r="AH64" s="262">
        <v>1.5833333333333335</v>
      </c>
      <c r="AI64" s="262">
        <v>8</v>
      </c>
      <c r="AJ64" s="262">
        <v>6.0833333333333339</v>
      </c>
      <c r="AK64" s="262">
        <v>38</v>
      </c>
      <c r="AL64" s="263" t="str">
        <f t="shared" si="12"/>
        <v>t</v>
      </c>
      <c r="AM64" s="263">
        <f>IF(D64="հ",1,IF(D64="լ",Norms!$B$10,IF(D64="բլ",Norms!$B$11,IF(D64="Մ",Norms!$B$12))))</f>
        <v>1.04</v>
      </c>
      <c r="AN64" s="264">
        <f>E64*Norms!$E$36/1000</f>
        <v>0</v>
      </c>
      <c r="AO64" s="265">
        <f>AM64*IF(AL64="k",(O64*Norms!$H$40)*Norms!$E$36,0)/1000</f>
        <v>0</v>
      </c>
      <c r="AP64" s="265">
        <f>AM64*IF(AL64="k",(AA64*Norms!$H$41)*Norms!$E$36,0)/1000</f>
        <v>0</v>
      </c>
      <c r="AQ64" s="265">
        <f>AM64*IF(AL64="k",(AI64*Norms!$H$42)*Norms!$E$36,0)/1000</f>
        <v>0</v>
      </c>
      <c r="AR64" s="266">
        <f>AM64*IF(AL64="t",(N64*Norms!$D$44)*Norms!$E$34*12+O64*Norms!$E$35,0)/1000</f>
        <v>3743.0035037546222</v>
      </c>
      <c r="AS64" s="266">
        <f>AM64*IF(AL64="t",(Z64*Norms!$D$50*Norms!$E$34*12+AA64*Norms!$E$35),0)/1000</f>
        <v>5993.5174873515653</v>
      </c>
      <c r="AT64" s="266">
        <f>AM64*IF(AL64="t",(AH64*Norms!$D$54)*Norms!$E$34*12+AI64*Norms!$E$35,0)/1000</f>
        <v>3936.5874158101356</v>
      </c>
      <c r="AU64" s="265">
        <f>IF(AK64&lt;=100,Norms!$G$7,IF(AK64&lt;=300,Norms!$H$7,Norms!$I$7))</f>
        <v>13246.5</v>
      </c>
      <c r="AV64" s="267">
        <f t="shared" si="1"/>
        <v>26919.608406916323</v>
      </c>
      <c r="AW64" s="243"/>
      <c r="AX64" s="243"/>
      <c r="AY64" s="268">
        <f t="shared" si="13"/>
        <v>18</v>
      </c>
      <c r="AZ64" s="268">
        <f>IF(AY64&lt;Snund!$B$5,Snund!$B$3*Snund!$B$4*$AX$3+Snund!$B$7*$AW$3*AY64/1000,AY64*Snund!$B$8*$AW$3/1000)</f>
        <v>473.48</v>
      </c>
      <c r="BA64" s="268">
        <f t="shared" si="2"/>
        <v>0</v>
      </c>
      <c r="BB64" s="268">
        <f t="shared" si="3"/>
        <v>473.48</v>
      </c>
      <c r="BC64" s="268">
        <f t="shared" si="4"/>
        <v>201.6</v>
      </c>
      <c r="BD64" s="269">
        <f>AA64*0.1*'Dasagirq_10%'!$B$3/1000</f>
        <v>7.9776000000000016</v>
      </c>
      <c r="BE64" s="269">
        <f>AI64*0.1*'Dasagirq_10%'!$B$4/1000</f>
        <v>6.4666399999999999</v>
      </c>
      <c r="BF64" s="270">
        <f t="shared" si="5"/>
        <v>14.444240000000001</v>
      </c>
      <c r="BG64" s="271">
        <f t="shared" si="6"/>
        <v>0</v>
      </c>
      <c r="BH64" s="271">
        <f t="shared" si="7"/>
        <v>8571.4972023847586</v>
      </c>
      <c r="BI64" s="271">
        <f t="shared" si="8"/>
        <v>11445.262210639235</v>
      </c>
      <c r="BJ64" s="271">
        <f t="shared" si="9"/>
        <v>7390.773233892327</v>
      </c>
      <c r="BK64" s="272">
        <f t="shared" si="10"/>
        <v>27407.532646916323</v>
      </c>
    </row>
    <row r="65" spans="1:63" ht="16.5">
      <c r="A65" s="285">
        <v>59</v>
      </c>
      <c r="B65" s="284" t="s">
        <v>309</v>
      </c>
      <c r="C65" s="273" t="s">
        <v>1100</v>
      </c>
      <c r="D65" s="260" t="s">
        <v>1097</v>
      </c>
      <c r="E65" s="276">
        <v>19</v>
      </c>
      <c r="F65" s="261">
        <v>1</v>
      </c>
      <c r="G65" s="261">
        <v>15</v>
      </c>
      <c r="H65" s="261">
        <v>1</v>
      </c>
      <c r="I65" s="261">
        <v>13.666666666666666</v>
      </c>
      <c r="J65" s="261">
        <v>1</v>
      </c>
      <c r="K65" s="261">
        <v>18.333333333333332</v>
      </c>
      <c r="L65" s="261">
        <v>1</v>
      </c>
      <c r="M65" s="261">
        <v>16.333333333333332</v>
      </c>
      <c r="N65" s="262">
        <v>4</v>
      </c>
      <c r="O65" s="262">
        <v>63.333333333333329</v>
      </c>
      <c r="P65" s="261">
        <v>1</v>
      </c>
      <c r="Q65" s="261">
        <v>12.666666666666666</v>
      </c>
      <c r="R65" s="261">
        <v>1</v>
      </c>
      <c r="S65" s="261">
        <v>8</v>
      </c>
      <c r="T65" s="261">
        <v>1</v>
      </c>
      <c r="U65" s="261">
        <v>13.333333333333334</v>
      </c>
      <c r="V65" s="261">
        <v>1</v>
      </c>
      <c r="W65" s="261">
        <v>16.333333333333332</v>
      </c>
      <c r="X65" s="261">
        <v>1</v>
      </c>
      <c r="Y65" s="261">
        <v>19.333333333333332</v>
      </c>
      <c r="Z65" s="262">
        <v>5</v>
      </c>
      <c r="AA65" s="262">
        <v>69.666666666666657</v>
      </c>
      <c r="AB65" s="261">
        <v>1</v>
      </c>
      <c r="AC65" s="261">
        <v>15</v>
      </c>
      <c r="AD65" s="261">
        <v>1</v>
      </c>
      <c r="AE65" s="261">
        <v>9.3333333333333339</v>
      </c>
      <c r="AF65" s="261">
        <v>1</v>
      </c>
      <c r="AG65" s="261">
        <v>11.333333333333334</v>
      </c>
      <c r="AH65" s="262">
        <v>3</v>
      </c>
      <c r="AI65" s="262">
        <v>35.666666666666671</v>
      </c>
      <c r="AJ65" s="262">
        <v>12</v>
      </c>
      <c r="AK65" s="262">
        <v>168.66666666666669</v>
      </c>
      <c r="AL65" s="263" t="str">
        <f t="shared" si="12"/>
        <v>t</v>
      </c>
      <c r="AM65" s="263">
        <f>IF(D65="հ",1,IF(D65="լ",Norms!$B$10,IF(D65="բլ",Norms!$B$11,IF(D65="Մ",Norms!$B$12))))</f>
        <v>1.1299999999999999</v>
      </c>
      <c r="AN65" s="264">
        <f>E65*Norms!$E$36/1000</f>
        <v>2035.7310231386757</v>
      </c>
      <c r="AO65" s="265">
        <f>AM65*IF(AL65="k",(O65*Norms!$H$40)*Norms!$E$36,0)/1000</f>
        <v>0</v>
      </c>
      <c r="AP65" s="265">
        <f>AM65*IF(AL65="k",(AA65*Norms!$H$41)*Norms!$E$36,0)/1000</f>
        <v>0</v>
      </c>
      <c r="AQ65" s="265">
        <f>AM65*IF(AL65="k",(AI65*Norms!$H$42)*Norms!$E$36,0)/1000</f>
        <v>0</v>
      </c>
      <c r="AR65" s="266">
        <f>AM65*IF(AL65="t",(N65*Norms!$D$44)*Norms!$E$34*12+O65*Norms!$E$35,0)/1000</f>
        <v>8576.7711972566885</v>
      </c>
      <c r="AS65" s="266">
        <f>AM65*IF(AL65="t",(Z65*Norms!$D$50*Norms!$E$34*12+AA65*Norms!$E$35),0)/1000</f>
        <v>13764.4028624369</v>
      </c>
      <c r="AT65" s="266">
        <f>AM65*IF(AL65="t",(AH65*Norms!$D$54)*Norms!$E$34*12+AI65*Norms!$E$35,0)/1000</f>
        <v>8436.6146885986236</v>
      </c>
      <c r="AU65" s="265">
        <f>IF(AK65&lt;=100,Norms!$G$7,IF(AK65&lt;=300,Norms!$H$7,Norms!$I$7))</f>
        <v>16738.5</v>
      </c>
      <c r="AV65" s="267">
        <f t="shared" si="1"/>
        <v>47516.288748292209</v>
      </c>
      <c r="AW65" s="243"/>
      <c r="AX65" s="243"/>
      <c r="AY65" s="268">
        <f t="shared" si="13"/>
        <v>82.333333333333329</v>
      </c>
      <c r="AZ65" s="268">
        <f>IF(AY65&lt;Snund!$B$5,Snund!$B$3*Snund!$B$4*$AX$3+Snund!$B$7*$AW$3*AY65/1000,AY65*Snund!$B$8*$AW$3/1000)</f>
        <v>1091.08</v>
      </c>
      <c r="BA65" s="268">
        <f t="shared" si="2"/>
        <v>251.78769230769231</v>
      </c>
      <c r="BB65" s="268">
        <f t="shared" si="3"/>
        <v>839.29230769230765</v>
      </c>
      <c r="BC65" s="268">
        <f t="shared" si="4"/>
        <v>922.13333333333321</v>
      </c>
      <c r="BD65" s="269">
        <f>AA65*0.1*'Dasagirq_10%'!$B$3/1000</f>
        <v>46.314399999999992</v>
      </c>
      <c r="BE65" s="269">
        <f>AI65*0.1*'Dasagirq_10%'!$B$4/1000</f>
        <v>28.830436666666671</v>
      </c>
      <c r="BF65" s="270">
        <f t="shared" si="5"/>
        <v>75.144836666666663</v>
      </c>
      <c r="BG65" s="271">
        <f t="shared" si="6"/>
        <v>2287.5187154463679</v>
      </c>
      <c r="BH65" s="271">
        <f t="shared" si="7"/>
        <v>14995.563504948996</v>
      </c>
      <c r="BI65" s="271">
        <f t="shared" si="8"/>
        <v>20785.092262436901</v>
      </c>
      <c r="BJ65" s="271">
        <f t="shared" si="9"/>
        <v>12650.070125265291</v>
      </c>
      <c r="BK65" s="272">
        <f t="shared" si="10"/>
        <v>48430.725892651186</v>
      </c>
    </row>
    <row r="66" spans="1:63" ht="16.5">
      <c r="A66" s="283">
        <v>60</v>
      </c>
      <c r="B66" s="284" t="s">
        <v>306</v>
      </c>
      <c r="C66" s="273" t="s">
        <v>1100</v>
      </c>
      <c r="D66" s="260" t="s">
        <v>1097</v>
      </c>
      <c r="E66" s="276">
        <v>9.6666666666666661</v>
      </c>
      <c r="F66" s="261">
        <v>0.5</v>
      </c>
      <c r="G66" s="261">
        <v>6.333333333333333</v>
      </c>
      <c r="H66" s="261">
        <v>0.83333333333333337</v>
      </c>
      <c r="I66" s="261">
        <v>10</v>
      </c>
      <c r="J66" s="261">
        <v>1</v>
      </c>
      <c r="K66" s="261">
        <v>8</v>
      </c>
      <c r="L66" s="261">
        <v>1</v>
      </c>
      <c r="M66" s="261">
        <v>6</v>
      </c>
      <c r="N66" s="262">
        <v>3.3333333333333335</v>
      </c>
      <c r="O66" s="262">
        <v>30.333333333333332</v>
      </c>
      <c r="P66" s="261">
        <v>1</v>
      </c>
      <c r="Q66" s="261">
        <v>7.333333333333333</v>
      </c>
      <c r="R66" s="261">
        <v>0.66666666666666663</v>
      </c>
      <c r="S66" s="261">
        <v>5.333333333333333</v>
      </c>
      <c r="T66" s="261">
        <v>0.5</v>
      </c>
      <c r="U66" s="261">
        <v>4.666666666666667</v>
      </c>
      <c r="V66" s="261">
        <v>0.5</v>
      </c>
      <c r="W66" s="261">
        <v>3.6666666666666665</v>
      </c>
      <c r="X66" s="261">
        <v>0.5</v>
      </c>
      <c r="Y66" s="261">
        <v>3</v>
      </c>
      <c r="Z66" s="262">
        <v>3.1666666666666665</v>
      </c>
      <c r="AA66" s="262">
        <v>24</v>
      </c>
      <c r="AB66" s="261">
        <v>0.83333333333333337</v>
      </c>
      <c r="AC66" s="261">
        <v>4.333333333333333</v>
      </c>
      <c r="AD66" s="261">
        <v>0.66666666666666663</v>
      </c>
      <c r="AE66" s="261">
        <v>7</v>
      </c>
      <c r="AF66" s="261">
        <v>0.5</v>
      </c>
      <c r="AG66" s="261">
        <v>5.333333333333333</v>
      </c>
      <c r="AH66" s="262">
        <v>2</v>
      </c>
      <c r="AI66" s="262">
        <v>16.666666666666664</v>
      </c>
      <c r="AJ66" s="262">
        <v>8.5</v>
      </c>
      <c r="AK66" s="262">
        <v>71</v>
      </c>
      <c r="AL66" s="263" t="str">
        <f t="shared" si="12"/>
        <v>t</v>
      </c>
      <c r="AM66" s="263">
        <f>IF(D66="հ",1,IF(D66="լ",Norms!$B$10,IF(D66="բլ",Norms!$B$11,IF(D66="Մ",Norms!$B$12))))</f>
        <v>1.1299999999999999</v>
      </c>
      <c r="AN66" s="264">
        <f>E66*Norms!$E$36/1000</f>
        <v>1035.722801245993</v>
      </c>
      <c r="AO66" s="265">
        <f>AM66*IF(AL66="k",(O66*Norms!$H$40)*Norms!$E$36,0)/1000</f>
        <v>0</v>
      </c>
      <c r="AP66" s="265">
        <f>AM66*IF(AL66="k",(AA66*Norms!$H$41)*Norms!$E$36,0)/1000</f>
        <v>0</v>
      </c>
      <c r="AQ66" s="265">
        <f>AM66*IF(AL66="k",(AI66*Norms!$H$42)*Norms!$E$36,0)/1000</f>
        <v>0</v>
      </c>
      <c r="AR66" s="266">
        <f>AM66*IF(AL66="t",(N66*Norms!$D$44)*Norms!$E$34*12+O66*Norms!$E$35,0)/1000</f>
        <v>6783.5971140927959</v>
      </c>
      <c r="AS66" s="266">
        <f>AM66*IF(AL66="t",(Z66*Norms!$D$50*Norms!$E$34*12+AA66*Norms!$E$35),0)/1000</f>
        <v>8391.3745398216724</v>
      </c>
      <c r="AT66" s="266">
        <f>AM66*IF(AL66="t",(AH66*Norms!$D$54)*Norms!$E$34*12+AI66*Norms!$E$35,0)/1000</f>
        <v>5509.1742385125253</v>
      </c>
      <c r="AU66" s="265">
        <f>IF(AK66&lt;=100,Norms!$G$7,IF(AK66&lt;=300,Norms!$H$7,Norms!$I$7))</f>
        <v>13246.5</v>
      </c>
      <c r="AV66" s="267">
        <f t="shared" si="1"/>
        <v>33930.645892426997</v>
      </c>
      <c r="AW66" s="243"/>
      <c r="AX66" s="243"/>
      <c r="AY66" s="268">
        <f t="shared" si="13"/>
        <v>40</v>
      </c>
      <c r="AZ66" s="268">
        <f>IF(AY66&lt;Snund!$B$5,Snund!$B$3*Snund!$B$4*$AX$3+Snund!$B$7*$AW$3*AY66/1000,AY66*Snund!$B$8*$AW$3/1000)</f>
        <v>684.68000000000006</v>
      </c>
      <c r="BA66" s="268">
        <f t="shared" si="2"/>
        <v>165.46433333333334</v>
      </c>
      <c r="BB66" s="268">
        <f t="shared" si="3"/>
        <v>519.21566666666672</v>
      </c>
      <c r="BC66" s="268">
        <f t="shared" si="4"/>
        <v>448</v>
      </c>
      <c r="BD66" s="269">
        <f>AA66*0.1*'Dasagirq_10%'!$B$3/1000</f>
        <v>15.955200000000003</v>
      </c>
      <c r="BE66" s="269">
        <f>AI66*0.1*'Dasagirq_10%'!$B$4/1000</f>
        <v>13.472166666666666</v>
      </c>
      <c r="BF66" s="270">
        <f t="shared" si="5"/>
        <v>29.427366666666671</v>
      </c>
      <c r="BG66" s="271">
        <f t="shared" si="6"/>
        <v>1201.1871345793263</v>
      </c>
      <c r="BH66" s="271">
        <f t="shared" si="7"/>
        <v>12497.518663112405</v>
      </c>
      <c r="BI66" s="271">
        <f t="shared" si="8"/>
        <v>13342.300328056966</v>
      </c>
      <c r="BJ66" s="271">
        <f t="shared" si="9"/>
        <v>8639.4699345909576</v>
      </c>
      <c r="BK66" s="272">
        <f t="shared" si="10"/>
        <v>34479.288925760324</v>
      </c>
    </row>
    <row r="67" spans="1:63" ht="16.5">
      <c r="A67" s="283">
        <v>61</v>
      </c>
      <c r="B67" s="284" t="s">
        <v>299</v>
      </c>
      <c r="C67" s="273" t="s">
        <v>1100</v>
      </c>
      <c r="D67" s="260" t="s">
        <v>1097</v>
      </c>
      <c r="E67" s="276">
        <v>0</v>
      </c>
      <c r="F67" s="261">
        <v>0.5</v>
      </c>
      <c r="G67" s="261">
        <v>3.6666666666666665</v>
      </c>
      <c r="H67" s="261">
        <v>0.5</v>
      </c>
      <c r="I67" s="261">
        <v>2</v>
      </c>
      <c r="J67" s="261">
        <v>0.5</v>
      </c>
      <c r="K67" s="261">
        <v>1</v>
      </c>
      <c r="L67" s="261">
        <v>0.5</v>
      </c>
      <c r="M67" s="261">
        <v>1</v>
      </c>
      <c r="N67" s="262">
        <v>2</v>
      </c>
      <c r="O67" s="262">
        <v>7.6666666666666661</v>
      </c>
      <c r="P67" s="261">
        <v>0.5</v>
      </c>
      <c r="Q67" s="261">
        <v>1.6666666666666667</v>
      </c>
      <c r="R67" s="261">
        <v>0.5</v>
      </c>
      <c r="S67" s="261">
        <v>2.6666666666666665</v>
      </c>
      <c r="T67" s="261">
        <v>0.5</v>
      </c>
      <c r="U67" s="261">
        <v>2.3333333333333335</v>
      </c>
      <c r="V67" s="261">
        <v>0.5</v>
      </c>
      <c r="W67" s="261">
        <v>2</v>
      </c>
      <c r="X67" s="261">
        <v>0.5</v>
      </c>
      <c r="Y67" s="261">
        <v>2</v>
      </c>
      <c r="Z67" s="262">
        <v>2.5</v>
      </c>
      <c r="AA67" s="262">
        <v>10.666666666666666</v>
      </c>
      <c r="AB67" s="261">
        <v>0.5</v>
      </c>
      <c r="AC67" s="261">
        <v>2</v>
      </c>
      <c r="AD67" s="261">
        <v>0.16666666666666666</v>
      </c>
      <c r="AE67" s="261">
        <v>0.66666666666666663</v>
      </c>
      <c r="AF67" s="261">
        <v>0</v>
      </c>
      <c r="AG67" s="261">
        <v>0</v>
      </c>
      <c r="AH67" s="262">
        <v>0.66666666666666663</v>
      </c>
      <c r="AI67" s="262">
        <v>2.6666666666666665</v>
      </c>
      <c r="AJ67" s="262">
        <v>5.166666666666667</v>
      </c>
      <c r="AK67" s="262">
        <v>21</v>
      </c>
      <c r="AL67" s="263" t="str">
        <f t="shared" si="12"/>
        <v>t</v>
      </c>
      <c r="AM67" s="263">
        <f>IF(D67="հ",1,IF(D67="լ",Norms!$B$10,IF(D67="բլ",Norms!$B$11,IF(D67="Մ",Norms!$B$12))))</f>
        <v>1.1299999999999999</v>
      </c>
      <c r="AN67" s="264">
        <f>E67*Norms!$E$36/1000</f>
        <v>0</v>
      </c>
      <c r="AO67" s="265">
        <f>AM67*IF(AL67="k",(O67*Norms!$H$40)*Norms!$E$36,0)/1000</f>
        <v>0</v>
      </c>
      <c r="AP67" s="265">
        <f>AM67*IF(AL67="k",(AA67*Norms!$H$41)*Norms!$E$36,0)/1000</f>
        <v>0</v>
      </c>
      <c r="AQ67" s="265">
        <f>AM67*IF(AL67="k",(AI67*Norms!$H$42)*Norms!$E$36,0)/1000</f>
        <v>0</v>
      </c>
      <c r="AR67" s="266">
        <f>AM67*IF(AL67="t",(N67*Norms!$D$44)*Norms!$E$34*12+O67*Norms!$E$35,0)/1000</f>
        <v>3899.465604261216</v>
      </c>
      <c r="AS67" s="266">
        <f>AM67*IF(AL67="t",(Z67*Norms!$D$50*Norms!$E$34*12+AA67*Norms!$E$35),0)/1000</f>
        <v>6490.5806035571059</v>
      </c>
      <c r="AT67" s="266">
        <f>AM67*IF(AL67="t",(AH67*Norms!$D$54)*Norms!$E$34*12+AI67*Norms!$E$35,0)/1000</f>
        <v>1789.5769690710949</v>
      </c>
      <c r="AU67" s="265">
        <f>IF(AK67&lt;=100,Norms!$G$7,IF(AK67&lt;=300,Norms!$H$7,Norms!$I$7))</f>
        <v>13246.5</v>
      </c>
      <c r="AV67" s="267">
        <f t="shared" si="1"/>
        <v>25426.123176889418</v>
      </c>
      <c r="AW67" s="243"/>
      <c r="AX67" s="243"/>
      <c r="AY67" s="268">
        <f t="shared" si="13"/>
        <v>7.6666666666666661</v>
      </c>
      <c r="AZ67" s="268">
        <f>IF(AY67&lt;Snund!$B$5,Snund!$B$3*Snund!$B$4*$AX$3+Snund!$B$7*$AW$3*AY67/1000,AY67*Snund!$B$8*$AW$3/1000)</f>
        <v>374.28</v>
      </c>
      <c r="BA67" s="268">
        <f t="shared" si="2"/>
        <v>0</v>
      </c>
      <c r="BB67" s="268">
        <f t="shared" si="3"/>
        <v>374.28</v>
      </c>
      <c r="BC67" s="268">
        <f t="shared" si="4"/>
        <v>85.86666666666666</v>
      </c>
      <c r="BD67" s="269">
        <f>AA67*0.1*'Dasagirq_10%'!$B$3/1000</f>
        <v>7.0911999999999997</v>
      </c>
      <c r="BE67" s="269">
        <f>AI67*0.1*'Dasagirq_10%'!$B$4/1000</f>
        <v>2.1555466666666665</v>
      </c>
      <c r="BF67" s="270">
        <f t="shared" si="5"/>
        <v>9.2467466666666667</v>
      </c>
      <c r="BG67" s="271">
        <f t="shared" si="6"/>
        <v>0</v>
      </c>
      <c r="BH67" s="271">
        <f t="shared" si="7"/>
        <v>9401.4230236160547</v>
      </c>
      <c r="BI67" s="271">
        <f t="shared" si="8"/>
        <v>12907.268577750654</v>
      </c>
      <c r="BJ67" s="271">
        <f t="shared" si="9"/>
        <v>3500.9583221893745</v>
      </c>
      <c r="BK67" s="272">
        <f t="shared" si="10"/>
        <v>25809.64992355608</v>
      </c>
    </row>
    <row r="68" spans="1:63" ht="16.5">
      <c r="A68" s="283">
        <v>62</v>
      </c>
      <c r="B68" s="284" t="s">
        <v>307</v>
      </c>
      <c r="C68" s="273" t="s">
        <v>1100</v>
      </c>
      <c r="D68" s="260" t="s">
        <v>1096</v>
      </c>
      <c r="E68" s="276">
        <v>0</v>
      </c>
      <c r="F68" s="261">
        <v>0.5</v>
      </c>
      <c r="G68" s="261">
        <v>6</v>
      </c>
      <c r="H68" s="261">
        <v>0.83333333333333337</v>
      </c>
      <c r="I68" s="261">
        <v>6.666666666666667</v>
      </c>
      <c r="J68" s="261">
        <v>1</v>
      </c>
      <c r="K68" s="261">
        <v>6.333333333333333</v>
      </c>
      <c r="L68" s="261">
        <v>1</v>
      </c>
      <c r="M68" s="261">
        <v>4.666666666666667</v>
      </c>
      <c r="N68" s="262">
        <v>3.3333333333333335</v>
      </c>
      <c r="O68" s="262">
        <v>23.666666666666668</v>
      </c>
      <c r="P68" s="261">
        <v>1</v>
      </c>
      <c r="Q68" s="261">
        <v>6</v>
      </c>
      <c r="R68" s="261">
        <v>0.66666666666666663</v>
      </c>
      <c r="S68" s="261">
        <v>3.6666666666666665</v>
      </c>
      <c r="T68" s="261">
        <v>0.5</v>
      </c>
      <c r="U68" s="261">
        <v>4</v>
      </c>
      <c r="V68" s="261">
        <v>0.83333333333333337</v>
      </c>
      <c r="W68" s="261">
        <v>5</v>
      </c>
      <c r="X68" s="261">
        <v>1</v>
      </c>
      <c r="Y68" s="261">
        <v>6.333333333333333</v>
      </c>
      <c r="Z68" s="262">
        <v>4</v>
      </c>
      <c r="AA68" s="262">
        <v>24.999999999999996</v>
      </c>
      <c r="AB68" s="261">
        <v>1</v>
      </c>
      <c r="AC68" s="261">
        <v>7.333333333333333</v>
      </c>
      <c r="AD68" s="261">
        <v>0.66666666666666663</v>
      </c>
      <c r="AE68" s="261">
        <v>4.666666666666667</v>
      </c>
      <c r="AF68" s="261">
        <v>0.5</v>
      </c>
      <c r="AG68" s="261">
        <v>2.6666666666666665</v>
      </c>
      <c r="AH68" s="262">
        <v>2.1666666666666665</v>
      </c>
      <c r="AI68" s="262">
        <v>14.666666666666666</v>
      </c>
      <c r="AJ68" s="262">
        <v>9.5</v>
      </c>
      <c r="AK68" s="262">
        <v>63.333333333333329</v>
      </c>
      <c r="AL68" s="263" t="str">
        <f t="shared" si="12"/>
        <v>t</v>
      </c>
      <c r="AM68" s="263">
        <f>IF(D68="հ",1,IF(D68="լ",Norms!$B$10,IF(D68="բլ",Norms!$B$11,IF(D68="Մ",Norms!$B$12))))</f>
        <v>1.04</v>
      </c>
      <c r="AN68" s="264">
        <f>E68*Norms!$E$36/1000</f>
        <v>0</v>
      </c>
      <c r="AO68" s="265">
        <f>AM68*IF(AL68="k",(O68*Norms!$H$40)*Norms!$E$36,0)/1000</f>
        <v>0</v>
      </c>
      <c r="AP68" s="265">
        <f>AM68*IF(AL68="k",(AA68*Norms!$H$41)*Norms!$E$36,0)/1000</f>
        <v>0</v>
      </c>
      <c r="AQ68" s="265">
        <f>AM68*IF(AL68="k",(AI68*Norms!$H$42)*Norms!$E$36,0)/1000</f>
        <v>0</v>
      </c>
      <c r="AR68" s="266">
        <f>AM68*IF(AL68="t",(N68*Norms!$D$44)*Norms!$E$34*12+O68*Norms!$E$35,0)/1000</f>
        <v>6143.8817111655899</v>
      </c>
      <c r="AS68" s="266">
        <f>AM68*IF(AL68="t",(Z68*Norms!$D$50*Norms!$E$34*12+AA68*Norms!$E$35),0)/1000</f>
        <v>9676.1311289521273</v>
      </c>
      <c r="AT68" s="266">
        <f>AM68*IF(AL68="t",(AH68*Norms!$D$54)*Norms!$E$34*12+AI68*Norms!$E$35,0)/1000</f>
        <v>5442.3799592882788</v>
      </c>
      <c r="AU68" s="265">
        <f>IF(AK68&lt;=100,Norms!$G$7,IF(AK68&lt;=300,Norms!$H$7,Norms!$I$7))</f>
        <v>13246.5</v>
      </c>
      <c r="AV68" s="267">
        <f t="shared" si="1"/>
        <v>34508.892799405992</v>
      </c>
      <c r="AW68" s="243"/>
      <c r="AX68" s="243"/>
      <c r="AY68" s="268">
        <f t="shared" si="13"/>
        <v>23.666666666666668</v>
      </c>
      <c r="AZ68" s="268">
        <f>IF(AY68&lt;Snund!$B$5,Snund!$B$3*Snund!$B$4*$AX$3+Snund!$B$7*$AW$3*AY68/1000,AY68*Snund!$B$8*$AW$3/1000)</f>
        <v>527.88</v>
      </c>
      <c r="BA68" s="268">
        <f t="shared" si="2"/>
        <v>0</v>
      </c>
      <c r="BB68" s="268">
        <f t="shared" si="3"/>
        <v>527.88</v>
      </c>
      <c r="BC68" s="268">
        <f t="shared" si="4"/>
        <v>265.06666666666666</v>
      </c>
      <c r="BD68" s="269">
        <f>AA68*0.1*'Dasagirq_10%'!$B$3/1000</f>
        <v>16.62</v>
      </c>
      <c r="BE68" s="269">
        <f>AI68*0.1*'Dasagirq_10%'!$B$4/1000</f>
        <v>11.855506666666669</v>
      </c>
      <c r="BF68" s="270">
        <f t="shared" si="5"/>
        <v>28.475506666666668</v>
      </c>
      <c r="BG68" s="271">
        <f t="shared" si="6"/>
        <v>0</v>
      </c>
      <c r="BH68" s="271">
        <f t="shared" si="7"/>
        <v>11319.656448007694</v>
      </c>
      <c r="BI68" s="271">
        <f t="shared" si="8"/>
        <v>15270.224813162655</v>
      </c>
      <c r="BJ68" s="271">
        <f t="shared" si="9"/>
        <v>8475.3670449023139</v>
      </c>
      <c r="BK68" s="272">
        <f t="shared" si="10"/>
        <v>35065.248306072659</v>
      </c>
    </row>
    <row r="69" spans="1:63" ht="16.5">
      <c r="A69" s="286">
        <v>63</v>
      </c>
      <c r="B69" s="284" t="s">
        <v>310</v>
      </c>
      <c r="C69" s="273" t="s">
        <v>1100</v>
      </c>
      <c r="D69" s="260" t="s">
        <v>1096</v>
      </c>
      <c r="E69" s="276">
        <v>0</v>
      </c>
      <c r="F69" s="261">
        <v>1</v>
      </c>
      <c r="G69" s="261">
        <v>20</v>
      </c>
      <c r="H69" s="261">
        <v>1</v>
      </c>
      <c r="I69" s="261">
        <v>16.666666666666668</v>
      </c>
      <c r="J69" s="261">
        <v>1</v>
      </c>
      <c r="K69" s="261">
        <v>18.333333333333332</v>
      </c>
      <c r="L69" s="261">
        <v>1</v>
      </c>
      <c r="M69" s="261">
        <v>17.333333333333332</v>
      </c>
      <c r="N69" s="262">
        <v>4</v>
      </c>
      <c r="O69" s="262">
        <v>72.333333333333329</v>
      </c>
      <c r="P69" s="261">
        <v>1</v>
      </c>
      <c r="Q69" s="261">
        <v>16</v>
      </c>
      <c r="R69" s="261">
        <v>1</v>
      </c>
      <c r="S69" s="261">
        <v>10.666666666666666</v>
      </c>
      <c r="T69" s="261">
        <v>0.66666666666666663</v>
      </c>
      <c r="U69" s="261">
        <v>6</v>
      </c>
      <c r="V69" s="261">
        <v>0.5</v>
      </c>
      <c r="W69" s="261">
        <v>7</v>
      </c>
      <c r="X69" s="261">
        <v>0.83333333333333337</v>
      </c>
      <c r="Y69" s="261">
        <v>8.6666666666666661</v>
      </c>
      <c r="Z69" s="262">
        <v>4</v>
      </c>
      <c r="AA69" s="262">
        <v>48.333333333333329</v>
      </c>
      <c r="AB69" s="261">
        <v>1</v>
      </c>
      <c r="AC69" s="261">
        <v>11.333333333333334</v>
      </c>
      <c r="AD69" s="261">
        <v>1</v>
      </c>
      <c r="AE69" s="261">
        <v>7.666666666666667</v>
      </c>
      <c r="AF69" s="261">
        <v>0.33333333333333331</v>
      </c>
      <c r="AG69" s="261">
        <v>2</v>
      </c>
      <c r="AH69" s="262">
        <v>2.3333333333333335</v>
      </c>
      <c r="AI69" s="262">
        <v>21</v>
      </c>
      <c r="AJ69" s="262">
        <v>10.333333333333334</v>
      </c>
      <c r="AK69" s="262">
        <v>141.66666666666666</v>
      </c>
      <c r="AL69" s="263" t="str">
        <f t="shared" si="12"/>
        <v>t</v>
      </c>
      <c r="AM69" s="263">
        <f>IF(D69="հ",1,IF(D69="լ",Norms!$B$10,IF(D69="բլ",Norms!$B$11,IF(D69="Մ",Norms!$B$12))))</f>
        <v>1.04</v>
      </c>
      <c r="AN69" s="264">
        <f>E69*Norms!$E$36/1000</f>
        <v>0</v>
      </c>
      <c r="AO69" s="265">
        <f>AM69*IF(AL69="k",(O69*Norms!$H$40)*Norms!$E$36,0)/1000</f>
        <v>0</v>
      </c>
      <c r="AP69" s="265">
        <f>AM69*IF(AL69="k",(AA69*Norms!$H$41)*Norms!$E$36,0)/1000</f>
        <v>0</v>
      </c>
      <c r="AQ69" s="265">
        <f>AM69*IF(AL69="k",(AI69*Norms!$H$42)*Norms!$E$36,0)/1000</f>
        <v>0</v>
      </c>
      <c r="AR69" s="266">
        <f>AM69*IF(AL69="t",(N69*Norms!$D$44)*Norms!$E$34*12+O69*Norms!$E$35,0)/1000</f>
        <v>8027.8945512833061</v>
      </c>
      <c r="AS69" s="266">
        <f>AM69*IF(AL69="t",(Z69*Norms!$D$50*Norms!$E$34*12+AA69*Norms!$E$35),0)/1000</f>
        <v>10024.132303852901</v>
      </c>
      <c r="AT69" s="266">
        <f>AM69*IF(AL69="t",(AH69*Norms!$D$54)*Norms!$E$34*12+AI69*Norms!$E$35,0)/1000</f>
        <v>5938.6556028652421</v>
      </c>
      <c r="AU69" s="265">
        <f>IF(AK69&lt;=100,Norms!$G$7,IF(AK69&lt;=300,Norms!$H$7,Norms!$I$7))</f>
        <v>16738.5</v>
      </c>
      <c r="AV69" s="267">
        <f t="shared" si="1"/>
        <v>40729.182458001451</v>
      </c>
      <c r="AW69" s="243"/>
      <c r="AX69" s="243"/>
      <c r="AY69" s="268">
        <f t="shared" ref="AY69:AY100" si="14">E69+O69</f>
        <v>72.333333333333329</v>
      </c>
      <c r="AZ69" s="268">
        <f>IF(AY69&lt;Snund!$B$5,Snund!$B$3*Snund!$B$4*$AX$3+Snund!$B$7*$AW$3*AY69/1000,AY69*Snund!$B$8*$AW$3/1000)</f>
        <v>995.07999999999993</v>
      </c>
      <c r="BA69" s="268">
        <f t="shared" si="2"/>
        <v>0</v>
      </c>
      <c r="BB69" s="268">
        <f t="shared" si="3"/>
        <v>995.07999999999993</v>
      </c>
      <c r="BC69" s="268">
        <f t="shared" si="4"/>
        <v>810.13333333333321</v>
      </c>
      <c r="BD69" s="269">
        <f>AA69*0.1*'Dasagirq_10%'!$B$3/1000</f>
        <v>32.131999999999998</v>
      </c>
      <c r="BE69" s="269">
        <f>AI69*0.1*'Dasagirq_10%'!$B$4/1000</f>
        <v>16.974930000000001</v>
      </c>
      <c r="BF69" s="270">
        <f t="shared" si="5"/>
        <v>49.106929999999998</v>
      </c>
      <c r="BG69" s="271">
        <f t="shared" si="6"/>
        <v>0</v>
      </c>
      <c r="BH69" s="271">
        <f t="shared" si="7"/>
        <v>15502.393906122015</v>
      </c>
      <c r="BI69" s="271">
        <f t="shared" si="8"/>
        <v>16535.683658691611</v>
      </c>
      <c r="BJ69" s="271">
        <f t="shared" si="9"/>
        <v>9735.291823187823</v>
      </c>
      <c r="BK69" s="272">
        <f t="shared" si="10"/>
        <v>41773.369388001447</v>
      </c>
    </row>
    <row r="70" spans="1:63" ht="16.5">
      <c r="A70" s="283">
        <v>64</v>
      </c>
      <c r="B70" s="284" t="s">
        <v>287</v>
      </c>
      <c r="C70" s="273" t="s">
        <v>1100</v>
      </c>
      <c r="D70" s="260" t="s">
        <v>1097</v>
      </c>
      <c r="E70" s="276">
        <v>0</v>
      </c>
      <c r="F70" s="261">
        <v>0.5</v>
      </c>
      <c r="G70" s="261">
        <v>8</v>
      </c>
      <c r="H70" s="261">
        <v>0.5</v>
      </c>
      <c r="I70" s="261">
        <v>4</v>
      </c>
      <c r="J70" s="261">
        <v>0.5</v>
      </c>
      <c r="K70" s="261">
        <v>5.333333333333333</v>
      </c>
      <c r="L70" s="261">
        <v>0.5</v>
      </c>
      <c r="M70" s="261">
        <v>5.666666666666667</v>
      </c>
      <c r="N70" s="262">
        <v>2</v>
      </c>
      <c r="O70" s="262">
        <v>23</v>
      </c>
      <c r="P70" s="261">
        <v>0.5</v>
      </c>
      <c r="Q70" s="261">
        <v>5</v>
      </c>
      <c r="R70" s="261">
        <v>0.5</v>
      </c>
      <c r="S70" s="261">
        <v>5.666666666666667</v>
      </c>
      <c r="T70" s="261">
        <v>0.5</v>
      </c>
      <c r="U70" s="261">
        <v>4</v>
      </c>
      <c r="V70" s="261">
        <v>0.5</v>
      </c>
      <c r="W70" s="261">
        <v>3</v>
      </c>
      <c r="X70" s="261">
        <v>0.83333333333333337</v>
      </c>
      <c r="Y70" s="261">
        <v>3.6666666666666665</v>
      </c>
      <c r="Z70" s="262">
        <v>2.8333333333333335</v>
      </c>
      <c r="AA70" s="262">
        <v>21.333333333333336</v>
      </c>
      <c r="AB70" s="261">
        <v>0.33333333333333331</v>
      </c>
      <c r="AC70" s="261">
        <v>1.3333333333333333</v>
      </c>
      <c r="AD70" s="261">
        <v>0.33333333333333331</v>
      </c>
      <c r="AE70" s="261">
        <v>4</v>
      </c>
      <c r="AF70" s="261">
        <v>0.5</v>
      </c>
      <c r="AG70" s="261">
        <v>4.666666666666667</v>
      </c>
      <c r="AH70" s="262">
        <v>1.1666666666666665</v>
      </c>
      <c r="AI70" s="262">
        <v>10</v>
      </c>
      <c r="AJ70" s="262">
        <v>6</v>
      </c>
      <c r="AK70" s="262">
        <v>54.333333333333336</v>
      </c>
      <c r="AL70" s="263" t="str">
        <f t="shared" si="12"/>
        <v>t</v>
      </c>
      <c r="AM70" s="263">
        <f>IF(D70="հ",1,IF(D70="լ",Norms!$B$10,IF(D70="բլ",Norms!$B$11,IF(D70="Մ",Norms!$B$12))))</f>
        <v>1.1299999999999999</v>
      </c>
      <c r="AN70" s="264">
        <f>E70*Norms!$E$36/1000</f>
        <v>0</v>
      </c>
      <c r="AO70" s="265">
        <f>AM70*IF(AL70="k",(O70*Norms!$H$40)*Norms!$E$36,0)/1000</f>
        <v>0</v>
      </c>
      <c r="AP70" s="265">
        <f>AM70*IF(AL70="k",(AA70*Norms!$H$41)*Norms!$E$36,0)/1000</f>
        <v>0</v>
      </c>
      <c r="AQ70" s="265">
        <f>AM70*IF(AL70="k",(AI70*Norms!$H$42)*Norms!$E$36,0)/1000</f>
        <v>0</v>
      </c>
      <c r="AR70" s="266">
        <f>AM70*IF(AL70="t",(N70*Norms!$D$44)*Norms!$E$34*12+O70*Norms!$E$35,0)/1000</f>
        <v>4147.9422673291037</v>
      </c>
      <c r="AS70" s="266">
        <f>AM70*IF(AL70="t",(Z70*Norms!$D$50*Norms!$E$34*12+AA70*Norms!$E$35),0)/1000</f>
        <v>7505.7975707505766</v>
      </c>
      <c r="AT70" s="266">
        <f>AM70*IF(AL70="t",(AH70*Norms!$D$54)*Norms!$E$34*12+AI70*Norms!$E$35,0)/1000</f>
        <v>3218.1863612893326</v>
      </c>
      <c r="AU70" s="265">
        <f>IF(AK70&lt;=100,Norms!$G$7,IF(AK70&lt;=300,Norms!$H$7,Norms!$I$7))</f>
        <v>13246.5</v>
      </c>
      <c r="AV70" s="267">
        <f t="shared" ref="AV70:AV121" si="15">SUM(AO70:AU70)</f>
        <v>28118.426199369012</v>
      </c>
      <c r="AW70" s="243"/>
      <c r="AX70" s="243"/>
      <c r="AY70" s="268">
        <f t="shared" si="14"/>
        <v>23</v>
      </c>
      <c r="AZ70" s="268">
        <f>IF(AY70&lt;Snund!$B$5,Snund!$B$3*Snund!$B$4*$AX$3+Snund!$B$7*$AW$3*AY70/1000,AY70*Snund!$B$8*$AW$3/1000)</f>
        <v>521.48</v>
      </c>
      <c r="BA70" s="268">
        <f t="shared" ref="BA70:BA121" si="16">AZ70/AY70*E70</f>
        <v>0</v>
      </c>
      <c r="BB70" s="268">
        <f t="shared" ref="BB70:BB121" si="17">AZ70/AY70*O70</f>
        <v>521.48</v>
      </c>
      <c r="BC70" s="268">
        <f t="shared" ref="BC70:BC121" si="18">AY70*140*$AW$3/1000</f>
        <v>257.60000000000002</v>
      </c>
      <c r="BD70" s="269">
        <f>AA70*0.1*'Dasagirq_10%'!$B$3/1000</f>
        <v>14.182400000000003</v>
      </c>
      <c r="BE70" s="269">
        <f>AI70*0.1*'Dasagirq_10%'!$B$4/1000</f>
        <v>8.0832999999999995</v>
      </c>
      <c r="BF70" s="270">
        <f t="shared" ref="BF70:BF121" si="19">BD70+BE70</f>
        <v>22.265700000000002</v>
      </c>
      <c r="BG70" s="271">
        <f t="shared" ref="BG70:BG121" si="20">AN70+BA70</f>
        <v>0</v>
      </c>
      <c r="BH70" s="271">
        <f t="shared" ref="BH70:BH121" si="21">AO70+AR70+AU70/AJ70*N70+BB70</f>
        <v>9084.9222673291042</v>
      </c>
      <c r="BI70" s="271">
        <f t="shared" ref="BI70:BI121" si="22">AP70+AS70+AU70/AJ70*Z70+BD70</f>
        <v>13775.271637417243</v>
      </c>
      <c r="BJ70" s="271">
        <f t="shared" ref="BJ70:BJ121" si="23">AQ70+AT70+AU70/AJ70*AH70+BE70</f>
        <v>5801.9779946226663</v>
      </c>
      <c r="BK70" s="272">
        <f t="shared" ref="BK70:BK121" si="24">BH70+BI70+BJ70</f>
        <v>28662.171899369012</v>
      </c>
    </row>
    <row r="71" spans="1:63" ht="16.5">
      <c r="A71" s="283">
        <v>65</v>
      </c>
      <c r="B71" s="284" t="s">
        <v>295</v>
      </c>
      <c r="C71" s="273" t="s">
        <v>1100</v>
      </c>
      <c r="D71" s="260" t="s">
        <v>1096</v>
      </c>
      <c r="E71" s="276">
        <v>0</v>
      </c>
      <c r="F71" s="261">
        <v>0.5</v>
      </c>
      <c r="G71" s="261">
        <v>4.333333333333333</v>
      </c>
      <c r="H71" s="261">
        <v>0.5</v>
      </c>
      <c r="I71" s="261">
        <v>2</v>
      </c>
      <c r="J71" s="261">
        <v>0.5</v>
      </c>
      <c r="K71" s="261">
        <v>1.6666666666666667</v>
      </c>
      <c r="L71" s="261">
        <v>0.5</v>
      </c>
      <c r="M71" s="261">
        <v>1.3333333333333333</v>
      </c>
      <c r="N71" s="262">
        <v>2</v>
      </c>
      <c r="O71" s="262">
        <v>9.3333333333333339</v>
      </c>
      <c r="P71" s="261">
        <v>0.5</v>
      </c>
      <c r="Q71" s="261">
        <v>1.6666666666666667</v>
      </c>
      <c r="R71" s="261">
        <v>0.83333333333333337</v>
      </c>
      <c r="S71" s="261">
        <v>2.6666666666666665</v>
      </c>
      <c r="T71" s="261">
        <v>0.33333333333333331</v>
      </c>
      <c r="U71" s="261">
        <v>1</v>
      </c>
      <c r="V71" s="261">
        <v>0.33333333333333331</v>
      </c>
      <c r="W71" s="261">
        <v>1.3333333333333333</v>
      </c>
      <c r="X71" s="261">
        <v>0.16666666666666666</v>
      </c>
      <c r="Y71" s="261">
        <v>0.66666666666666663</v>
      </c>
      <c r="Z71" s="262">
        <v>2.1666666666666665</v>
      </c>
      <c r="AA71" s="262">
        <v>7.333333333333333</v>
      </c>
      <c r="AB71" s="261">
        <v>0.26666666666666666</v>
      </c>
      <c r="AC71" s="261">
        <v>1.3333333333333333</v>
      </c>
      <c r="AD71" s="261">
        <v>0.33333333333333331</v>
      </c>
      <c r="AE71" s="261">
        <v>1.3333333333333333</v>
      </c>
      <c r="AF71" s="261">
        <v>0.3</v>
      </c>
      <c r="AG71" s="261">
        <v>1</v>
      </c>
      <c r="AH71" s="262">
        <v>0.89999999999999991</v>
      </c>
      <c r="AI71" s="262">
        <v>3.6666666666666665</v>
      </c>
      <c r="AJ71" s="262">
        <v>5.0666666666666664</v>
      </c>
      <c r="AK71" s="262">
        <v>20.333333333333336</v>
      </c>
      <c r="AL71" s="263" t="str">
        <f t="shared" si="12"/>
        <v>t</v>
      </c>
      <c r="AM71" s="263">
        <f>IF(D71="հ",1,IF(D71="լ",Norms!$B$10,IF(D71="բլ",Norms!$B$11,IF(D71="Մ",Norms!$B$12))))</f>
        <v>1.04</v>
      </c>
      <c r="AN71" s="264">
        <f>E71*Norms!$E$36/1000</f>
        <v>0</v>
      </c>
      <c r="AO71" s="265">
        <f>AM71*IF(AL71="k",(O71*Norms!$H$40)*Norms!$E$36,0)/1000</f>
        <v>0</v>
      </c>
      <c r="AP71" s="265">
        <f>AM71*IF(AL71="k",(AA71*Norms!$H$41)*Norms!$E$36,0)/1000</f>
        <v>0</v>
      </c>
      <c r="AQ71" s="265">
        <f>AM71*IF(AL71="k",(AI71*Norms!$H$42)*Norms!$E$36,0)/1000</f>
        <v>0</v>
      </c>
      <c r="AR71" s="266">
        <f>AM71*IF(AL71="t",(N71*Norms!$D$44)*Norms!$E$34*12+O71*Norms!$E$35,0)/1000</f>
        <v>3613.7459245057644</v>
      </c>
      <c r="AS71" s="266">
        <f>AM71*IF(AL71="t",(Z71*Norms!$D$50*Norms!$E$34*12+AA71*Norms!$E$35),0)/1000</f>
        <v>5148.6445250986835</v>
      </c>
      <c r="AT71" s="266">
        <f>AM71*IF(AL71="t",(AH71*Norms!$D$54)*Norms!$E$34*12+AI71*Norms!$E$35,0)/1000</f>
        <v>2224.5040807311602</v>
      </c>
      <c r="AU71" s="265">
        <f>IF(AK71&lt;=100,Norms!$G$7,IF(AK71&lt;=300,Norms!$H$7,Norms!$I$7))</f>
        <v>13246.5</v>
      </c>
      <c r="AV71" s="267">
        <f t="shared" si="15"/>
        <v>24233.394530335609</v>
      </c>
      <c r="AW71" s="243"/>
      <c r="AX71" s="243"/>
      <c r="AY71" s="268">
        <f t="shared" si="14"/>
        <v>9.3333333333333339</v>
      </c>
      <c r="AZ71" s="268">
        <f>IF(AY71&lt;Snund!$B$5,Snund!$B$3*Snund!$B$4*$AX$3+Snund!$B$7*$AW$3*AY71/1000,AY71*Snund!$B$8*$AW$3/1000)</f>
        <v>390.28</v>
      </c>
      <c r="BA71" s="268">
        <f t="shared" si="16"/>
        <v>0</v>
      </c>
      <c r="BB71" s="268">
        <f t="shared" si="17"/>
        <v>390.28</v>
      </c>
      <c r="BC71" s="268">
        <f t="shared" si="18"/>
        <v>104.53333333333335</v>
      </c>
      <c r="BD71" s="269">
        <f>AA71*0.1*'Dasagirq_10%'!$B$3/1000</f>
        <v>4.8752000000000004</v>
      </c>
      <c r="BE71" s="269">
        <f>AI71*0.1*'Dasagirq_10%'!$B$4/1000</f>
        <v>2.9638766666666672</v>
      </c>
      <c r="BF71" s="270">
        <f t="shared" si="19"/>
        <v>7.8390766666666671</v>
      </c>
      <c r="BG71" s="271">
        <f t="shared" si="20"/>
        <v>0</v>
      </c>
      <c r="BH71" s="271">
        <f t="shared" si="21"/>
        <v>9232.9075034531324</v>
      </c>
      <c r="BI71" s="271">
        <f t="shared" si="22"/>
        <v>10818.141435624999</v>
      </c>
      <c r="BJ71" s="271">
        <f t="shared" si="23"/>
        <v>4580.4646679241423</v>
      </c>
      <c r="BK71" s="272">
        <f t="shared" si="24"/>
        <v>24631.513607002271</v>
      </c>
    </row>
    <row r="72" spans="1:63" ht="16.5">
      <c r="A72" s="283">
        <v>66</v>
      </c>
      <c r="B72" s="284" t="s">
        <v>301</v>
      </c>
      <c r="C72" s="273" t="s">
        <v>1100</v>
      </c>
      <c r="D72" s="260" t="s">
        <v>1097</v>
      </c>
      <c r="E72" s="276">
        <v>0</v>
      </c>
      <c r="F72" s="261">
        <v>0.5</v>
      </c>
      <c r="G72" s="261">
        <v>5.666666666666667</v>
      </c>
      <c r="H72" s="261">
        <v>0.5</v>
      </c>
      <c r="I72" s="261">
        <v>6</v>
      </c>
      <c r="J72" s="261">
        <v>0.5</v>
      </c>
      <c r="K72" s="261">
        <v>4.666666666666667</v>
      </c>
      <c r="L72" s="261">
        <v>0.5</v>
      </c>
      <c r="M72" s="261">
        <v>3.3333333333333335</v>
      </c>
      <c r="N72" s="262">
        <v>2</v>
      </c>
      <c r="O72" s="262">
        <v>19.666666666666668</v>
      </c>
      <c r="P72" s="261">
        <v>0.5</v>
      </c>
      <c r="Q72" s="261">
        <v>5</v>
      </c>
      <c r="R72" s="261">
        <v>0.5</v>
      </c>
      <c r="S72" s="261">
        <v>4</v>
      </c>
      <c r="T72" s="261">
        <v>0.5</v>
      </c>
      <c r="U72" s="261">
        <v>3</v>
      </c>
      <c r="V72" s="261">
        <v>0.5</v>
      </c>
      <c r="W72" s="261">
        <v>3</v>
      </c>
      <c r="X72" s="261">
        <v>0.5</v>
      </c>
      <c r="Y72" s="261">
        <v>6.333333333333333</v>
      </c>
      <c r="Z72" s="262">
        <v>2.5</v>
      </c>
      <c r="AA72" s="262">
        <v>21.333333333333332</v>
      </c>
      <c r="AB72" s="261">
        <v>0.83333333333333337</v>
      </c>
      <c r="AC72" s="261">
        <v>7.333333333333333</v>
      </c>
      <c r="AD72" s="261">
        <v>0.66666666666666663</v>
      </c>
      <c r="AE72" s="261">
        <v>5.666666666666667</v>
      </c>
      <c r="AF72" s="261">
        <v>0.5</v>
      </c>
      <c r="AG72" s="261">
        <v>5</v>
      </c>
      <c r="AH72" s="262">
        <v>2</v>
      </c>
      <c r="AI72" s="262">
        <v>18</v>
      </c>
      <c r="AJ72" s="262">
        <v>6.5</v>
      </c>
      <c r="AK72" s="262">
        <v>59</v>
      </c>
      <c r="AL72" s="263" t="str">
        <f t="shared" si="12"/>
        <v>t</v>
      </c>
      <c r="AM72" s="263">
        <f>IF(D72="հ",1,IF(D72="լ",Norms!$B$10,IF(D72="բլ",Norms!$B$11,IF(D72="Մ",Norms!$B$12))))</f>
        <v>1.1299999999999999</v>
      </c>
      <c r="AN72" s="264">
        <f>E72*Norms!$E$36/1000</f>
        <v>0</v>
      </c>
      <c r="AO72" s="265">
        <f>AM72*IF(AL72="k",(O72*Norms!$H$40)*Norms!$E$36,0)/1000</f>
        <v>0</v>
      </c>
      <c r="AP72" s="265">
        <f>AM72*IF(AL72="k",(AA72*Norms!$H$41)*Norms!$E$36,0)/1000</f>
        <v>0</v>
      </c>
      <c r="AQ72" s="265">
        <f>AM72*IF(AL72="k",(AI72*Norms!$H$42)*Norms!$E$36,0)/1000</f>
        <v>0</v>
      </c>
      <c r="AR72" s="266">
        <f>AM72*IF(AL72="t",(N72*Norms!$D$44)*Norms!$E$34*12+O72*Norms!$E$35,0)/1000</f>
        <v>4093.9256014447801</v>
      </c>
      <c r="AS72" s="266">
        <f>AM72*IF(AL72="t",(Z72*Norms!$D$50*Norms!$E$34*12+AA72*Norms!$E$35),0)/1000</f>
        <v>6663.4339343869397</v>
      </c>
      <c r="AT72" s="266">
        <f>AM72*IF(AL72="t",(AH72*Norms!$D$54)*Norms!$E$34*12+AI72*Norms!$E$35,0)/1000</f>
        <v>5530.7809048662557</v>
      </c>
      <c r="AU72" s="265">
        <f>IF(AK72&lt;=100,Norms!$G$7,IF(AK72&lt;=300,Norms!$H$7,Norms!$I$7))</f>
        <v>13246.5</v>
      </c>
      <c r="AV72" s="267">
        <f t="shared" si="15"/>
        <v>29534.640440697975</v>
      </c>
      <c r="AW72" s="243"/>
      <c r="AX72" s="243"/>
      <c r="AY72" s="268">
        <f t="shared" si="14"/>
        <v>19.666666666666668</v>
      </c>
      <c r="AZ72" s="268">
        <f>IF(AY72&lt;Snund!$B$5,Snund!$B$3*Snund!$B$4*$AX$3+Snund!$B$7*$AW$3*AY72/1000,AY72*Snund!$B$8*$AW$3/1000)</f>
        <v>489.48</v>
      </c>
      <c r="BA72" s="268">
        <f t="shared" si="16"/>
        <v>0</v>
      </c>
      <c r="BB72" s="268">
        <f t="shared" si="17"/>
        <v>489.48</v>
      </c>
      <c r="BC72" s="268">
        <f t="shared" si="18"/>
        <v>220.26666666666668</v>
      </c>
      <c r="BD72" s="269">
        <f>AA72*0.1*'Dasagirq_10%'!$B$3/1000</f>
        <v>14.182399999999999</v>
      </c>
      <c r="BE72" s="269">
        <f>AI72*0.1*'Dasagirq_10%'!$B$4/1000</f>
        <v>14.549940000000001</v>
      </c>
      <c r="BF72" s="270">
        <f t="shared" si="19"/>
        <v>28.732340000000001</v>
      </c>
      <c r="BG72" s="271">
        <f t="shared" si="20"/>
        <v>0</v>
      </c>
      <c r="BH72" s="271">
        <f t="shared" si="21"/>
        <v>8659.2517552909339</v>
      </c>
      <c r="BI72" s="271">
        <f t="shared" si="22"/>
        <v>11772.424026694631</v>
      </c>
      <c r="BJ72" s="271">
        <f t="shared" si="23"/>
        <v>9621.1769987124098</v>
      </c>
      <c r="BK72" s="272">
        <f t="shared" si="24"/>
        <v>30052.852780697973</v>
      </c>
    </row>
    <row r="73" spans="1:63" ht="16.5">
      <c r="A73" s="283">
        <v>67</v>
      </c>
      <c r="B73" s="284" t="s">
        <v>297</v>
      </c>
      <c r="C73" s="273" t="s">
        <v>1100</v>
      </c>
      <c r="D73" s="260" t="s">
        <v>1096</v>
      </c>
      <c r="E73" s="276">
        <v>0</v>
      </c>
      <c r="F73" s="261">
        <v>0.5</v>
      </c>
      <c r="G73" s="261">
        <v>4.333333333333333</v>
      </c>
      <c r="H73" s="261">
        <v>0.5</v>
      </c>
      <c r="I73" s="261">
        <v>7</v>
      </c>
      <c r="J73" s="261">
        <v>0.5</v>
      </c>
      <c r="K73" s="261">
        <v>6</v>
      </c>
      <c r="L73" s="261">
        <v>0.5</v>
      </c>
      <c r="M73" s="261">
        <v>6.333333333333333</v>
      </c>
      <c r="N73" s="262">
        <v>2</v>
      </c>
      <c r="O73" s="262">
        <v>23.666666666666664</v>
      </c>
      <c r="P73" s="261">
        <v>0.5</v>
      </c>
      <c r="Q73" s="261">
        <v>7</v>
      </c>
      <c r="R73" s="261">
        <v>0.5</v>
      </c>
      <c r="S73" s="261">
        <v>6.333333333333333</v>
      </c>
      <c r="T73" s="261">
        <v>0.5</v>
      </c>
      <c r="U73" s="261">
        <v>6</v>
      </c>
      <c r="V73" s="261">
        <v>0.5</v>
      </c>
      <c r="W73" s="261">
        <v>2.6666666666666665</v>
      </c>
      <c r="X73" s="261">
        <v>0.5</v>
      </c>
      <c r="Y73" s="261">
        <v>2.3333333333333335</v>
      </c>
      <c r="Z73" s="262">
        <v>2.5</v>
      </c>
      <c r="AA73" s="262">
        <v>24.333333333333332</v>
      </c>
      <c r="AB73" s="261">
        <v>0.5</v>
      </c>
      <c r="AC73" s="261">
        <v>4.333333333333333</v>
      </c>
      <c r="AD73" s="261">
        <v>0.5</v>
      </c>
      <c r="AE73" s="261">
        <v>2.3333333333333335</v>
      </c>
      <c r="AF73" s="261">
        <v>0.5</v>
      </c>
      <c r="AG73" s="261">
        <v>3</v>
      </c>
      <c r="AH73" s="262">
        <v>1.5</v>
      </c>
      <c r="AI73" s="262">
        <v>9.6666666666666661</v>
      </c>
      <c r="AJ73" s="262">
        <v>6</v>
      </c>
      <c r="AK73" s="262">
        <v>57.666666666666664</v>
      </c>
      <c r="AL73" s="263" t="str">
        <f t="shared" si="12"/>
        <v>t</v>
      </c>
      <c r="AM73" s="263">
        <f>IF(D73="հ",1,IF(D73="լ",Norms!$B$10,IF(D73="բլ",Norms!$B$11,IF(D73="Մ",Norms!$B$12))))</f>
        <v>1.04</v>
      </c>
      <c r="AN73" s="264">
        <f>E73*Norms!$E$36/1000</f>
        <v>0</v>
      </c>
      <c r="AO73" s="265">
        <f>AM73*IF(AL73="k",(O73*Norms!$H$40)*Norms!$E$36,0)/1000</f>
        <v>0</v>
      </c>
      <c r="AP73" s="265">
        <f>AM73*IF(AL73="k",(AA73*Norms!$H$41)*Norms!$E$36,0)/1000</f>
        <v>0</v>
      </c>
      <c r="AQ73" s="265">
        <f>AM73*IF(AL73="k",(AI73*Norms!$H$42)*Norms!$E$36,0)/1000</f>
        <v>0</v>
      </c>
      <c r="AR73" s="266">
        <f>AM73*IF(AL73="t",(N73*Norms!$D$44)*Norms!$E$34*12+O73*Norms!$E$35,0)/1000</f>
        <v>3827.5180748019529</v>
      </c>
      <c r="AS73" s="266">
        <f>AM73*IF(AL73="t",(Z73*Norms!$D$50*Norms!$E$34*12+AA73*Norms!$E$35),0)/1000</f>
        <v>6177.4609655134036</v>
      </c>
      <c r="AT73" s="266">
        <f>AM73*IF(AL73="t",(AH73*Norms!$D$54)*Norms!$E$34*12+AI73*Norms!$E$35,0)/1000</f>
        <v>3760.5355516796712</v>
      </c>
      <c r="AU73" s="265">
        <f>IF(AK73&lt;=100,Norms!$G$7,IF(AK73&lt;=300,Norms!$H$7,Norms!$I$7))</f>
        <v>13246.5</v>
      </c>
      <c r="AV73" s="267">
        <f t="shared" si="15"/>
        <v>27012.01459199503</v>
      </c>
      <c r="AW73" s="243"/>
      <c r="AX73" s="243"/>
      <c r="AY73" s="268">
        <f t="shared" si="14"/>
        <v>23.666666666666664</v>
      </c>
      <c r="AZ73" s="268">
        <f>IF(AY73&lt;Snund!$B$5,Snund!$B$3*Snund!$B$4*$AX$3+Snund!$B$7*$AW$3*AY73/1000,AY73*Snund!$B$8*$AW$3/1000)</f>
        <v>527.88</v>
      </c>
      <c r="BA73" s="268">
        <f t="shared" si="16"/>
        <v>0</v>
      </c>
      <c r="BB73" s="268">
        <f t="shared" si="17"/>
        <v>527.88</v>
      </c>
      <c r="BC73" s="268">
        <f t="shared" si="18"/>
        <v>265.06666666666661</v>
      </c>
      <c r="BD73" s="269">
        <f>AA73*0.1*'Dasagirq_10%'!$B$3/1000</f>
        <v>16.1768</v>
      </c>
      <c r="BE73" s="269">
        <f>AI73*0.1*'Dasagirq_10%'!$B$4/1000</f>
        <v>7.8138566666666662</v>
      </c>
      <c r="BF73" s="270">
        <f t="shared" si="19"/>
        <v>23.990656666666666</v>
      </c>
      <c r="BG73" s="271">
        <f t="shared" si="20"/>
        <v>0</v>
      </c>
      <c r="BH73" s="271">
        <f t="shared" si="21"/>
        <v>8770.8980748019512</v>
      </c>
      <c r="BI73" s="271">
        <f t="shared" si="22"/>
        <v>11713.012765513404</v>
      </c>
      <c r="BJ73" s="271">
        <f t="shared" si="23"/>
        <v>7079.9744083463384</v>
      </c>
      <c r="BK73" s="272">
        <f t="shared" si="24"/>
        <v>27563.885248661692</v>
      </c>
    </row>
    <row r="74" spans="1:63" ht="16.5">
      <c r="A74" s="283">
        <v>68</v>
      </c>
      <c r="B74" s="284" t="s">
        <v>300</v>
      </c>
      <c r="C74" s="273" t="s">
        <v>1100</v>
      </c>
      <c r="D74" s="260" t="s">
        <v>1097</v>
      </c>
      <c r="E74" s="276">
        <v>0</v>
      </c>
      <c r="F74" s="261">
        <v>0.5</v>
      </c>
      <c r="G74" s="261">
        <v>5.666666666666667</v>
      </c>
      <c r="H74" s="261">
        <v>0.5</v>
      </c>
      <c r="I74" s="261">
        <v>3.3333333333333335</v>
      </c>
      <c r="J74" s="261">
        <v>0.5</v>
      </c>
      <c r="K74" s="261">
        <v>3.3333333333333335</v>
      </c>
      <c r="L74" s="261">
        <v>0.5</v>
      </c>
      <c r="M74" s="261">
        <v>2.6666666666666665</v>
      </c>
      <c r="N74" s="262">
        <v>2</v>
      </c>
      <c r="O74" s="262">
        <v>15</v>
      </c>
      <c r="P74" s="261">
        <v>0.5</v>
      </c>
      <c r="Q74" s="261">
        <v>3.3333333333333335</v>
      </c>
      <c r="R74" s="261">
        <v>0.5</v>
      </c>
      <c r="S74" s="261">
        <v>4</v>
      </c>
      <c r="T74" s="261">
        <v>0.5</v>
      </c>
      <c r="U74" s="261">
        <v>3.3333333333333335</v>
      </c>
      <c r="V74" s="261">
        <v>0.5</v>
      </c>
      <c r="W74" s="261">
        <v>3</v>
      </c>
      <c r="X74" s="261">
        <v>0.5</v>
      </c>
      <c r="Y74" s="261">
        <v>3</v>
      </c>
      <c r="Z74" s="262">
        <v>2.5</v>
      </c>
      <c r="AA74" s="262">
        <v>16.666666666666668</v>
      </c>
      <c r="AB74" s="261">
        <v>0.5</v>
      </c>
      <c r="AC74" s="261">
        <v>2.3333333333333335</v>
      </c>
      <c r="AD74" s="261">
        <v>0.5</v>
      </c>
      <c r="AE74" s="261">
        <v>2</v>
      </c>
      <c r="AF74" s="261">
        <v>0.5</v>
      </c>
      <c r="AG74" s="261">
        <v>4.666666666666667</v>
      </c>
      <c r="AH74" s="262">
        <v>1.5</v>
      </c>
      <c r="AI74" s="262">
        <v>9</v>
      </c>
      <c r="AJ74" s="262">
        <v>6</v>
      </c>
      <c r="AK74" s="262">
        <v>40.666666666666671</v>
      </c>
      <c r="AL74" s="263" t="str">
        <f t="shared" si="12"/>
        <v>t</v>
      </c>
      <c r="AM74" s="263">
        <f>IF(D74="հ",1,IF(D74="լ",Norms!$B$10,IF(D74="բլ",Norms!$B$11,IF(D74="Մ",Norms!$B$12))))</f>
        <v>1.1299999999999999</v>
      </c>
      <c r="AN74" s="264">
        <f>E74*Norms!$E$36/1000</f>
        <v>0</v>
      </c>
      <c r="AO74" s="265">
        <f>AM74*IF(AL74="k",(O74*Norms!$H$40)*Norms!$E$36,0)/1000</f>
        <v>0</v>
      </c>
      <c r="AP74" s="265">
        <f>AM74*IF(AL74="k",(AA74*Norms!$H$41)*Norms!$E$36,0)/1000</f>
        <v>0</v>
      </c>
      <c r="AQ74" s="265">
        <f>AM74*IF(AL74="k",(AI74*Norms!$H$42)*Norms!$E$36,0)/1000</f>
        <v>0</v>
      </c>
      <c r="AR74" s="266">
        <f>AM74*IF(AL74="t",(N74*Norms!$D$44)*Norms!$E$34*12+O74*Norms!$E$35,0)/1000</f>
        <v>4018.3022692067275</v>
      </c>
      <c r="AS74" s="266">
        <f>AM74*IF(AL74="t",(Z74*Norms!$D$50*Norms!$E$34*12+AA74*Norms!$E$35),0)/1000</f>
        <v>6587.8106021488875</v>
      </c>
      <c r="AT74" s="266">
        <f>AM74*IF(AL74="t",(AH74*Norms!$D$54)*Norms!$E$34*12+AI74*Norms!$E$35,0)/1000</f>
        <v>4075.1631797058549</v>
      </c>
      <c r="AU74" s="265">
        <f>IF(AK74&lt;=100,Norms!$G$7,IF(AK74&lt;=300,Norms!$H$7,Norms!$I$7))</f>
        <v>13246.5</v>
      </c>
      <c r="AV74" s="267">
        <f t="shared" si="15"/>
        <v>27927.776051061468</v>
      </c>
      <c r="AW74" s="243"/>
      <c r="AX74" s="243"/>
      <c r="AY74" s="268">
        <f t="shared" si="14"/>
        <v>15</v>
      </c>
      <c r="AZ74" s="268">
        <f>IF(AY74&lt;Snund!$B$5,Snund!$B$3*Snund!$B$4*$AX$3+Snund!$B$7*$AW$3*AY74/1000,AY74*Snund!$B$8*$AW$3/1000)</f>
        <v>444.68</v>
      </c>
      <c r="BA74" s="268">
        <f t="shared" si="16"/>
        <v>0</v>
      </c>
      <c r="BB74" s="268">
        <f t="shared" si="17"/>
        <v>444.68</v>
      </c>
      <c r="BC74" s="268">
        <f t="shared" si="18"/>
        <v>168</v>
      </c>
      <c r="BD74" s="269">
        <f>AA74*0.1*'Dasagirq_10%'!$B$3/1000</f>
        <v>11.080000000000002</v>
      </c>
      <c r="BE74" s="269">
        <f>AI74*0.1*'Dasagirq_10%'!$B$4/1000</f>
        <v>7.2749700000000006</v>
      </c>
      <c r="BF74" s="270">
        <f t="shared" si="19"/>
        <v>18.354970000000002</v>
      </c>
      <c r="BG74" s="271">
        <f t="shared" si="20"/>
        <v>0</v>
      </c>
      <c r="BH74" s="271">
        <f t="shared" si="21"/>
        <v>8878.4822692067282</v>
      </c>
      <c r="BI74" s="271">
        <f t="shared" si="22"/>
        <v>12118.265602148887</v>
      </c>
      <c r="BJ74" s="271">
        <f t="shared" si="23"/>
        <v>7394.0631497058548</v>
      </c>
      <c r="BK74" s="272">
        <f t="shared" si="24"/>
        <v>28390.811021061469</v>
      </c>
    </row>
    <row r="75" spans="1:63" ht="16.5">
      <c r="A75" s="287">
        <v>69</v>
      </c>
      <c r="B75" s="284" t="s">
        <v>311</v>
      </c>
      <c r="C75" s="273" t="s">
        <v>1100</v>
      </c>
      <c r="D75" s="260" t="s">
        <v>1097</v>
      </c>
      <c r="E75" s="276">
        <v>0</v>
      </c>
      <c r="F75" s="261">
        <v>0.5</v>
      </c>
      <c r="G75" s="261">
        <v>3</v>
      </c>
      <c r="H75" s="261">
        <v>0.5</v>
      </c>
      <c r="I75" s="261">
        <v>1.6666666666666667</v>
      </c>
      <c r="J75" s="261">
        <v>0.5</v>
      </c>
      <c r="K75" s="261">
        <v>4.333333333333333</v>
      </c>
      <c r="L75" s="261">
        <v>0.5</v>
      </c>
      <c r="M75" s="261">
        <v>4</v>
      </c>
      <c r="N75" s="262">
        <v>2</v>
      </c>
      <c r="O75" s="262">
        <v>13</v>
      </c>
      <c r="P75" s="261">
        <v>0.5</v>
      </c>
      <c r="Q75" s="261">
        <v>2.3333333333333335</v>
      </c>
      <c r="R75" s="261">
        <v>0.5</v>
      </c>
      <c r="S75" s="261">
        <v>2.6666666666666665</v>
      </c>
      <c r="T75" s="261">
        <v>0.5</v>
      </c>
      <c r="U75" s="261">
        <v>4.333333333333333</v>
      </c>
      <c r="V75" s="261">
        <v>0.5</v>
      </c>
      <c r="W75" s="261">
        <v>3</v>
      </c>
      <c r="X75" s="261">
        <v>0.5</v>
      </c>
      <c r="Y75" s="261">
        <v>2</v>
      </c>
      <c r="Z75" s="262">
        <v>2.5</v>
      </c>
      <c r="AA75" s="262">
        <v>14.333333333333332</v>
      </c>
      <c r="AB75" s="261">
        <v>0.5</v>
      </c>
      <c r="AC75" s="261">
        <v>2.6666666666666665</v>
      </c>
      <c r="AD75" s="261">
        <v>0.5</v>
      </c>
      <c r="AE75" s="261">
        <v>2.3333333333333335</v>
      </c>
      <c r="AF75" s="261">
        <v>0.5</v>
      </c>
      <c r="AG75" s="261">
        <v>3.3333333333333335</v>
      </c>
      <c r="AH75" s="262">
        <v>1.5</v>
      </c>
      <c r="AI75" s="262">
        <v>8.3333333333333339</v>
      </c>
      <c r="AJ75" s="262">
        <v>6</v>
      </c>
      <c r="AK75" s="262">
        <v>35.666666666666664</v>
      </c>
      <c r="AL75" s="263" t="str">
        <f t="shared" si="12"/>
        <v>t</v>
      </c>
      <c r="AM75" s="263">
        <f>IF(D75="հ",1,IF(D75="լ",Norms!$B$10,IF(D75="բլ",Norms!$B$11,IF(D75="Մ",Norms!$B$12))))</f>
        <v>1.1299999999999999</v>
      </c>
      <c r="AN75" s="264">
        <f>E75*Norms!$E$36/1000</f>
        <v>0</v>
      </c>
      <c r="AO75" s="265">
        <f>AM75*IF(AL75="k",(O75*Norms!$H$40)*Norms!$E$36,0)/1000</f>
        <v>0</v>
      </c>
      <c r="AP75" s="265">
        <f>AM75*IF(AL75="k",(AA75*Norms!$H$41)*Norms!$E$36,0)/1000</f>
        <v>0</v>
      </c>
      <c r="AQ75" s="265">
        <f>AM75*IF(AL75="k",(AI75*Norms!$H$42)*Norms!$E$36,0)/1000</f>
        <v>0</v>
      </c>
      <c r="AR75" s="266">
        <f>AM75*IF(AL75="t",(N75*Norms!$D$44)*Norms!$E$34*12+O75*Norms!$E$35,0)/1000</f>
        <v>3985.8922696761333</v>
      </c>
      <c r="AS75" s="266">
        <f>AM75*IF(AL75="t",(Z75*Norms!$D$50*Norms!$E$34*12+AA75*Norms!$E$35),0)/1000</f>
        <v>6549.9989360298605</v>
      </c>
      <c r="AT75" s="266">
        <f>AM75*IF(AL75="t",(AH75*Norms!$D$54)*Norms!$E$34*12+AI75*Norms!$E$35,0)/1000</f>
        <v>4064.3598465289897</v>
      </c>
      <c r="AU75" s="265">
        <f>IF(AK75&lt;=100,Norms!$G$7,IF(AK75&lt;=300,Norms!$H$7,Norms!$I$7))</f>
        <v>13246.5</v>
      </c>
      <c r="AV75" s="267">
        <f t="shared" si="15"/>
        <v>27846.751052234984</v>
      </c>
      <c r="AW75" s="243"/>
      <c r="AX75" s="243"/>
      <c r="AY75" s="268">
        <f t="shared" si="14"/>
        <v>13</v>
      </c>
      <c r="AZ75" s="268">
        <f>IF(AY75&lt;Snund!$B$5,Snund!$B$3*Snund!$B$4*$AX$3+Snund!$B$7*$AW$3*AY75/1000,AY75*Snund!$B$8*$AW$3/1000)</f>
        <v>425.48</v>
      </c>
      <c r="BA75" s="268">
        <f t="shared" si="16"/>
        <v>0</v>
      </c>
      <c r="BB75" s="268">
        <f t="shared" si="17"/>
        <v>425.47999999999996</v>
      </c>
      <c r="BC75" s="268">
        <f t="shared" si="18"/>
        <v>145.6</v>
      </c>
      <c r="BD75" s="269">
        <f>AA75*0.1*'Dasagirq_10%'!$B$3/1000</f>
        <v>9.5287999999999986</v>
      </c>
      <c r="BE75" s="269">
        <f>AI75*0.1*'Dasagirq_10%'!$B$4/1000</f>
        <v>6.736083333333335</v>
      </c>
      <c r="BF75" s="270">
        <f t="shared" si="19"/>
        <v>16.264883333333334</v>
      </c>
      <c r="BG75" s="271">
        <f t="shared" si="20"/>
        <v>0</v>
      </c>
      <c r="BH75" s="271">
        <f t="shared" si="21"/>
        <v>8826.8722696761324</v>
      </c>
      <c r="BI75" s="271">
        <f t="shared" si="22"/>
        <v>12078.902736029861</v>
      </c>
      <c r="BJ75" s="271">
        <f t="shared" si="23"/>
        <v>7382.7209298623229</v>
      </c>
      <c r="BK75" s="272">
        <f t="shared" si="24"/>
        <v>28288.495935568317</v>
      </c>
    </row>
    <row r="76" spans="1:63" ht="16.5">
      <c r="A76" s="283">
        <v>70</v>
      </c>
      <c r="B76" s="284" t="s">
        <v>304</v>
      </c>
      <c r="C76" s="273" t="s">
        <v>1100</v>
      </c>
      <c r="D76" s="260" t="s">
        <v>1096</v>
      </c>
      <c r="E76" s="276">
        <v>0</v>
      </c>
      <c r="F76" s="261">
        <v>0.5</v>
      </c>
      <c r="G76" s="261">
        <v>6.666666666666667</v>
      </c>
      <c r="H76" s="261">
        <v>0.5</v>
      </c>
      <c r="I76" s="261">
        <v>4.333333333333333</v>
      </c>
      <c r="J76" s="261">
        <v>0.5</v>
      </c>
      <c r="K76" s="261">
        <v>2.3333333333333335</v>
      </c>
      <c r="L76" s="261">
        <v>0.5</v>
      </c>
      <c r="M76" s="261">
        <v>2.6666666666666665</v>
      </c>
      <c r="N76" s="262">
        <v>2</v>
      </c>
      <c r="O76" s="262">
        <v>16</v>
      </c>
      <c r="P76" s="261">
        <v>0.16666666666666666</v>
      </c>
      <c r="Q76" s="261">
        <v>1</v>
      </c>
      <c r="R76" s="261">
        <v>0.66666666666666663</v>
      </c>
      <c r="S76" s="261">
        <v>2.6666666666666665</v>
      </c>
      <c r="T76" s="261">
        <v>1</v>
      </c>
      <c r="U76" s="261">
        <v>4</v>
      </c>
      <c r="V76" s="261">
        <v>0.66666666666666663</v>
      </c>
      <c r="W76" s="261">
        <v>2.6666666666666665</v>
      </c>
      <c r="X76" s="261">
        <v>0.5</v>
      </c>
      <c r="Y76" s="261">
        <v>1.3333333333333333</v>
      </c>
      <c r="Z76" s="262">
        <v>3</v>
      </c>
      <c r="AA76" s="262">
        <v>11.666666666666666</v>
      </c>
      <c r="AB76" s="261">
        <v>0.83333333333333337</v>
      </c>
      <c r="AC76" s="261">
        <v>3</v>
      </c>
      <c r="AD76" s="261">
        <v>0.33333333333333331</v>
      </c>
      <c r="AE76" s="261">
        <v>1.3333333333333333</v>
      </c>
      <c r="AF76" s="261">
        <v>0.66666666666666663</v>
      </c>
      <c r="AG76" s="261">
        <v>2.6666666666666665</v>
      </c>
      <c r="AH76" s="262">
        <v>1.8333333333333335</v>
      </c>
      <c r="AI76" s="262">
        <v>7</v>
      </c>
      <c r="AJ76" s="262">
        <v>6.8333333333333339</v>
      </c>
      <c r="AK76" s="262">
        <v>34.666666666666664</v>
      </c>
      <c r="AL76" s="263" t="str">
        <f t="shared" si="12"/>
        <v>t</v>
      </c>
      <c r="AM76" s="263">
        <f>IF(D76="հ",1,IF(D76="լ",Norms!$B$10,IF(D76="բլ",Norms!$B$11,IF(D76="Մ",Norms!$B$12))))</f>
        <v>1.04</v>
      </c>
      <c r="AN76" s="264">
        <f>E76*Norms!$E$36/1000</f>
        <v>0</v>
      </c>
      <c r="AO76" s="265">
        <f>AM76*IF(AL76="k",(O76*Norms!$H$40)*Norms!$E$36,0)/1000</f>
        <v>0</v>
      </c>
      <c r="AP76" s="265">
        <f>AM76*IF(AL76="k",(AA76*Norms!$H$41)*Norms!$E$36,0)/1000</f>
        <v>0</v>
      </c>
      <c r="AQ76" s="265">
        <f>AM76*IF(AL76="k",(AI76*Norms!$H$42)*Norms!$E$36,0)/1000</f>
        <v>0</v>
      </c>
      <c r="AR76" s="266">
        <f>AM76*IF(AL76="t",(N76*Norms!$D$44)*Norms!$E$34*12+O76*Norms!$E$35,0)/1000</f>
        <v>3713.1748316202702</v>
      </c>
      <c r="AS76" s="266">
        <f>AM76*IF(AL76="t",(Z76*Norms!$D$50*Norms!$E$34*12+AA76*Norms!$E$35),0)/1000</f>
        <v>7151.4551329049309</v>
      </c>
      <c r="AT76" s="266">
        <f>AM76*IF(AL76="t",(AH76*Norms!$D$54)*Norms!$E$34*12+AI76*Norms!$E$35,0)/1000</f>
        <v>4524.4003524702321</v>
      </c>
      <c r="AU76" s="265">
        <f>IF(AK76&lt;=100,Norms!$G$7,IF(AK76&lt;=300,Norms!$H$7,Norms!$I$7))</f>
        <v>13246.5</v>
      </c>
      <c r="AV76" s="267">
        <f t="shared" si="15"/>
        <v>28635.530316995431</v>
      </c>
      <c r="AW76" s="243"/>
      <c r="AX76" s="243"/>
      <c r="AY76" s="268">
        <f t="shared" si="14"/>
        <v>16</v>
      </c>
      <c r="AZ76" s="268">
        <f>IF(AY76&lt;Snund!$B$5,Snund!$B$3*Snund!$B$4*$AX$3+Snund!$B$7*$AW$3*AY76/1000,AY76*Snund!$B$8*$AW$3/1000)</f>
        <v>454.28</v>
      </c>
      <c r="BA76" s="268">
        <f t="shared" si="16"/>
        <v>0</v>
      </c>
      <c r="BB76" s="268">
        <f t="shared" si="17"/>
        <v>454.28</v>
      </c>
      <c r="BC76" s="268">
        <f t="shared" si="18"/>
        <v>179.2</v>
      </c>
      <c r="BD76" s="269">
        <f>AA76*0.1*'Dasagirq_10%'!$B$3/1000</f>
        <v>7.7560000000000011</v>
      </c>
      <c r="BE76" s="269">
        <f>AI76*0.1*'Dasagirq_10%'!$B$4/1000</f>
        <v>5.6583100000000002</v>
      </c>
      <c r="BF76" s="270">
        <f t="shared" si="19"/>
        <v>13.41431</v>
      </c>
      <c r="BG76" s="271">
        <f t="shared" si="20"/>
        <v>0</v>
      </c>
      <c r="BH76" s="271">
        <f t="shared" si="21"/>
        <v>8044.4792218641714</v>
      </c>
      <c r="BI76" s="271">
        <f t="shared" si="22"/>
        <v>12974.747718270783</v>
      </c>
      <c r="BJ76" s="271">
        <f t="shared" si="23"/>
        <v>8083.9976868604763</v>
      </c>
      <c r="BK76" s="272">
        <f t="shared" si="24"/>
        <v>29103.22462699543</v>
      </c>
    </row>
    <row r="77" spans="1:63" ht="16.5">
      <c r="A77" s="283">
        <v>71</v>
      </c>
      <c r="B77" s="284" t="s">
        <v>308</v>
      </c>
      <c r="C77" s="273" t="s">
        <v>1100</v>
      </c>
      <c r="D77" s="260" t="s">
        <v>1097</v>
      </c>
      <c r="E77" s="276">
        <v>0</v>
      </c>
      <c r="F77" s="261">
        <v>0.25</v>
      </c>
      <c r="G77" s="261">
        <v>2.6666666666666665</v>
      </c>
      <c r="H77" s="261">
        <v>0.25</v>
      </c>
      <c r="I77" s="261">
        <v>2.3333333333333335</v>
      </c>
      <c r="J77" s="261">
        <v>0.25</v>
      </c>
      <c r="K77" s="261">
        <v>2</v>
      </c>
      <c r="L77" s="261">
        <v>0.25</v>
      </c>
      <c r="M77" s="261">
        <v>1.3333333333333333</v>
      </c>
      <c r="N77" s="262">
        <v>1</v>
      </c>
      <c r="O77" s="262">
        <v>8.3333333333333339</v>
      </c>
      <c r="P77" s="261">
        <v>0.25</v>
      </c>
      <c r="Q77" s="261">
        <v>1</v>
      </c>
      <c r="R77" s="261">
        <v>0.25</v>
      </c>
      <c r="S77" s="261">
        <v>1</v>
      </c>
      <c r="T77" s="261">
        <v>8.3333333333333329E-2</v>
      </c>
      <c r="U77" s="261">
        <v>0.33333333333333331</v>
      </c>
      <c r="V77" s="261">
        <v>0.16666666666666666</v>
      </c>
      <c r="W77" s="261">
        <v>1.3333333333333333</v>
      </c>
      <c r="X77" s="261">
        <v>0.25</v>
      </c>
      <c r="Y77" s="261">
        <v>1.3333333333333333</v>
      </c>
      <c r="Z77" s="262">
        <v>1</v>
      </c>
      <c r="AA77" s="262">
        <v>5</v>
      </c>
      <c r="AB77" s="261">
        <v>0.41666666666666669</v>
      </c>
      <c r="AC77" s="261">
        <v>2.3333333333333335</v>
      </c>
      <c r="AD77" s="261">
        <v>0.5</v>
      </c>
      <c r="AE77" s="261">
        <v>1.6666666666666667</v>
      </c>
      <c r="AF77" s="261">
        <v>0.5</v>
      </c>
      <c r="AG77" s="261">
        <v>1.6666666666666667</v>
      </c>
      <c r="AH77" s="262">
        <v>1.4166666666666667</v>
      </c>
      <c r="AI77" s="262">
        <v>5.666666666666667</v>
      </c>
      <c r="AJ77" s="262">
        <v>3.416666666666667</v>
      </c>
      <c r="AK77" s="262">
        <v>19</v>
      </c>
      <c r="AL77" s="263" t="str">
        <f t="shared" si="12"/>
        <v>t</v>
      </c>
      <c r="AM77" s="263">
        <f>IF(D77="հ",1,IF(D77="լ",Norms!$B$10,IF(D77="բլ",Norms!$B$11,IF(D77="Մ",Norms!$B$12))))</f>
        <v>1.1299999999999999</v>
      </c>
      <c r="AN77" s="264">
        <f>E77*Norms!$E$36/1000</f>
        <v>0</v>
      </c>
      <c r="AO77" s="265">
        <f>AM77*IF(AL77="k",(O77*Norms!$H$40)*Norms!$E$36,0)/1000</f>
        <v>0</v>
      </c>
      <c r="AP77" s="265">
        <f>AM77*IF(AL77="k",(AA77*Norms!$H$41)*Norms!$E$36,0)/1000</f>
        <v>0</v>
      </c>
      <c r="AQ77" s="265">
        <f>AM77*IF(AL77="k",(AI77*Norms!$H$42)*Norms!$E$36,0)/1000</f>
        <v>0</v>
      </c>
      <c r="AR77" s="266">
        <f>AM77*IF(AL77="t",(N77*Norms!$D$44)*Norms!$E$34*12+O77*Norms!$E$35,0)/1000</f>
        <v>2022.6553010744447</v>
      </c>
      <c r="AS77" s="266">
        <f>AM77*IF(AL77="t",(Z77*Norms!$D$50*Norms!$E$34*12+AA77*Norms!$E$35),0)/1000</f>
        <v>2608.115907917394</v>
      </c>
      <c r="AT77" s="266">
        <f>AM77*IF(AL77="t",(AH77*Norms!$D$54)*Norms!$E$34*12+AI77*Norms!$E$35,0)/1000</f>
        <v>3802.8510592760767</v>
      </c>
      <c r="AU77" s="265">
        <f>IF(AK77&lt;=100,Norms!$G$7,IF(AK77&lt;=300,Norms!$H$7,Norms!$I$7))</f>
        <v>13246.5</v>
      </c>
      <c r="AV77" s="267">
        <f t="shared" si="15"/>
        <v>21680.122268267914</v>
      </c>
      <c r="AW77" s="243"/>
      <c r="AX77" s="243"/>
      <c r="AY77" s="268">
        <f t="shared" si="14"/>
        <v>8.3333333333333339</v>
      </c>
      <c r="AZ77" s="268">
        <f>IF(AY77&lt;Snund!$B$5,Snund!$B$3*Snund!$B$4*$AX$3+Snund!$B$7*$AW$3*AY77/1000,AY77*Snund!$B$8*$AW$3/1000)</f>
        <v>380.68</v>
      </c>
      <c r="BA77" s="268">
        <f t="shared" si="16"/>
        <v>0</v>
      </c>
      <c r="BB77" s="268">
        <f t="shared" si="17"/>
        <v>380.68</v>
      </c>
      <c r="BC77" s="268">
        <f t="shared" si="18"/>
        <v>93.333333333333343</v>
      </c>
      <c r="BD77" s="269">
        <f>AA77*0.1*'Dasagirq_10%'!$B$3/1000</f>
        <v>3.3239999999999998</v>
      </c>
      <c r="BE77" s="269">
        <f>AI77*0.1*'Dasagirq_10%'!$B$4/1000</f>
        <v>4.580536666666668</v>
      </c>
      <c r="BF77" s="270">
        <f t="shared" si="19"/>
        <v>7.9045366666666679</v>
      </c>
      <c r="BG77" s="271">
        <f t="shared" si="20"/>
        <v>0</v>
      </c>
      <c r="BH77" s="271">
        <f t="shared" si="21"/>
        <v>6280.3596913183464</v>
      </c>
      <c r="BI77" s="271">
        <f t="shared" si="22"/>
        <v>6488.4642981612951</v>
      </c>
      <c r="BJ77" s="271">
        <f t="shared" si="23"/>
        <v>9299.8828154549392</v>
      </c>
      <c r="BK77" s="272">
        <f t="shared" si="24"/>
        <v>22068.706804934583</v>
      </c>
    </row>
    <row r="78" spans="1:63" ht="16.5">
      <c r="A78" s="283">
        <v>72</v>
      </c>
      <c r="B78" s="284" t="s">
        <v>283</v>
      </c>
      <c r="C78" s="273" t="s">
        <v>1100</v>
      </c>
      <c r="D78" s="260" t="s">
        <v>1096</v>
      </c>
      <c r="E78" s="276">
        <v>0</v>
      </c>
      <c r="F78" s="261">
        <v>1</v>
      </c>
      <c r="G78" s="261">
        <v>7</v>
      </c>
      <c r="H78" s="261">
        <v>1</v>
      </c>
      <c r="I78" s="261">
        <v>5.666666666666667</v>
      </c>
      <c r="J78" s="261">
        <v>1</v>
      </c>
      <c r="K78" s="261">
        <v>5.666666666666667</v>
      </c>
      <c r="L78" s="261">
        <v>0.66666666666666663</v>
      </c>
      <c r="M78" s="261">
        <v>5.333333333333333</v>
      </c>
      <c r="N78" s="262">
        <v>3.6666666666666665</v>
      </c>
      <c r="O78" s="262">
        <v>23.666666666666668</v>
      </c>
      <c r="P78" s="261">
        <v>0.5</v>
      </c>
      <c r="Q78" s="261">
        <v>5</v>
      </c>
      <c r="R78" s="261">
        <v>0.5</v>
      </c>
      <c r="S78" s="261">
        <v>3.6666666666666665</v>
      </c>
      <c r="T78" s="261">
        <v>0.83333333333333337</v>
      </c>
      <c r="U78" s="261">
        <v>4.333333333333333</v>
      </c>
      <c r="V78" s="261">
        <v>0.33333333333333331</v>
      </c>
      <c r="W78" s="261">
        <v>1.6666666666666667</v>
      </c>
      <c r="X78" s="261">
        <v>0.33333333333333331</v>
      </c>
      <c r="Y78" s="261">
        <v>2</v>
      </c>
      <c r="Z78" s="262">
        <v>2.5000000000000004</v>
      </c>
      <c r="AA78" s="262">
        <v>16.666666666666664</v>
      </c>
      <c r="AB78" s="261">
        <v>0.5</v>
      </c>
      <c r="AC78" s="261">
        <v>2.3333333333333335</v>
      </c>
      <c r="AD78" s="261">
        <v>0.83333333333333337</v>
      </c>
      <c r="AE78" s="261">
        <v>5.333333333333333</v>
      </c>
      <c r="AF78" s="261">
        <v>1</v>
      </c>
      <c r="AG78" s="261">
        <v>5</v>
      </c>
      <c r="AH78" s="262">
        <v>2.3333333333333335</v>
      </c>
      <c r="AI78" s="262">
        <v>12.666666666666666</v>
      </c>
      <c r="AJ78" s="262">
        <v>8.5</v>
      </c>
      <c r="AK78" s="262">
        <v>52.999999999999993</v>
      </c>
      <c r="AL78" s="263" t="str">
        <f t="shared" si="12"/>
        <v>t</v>
      </c>
      <c r="AM78" s="263">
        <f>IF(D78="հ",1,IF(D78="լ",Norms!$B$10,IF(D78="բլ",Norms!$B$11,IF(D78="Մ",Norms!$B$12))))</f>
        <v>1.04</v>
      </c>
      <c r="AN78" s="264">
        <f>E78*Norms!$E$36/1000</f>
        <v>0</v>
      </c>
      <c r="AO78" s="265">
        <f>AM78*IF(AL78="k",(O78*Norms!$H$40)*Norms!$E$36,0)/1000</f>
        <v>0</v>
      </c>
      <c r="AP78" s="265">
        <f>AM78*IF(AL78="k",(AA78*Norms!$H$41)*Norms!$E$36,0)/1000</f>
        <v>0</v>
      </c>
      <c r="AQ78" s="265">
        <f>AM78*IF(AL78="k",(AI78*Norms!$H$42)*Norms!$E$36,0)/1000</f>
        <v>0</v>
      </c>
      <c r="AR78" s="266">
        <f>AM78*IF(AL78="t",(N78*Norms!$D$44)*Norms!$E$34*12+O78*Norms!$E$35,0)/1000</f>
        <v>6722.9726202564998</v>
      </c>
      <c r="AS78" s="266">
        <f>AM78*IF(AL78="t",(Z78*Norms!$D$50*Norms!$E$34*12+AA78*Norms!$E$35),0)/1000</f>
        <v>6063.1177223317227</v>
      </c>
      <c r="AT78" s="266">
        <f>AM78*IF(AL78="t",(AH78*Norms!$D$54)*Norms!$E$34*12+AI78*Norms!$E$35,0)/1000</f>
        <v>5814.3694689721096</v>
      </c>
      <c r="AU78" s="265">
        <f>IF(AK78&lt;=100,Norms!$G$7,IF(AK78&lt;=300,Norms!$H$7,Norms!$I$7))</f>
        <v>13246.5</v>
      </c>
      <c r="AV78" s="267">
        <f t="shared" si="15"/>
        <v>31846.959811560333</v>
      </c>
      <c r="AW78" s="243"/>
      <c r="AX78" s="243"/>
      <c r="AY78" s="268">
        <f t="shared" si="14"/>
        <v>23.666666666666668</v>
      </c>
      <c r="AZ78" s="268">
        <f>IF(AY78&lt;Snund!$B$5,Snund!$B$3*Snund!$B$4*$AX$3+Snund!$B$7*$AW$3*AY78/1000,AY78*Snund!$B$8*$AW$3/1000)</f>
        <v>527.88</v>
      </c>
      <c r="BA78" s="268">
        <f t="shared" si="16"/>
        <v>0</v>
      </c>
      <c r="BB78" s="268">
        <f t="shared" si="17"/>
        <v>527.88</v>
      </c>
      <c r="BC78" s="268">
        <f t="shared" si="18"/>
        <v>265.06666666666666</v>
      </c>
      <c r="BD78" s="269">
        <f>AA78*0.1*'Dasagirq_10%'!$B$3/1000</f>
        <v>11.079999999999998</v>
      </c>
      <c r="BE78" s="269">
        <f>AI78*0.1*'Dasagirq_10%'!$B$4/1000</f>
        <v>10.238846666666666</v>
      </c>
      <c r="BF78" s="270">
        <f t="shared" si="19"/>
        <v>21.318846666666666</v>
      </c>
      <c r="BG78" s="271">
        <f t="shared" si="20"/>
        <v>0</v>
      </c>
      <c r="BH78" s="271">
        <f t="shared" si="21"/>
        <v>12965.029090844733</v>
      </c>
      <c r="BI78" s="271">
        <f t="shared" si="22"/>
        <v>9970.2271340964289</v>
      </c>
      <c r="BJ78" s="271">
        <f t="shared" si="23"/>
        <v>9460.9024332858353</v>
      </c>
      <c r="BK78" s="272">
        <f t="shared" si="24"/>
        <v>32396.158658226999</v>
      </c>
    </row>
    <row r="79" spans="1:63" ht="16.5">
      <c r="A79" s="283">
        <v>73</v>
      </c>
      <c r="B79" s="284" t="s">
        <v>291</v>
      </c>
      <c r="C79" s="259" t="s">
        <v>1099</v>
      </c>
      <c r="D79" s="260" t="s">
        <v>1096</v>
      </c>
      <c r="E79" s="276">
        <v>0</v>
      </c>
      <c r="F79" s="261">
        <v>0.5</v>
      </c>
      <c r="G79" s="261">
        <v>2</v>
      </c>
      <c r="H79" s="261">
        <v>0.5</v>
      </c>
      <c r="I79" s="261">
        <v>1.3333333333333333</v>
      </c>
      <c r="J79" s="261">
        <v>0.16666666666666666</v>
      </c>
      <c r="K79" s="261">
        <v>0.33333333333333331</v>
      </c>
      <c r="L79" s="261">
        <v>0</v>
      </c>
      <c r="M79" s="261">
        <v>0</v>
      </c>
      <c r="N79" s="262">
        <v>1.1666666666666667</v>
      </c>
      <c r="O79" s="262">
        <v>3.6666666666666665</v>
      </c>
      <c r="P79" s="261">
        <v>0</v>
      </c>
      <c r="Q79" s="261">
        <v>0</v>
      </c>
      <c r="R79" s="261">
        <v>0</v>
      </c>
      <c r="S79" s="261">
        <v>0</v>
      </c>
      <c r="T79" s="261">
        <v>0</v>
      </c>
      <c r="U79" s="261">
        <v>0</v>
      </c>
      <c r="V79" s="261">
        <v>0</v>
      </c>
      <c r="W79" s="261">
        <v>0</v>
      </c>
      <c r="X79" s="261">
        <v>0.33333333333333331</v>
      </c>
      <c r="Y79" s="261">
        <v>0.66666666666666663</v>
      </c>
      <c r="Z79" s="262">
        <v>0.33333333333333331</v>
      </c>
      <c r="AA79" s="262">
        <v>0.66666666666666663</v>
      </c>
      <c r="AB79" s="261">
        <v>0</v>
      </c>
      <c r="AC79" s="261">
        <v>0</v>
      </c>
      <c r="AD79" s="261">
        <v>0</v>
      </c>
      <c r="AE79" s="261">
        <v>0</v>
      </c>
      <c r="AF79" s="261">
        <v>0</v>
      </c>
      <c r="AG79" s="261">
        <v>0</v>
      </c>
      <c r="AH79" s="262">
        <v>0</v>
      </c>
      <c r="AI79" s="262">
        <v>0</v>
      </c>
      <c r="AJ79" s="262">
        <v>1.5</v>
      </c>
      <c r="AK79" s="262">
        <v>4.333333333333333</v>
      </c>
      <c r="AL79" s="263" t="str">
        <f t="shared" si="12"/>
        <v>t</v>
      </c>
      <c r="AM79" s="263">
        <f>IF(D79="հ",1,IF(D79="լ",Norms!$B$10,IF(D79="բլ",Norms!$B$11,IF(D79="Մ",Norms!$B$12))))</f>
        <v>1.04</v>
      </c>
      <c r="AN79" s="264">
        <f>E79*Norms!$E$36/1000</f>
        <v>0</v>
      </c>
      <c r="AO79" s="265">
        <f>AM79*IF(AL79="k",(O79*Norms!$H$40)*Norms!$E$36,0)/1000</f>
        <v>0</v>
      </c>
      <c r="AP79" s="265">
        <f>AM79*IF(AL79="k",(AA79*Norms!$H$41)*Norms!$E$36,0)/1000</f>
        <v>0</v>
      </c>
      <c r="AQ79" s="265">
        <f>AM79*IF(AL79="k",(AI79*Norms!$H$42)*Norms!$E$36,0)/1000</f>
        <v>0</v>
      </c>
      <c r="AR79" s="266">
        <f>AM79*IF(AL79="t",(N79*Norms!$D$44)*Norms!$E$34*12+O79*Norms!$E$35,0)/1000</f>
        <v>2081.5040807311607</v>
      </c>
      <c r="AS79" s="266">
        <f>AM79*IF(AL79="t",(Z79*Norms!$D$50*Norms!$E$34*12+AA79*Norms!$E$35),0)/1000</f>
        <v>785.21561798417792</v>
      </c>
      <c r="AT79" s="266">
        <f>AM79*IF(AL79="t",(AH79*Norms!$D$54)*Norms!$E$34*12+AI79*Norms!$E$35,0)/1000</f>
        <v>0</v>
      </c>
      <c r="AU79" s="265">
        <f>IF(AK79&lt;=100,Norms!$G$7,IF(AK79&lt;=300,Norms!$H$7,Norms!$I$7))</f>
        <v>13246.5</v>
      </c>
      <c r="AV79" s="267">
        <f t="shared" si="15"/>
        <v>16113.219698715338</v>
      </c>
      <c r="AW79" s="243"/>
      <c r="AX79" s="243"/>
      <c r="AY79" s="268">
        <f t="shared" si="14"/>
        <v>3.6666666666666665</v>
      </c>
      <c r="AZ79" s="268">
        <f>IF(AY79&lt;Snund!$B$5,Snund!$B$3*Snund!$B$4*$AX$3+Snund!$B$7*$AW$3*AY79/1000,AY79*Snund!$B$8*$AW$3/1000)</f>
        <v>335.88</v>
      </c>
      <c r="BA79" s="268">
        <f t="shared" si="16"/>
        <v>0</v>
      </c>
      <c r="BB79" s="268">
        <f t="shared" si="17"/>
        <v>335.88</v>
      </c>
      <c r="BC79" s="268">
        <f t="shared" si="18"/>
        <v>41.066666666666656</v>
      </c>
      <c r="BD79" s="269">
        <f>AA79*0.1*'Dasagirq_10%'!$B$3/1000</f>
        <v>0.44319999999999998</v>
      </c>
      <c r="BE79" s="269">
        <f>AI79*0.1*'Dasagirq_10%'!$B$4/1000</f>
        <v>0</v>
      </c>
      <c r="BF79" s="270">
        <f t="shared" si="19"/>
        <v>0.44319999999999998</v>
      </c>
      <c r="BG79" s="271">
        <f t="shared" si="20"/>
        <v>0</v>
      </c>
      <c r="BH79" s="271">
        <f t="shared" si="21"/>
        <v>12720.217414064495</v>
      </c>
      <c r="BI79" s="271">
        <f t="shared" si="22"/>
        <v>3729.3254846508448</v>
      </c>
      <c r="BJ79" s="271">
        <f t="shared" si="23"/>
        <v>0</v>
      </c>
      <c r="BK79" s="272">
        <f t="shared" si="24"/>
        <v>16449.542898715339</v>
      </c>
    </row>
    <row r="80" spans="1:63" ht="16.5">
      <c r="A80" s="283">
        <v>74</v>
      </c>
      <c r="B80" s="284" t="s">
        <v>286</v>
      </c>
      <c r="C80" s="259" t="s">
        <v>1099</v>
      </c>
      <c r="D80" s="260" t="s">
        <v>1096</v>
      </c>
      <c r="E80" s="276">
        <v>0</v>
      </c>
      <c r="F80" s="261">
        <v>0.43333333333333335</v>
      </c>
      <c r="G80" s="261">
        <v>3.6666666666666665</v>
      </c>
      <c r="H80" s="261">
        <v>0.5</v>
      </c>
      <c r="I80" s="261">
        <v>2.6666666666666665</v>
      </c>
      <c r="J80" s="261">
        <v>0.16666666666666666</v>
      </c>
      <c r="K80" s="261">
        <v>0.66666666666666663</v>
      </c>
      <c r="L80" s="261">
        <v>0.33333333333333331</v>
      </c>
      <c r="M80" s="261">
        <v>2.6666666666666665</v>
      </c>
      <c r="N80" s="262">
        <v>1.4333333333333333</v>
      </c>
      <c r="O80" s="262">
        <v>9.6666666666666661</v>
      </c>
      <c r="P80" s="261">
        <v>0.5</v>
      </c>
      <c r="Q80" s="261">
        <v>2</v>
      </c>
      <c r="R80" s="261">
        <v>0.5</v>
      </c>
      <c r="S80" s="261">
        <v>3</v>
      </c>
      <c r="T80" s="261">
        <v>0.5</v>
      </c>
      <c r="U80" s="261">
        <v>4</v>
      </c>
      <c r="V80" s="261">
        <v>0.5</v>
      </c>
      <c r="W80" s="261">
        <v>5.333333333333333</v>
      </c>
      <c r="X80" s="261">
        <v>0.5</v>
      </c>
      <c r="Y80" s="261">
        <v>5.333333333333333</v>
      </c>
      <c r="Z80" s="262">
        <v>2.5</v>
      </c>
      <c r="AA80" s="262">
        <v>19.666666666666664</v>
      </c>
      <c r="AB80" s="261">
        <v>0</v>
      </c>
      <c r="AC80" s="261">
        <v>0</v>
      </c>
      <c r="AD80" s="261">
        <v>0</v>
      </c>
      <c r="AE80" s="261">
        <v>0</v>
      </c>
      <c r="AF80" s="261">
        <v>0</v>
      </c>
      <c r="AG80" s="261">
        <v>0</v>
      </c>
      <c r="AH80" s="262">
        <v>0</v>
      </c>
      <c r="AI80" s="262">
        <v>0</v>
      </c>
      <c r="AJ80" s="262">
        <v>3.9333333333333336</v>
      </c>
      <c r="AK80" s="262">
        <v>29.333333333333329</v>
      </c>
      <c r="AL80" s="263" t="str">
        <f t="shared" si="12"/>
        <v>t</v>
      </c>
      <c r="AM80" s="263">
        <f>IF(D80="հ",1,IF(D80="լ",Norms!$B$10,IF(D80="բլ",Norms!$B$11,IF(D80="Մ",Norms!$B$12))))</f>
        <v>1.04</v>
      </c>
      <c r="AN80" s="264">
        <f>E80*Norms!$E$36/1000</f>
        <v>0</v>
      </c>
      <c r="AO80" s="265">
        <f>AM80*IF(AL80="k",(O80*Norms!$H$40)*Norms!$E$36,0)/1000</f>
        <v>0</v>
      </c>
      <c r="AP80" s="265">
        <f>AM80*IF(AL80="k",(AA80*Norms!$H$41)*Norms!$E$36,0)/1000</f>
        <v>0</v>
      </c>
      <c r="AQ80" s="265">
        <f>AM80*IF(AL80="k",(AI80*Norms!$H$42)*Norms!$E$36,0)/1000</f>
        <v>0</v>
      </c>
      <c r="AR80" s="266">
        <f>AM80*IF(AL80="t",(N80*Norms!$D$44)*Norms!$E$34*12+O80*Norms!$E$35,0)/1000</f>
        <v>2634.2628244069438</v>
      </c>
      <c r="AS80" s="266">
        <f>AM80*IF(AL80="t",(Z80*Norms!$D$50*Norms!$E$34*12+AA80*Norms!$E$35),0)/1000</f>
        <v>6107.8607305332489</v>
      </c>
      <c r="AT80" s="266">
        <f>AM80*IF(AL80="t",(AH80*Norms!$D$54)*Norms!$E$34*12+AI80*Norms!$E$35,0)/1000</f>
        <v>0</v>
      </c>
      <c r="AU80" s="265">
        <f>IF(AK80&lt;=100,Norms!$G$7,IF(AK80&lt;=300,Norms!$H$7,Norms!$I$7))</f>
        <v>13246.5</v>
      </c>
      <c r="AV80" s="267">
        <f t="shared" si="15"/>
        <v>21988.623554940194</v>
      </c>
      <c r="AW80" s="243"/>
      <c r="AX80" s="243"/>
      <c r="AY80" s="268">
        <f t="shared" si="14"/>
        <v>9.6666666666666661</v>
      </c>
      <c r="AZ80" s="268">
        <f>IF(AY80&lt;Snund!$B$5,Snund!$B$3*Snund!$B$4*$AX$3+Snund!$B$7*$AW$3*AY80/1000,AY80*Snund!$B$8*$AW$3/1000)</f>
        <v>393.48</v>
      </c>
      <c r="BA80" s="268">
        <f t="shared" si="16"/>
        <v>0</v>
      </c>
      <c r="BB80" s="268">
        <f t="shared" si="17"/>
        <v>393.48</v>
      </c>
      <c r="BC80" s="268">
        <f t="shared" si="18"/>
        <v>108.26666666666665</v>
      </c>
      <c r="BD80" s="269">
        <f>AA80*0.1*'Dasagirq_10%'!$B$3/1000</f>
        <v>13.074399999999999</v>
      </c>
      <c r="BE80" s="269">
        <f>AI80*0.1*'Dasagirq_10%'!$B$4/1000</f>
        <v>0</v>
      </c>
      <c r="BF80" s="270">
        <f t="shared" si="19"/>
        <v>13.074399999999999</v>
      </c>
      <c r="BG80" s="271">
        <f t="shared" si="20"/>
        <v>0</v>
      </c>
      <c r="BH80" s="271">
        <f t="shared" si="21"/>
        <v>7854.8572311866046</v>
      </c>
      <c r="BI80" s="271">
        <f t="shared" si="22"/>
        <v>14540.320723753588</v>
      </c>
      <c r="BJ80" s="271">
        <f t="shared" si="23"/>
        <v>0</v>
      </c>
      <c r="BK80" s="272">
        <f t="shared" si="24"/>
        <v>22395.177954940191</v>
      </c>
    </row>
    <row r="81" spans="1:63" ht="16.5">
      <c r="A81" s="257">
        <v>75</v>
      </c>
      <c r="B81" s="284" t="s">
        <v>315</v>
      </c>
      <c r="C81" s="259" t="s">
        <v>1099</v>
      </c>
      <c r="D81" s="260" t="s">
        <v>1097</v>
      </c>
      <c r="E81" s="276">
        <v>28.333333333333332</v>
      </c>
      <c r="F81" s="261">
        <v>2</v>
      </c>
      <c r="G81" s="261">
        <v>43.333333333333336</v>
      </c>
      <c r="H81" s="261">
        <v>2</v>
      </c>
      <c r="I81" s="261">
        <v>48.666666666666664</v>
      </c>
      <c r="J81" s="261">
        <v>2</v>
      </c>
      <c r="K81" s="261">
        <v>46.333333333333336</v>
      </c>
      <c r="L81" s="261">
        <v>2</v>
      </c>
      <c r="M81" s="261">
        <v>52</v>
      </c>
      <c r="N81" s="262">
        <v>8</v>
      </c>
      <c r="O81" s="262">
        <v>190.33333333333334</v>
      </c>
      <c r="P81" s="261">
        <v>2</v>
      </c>
      <c r="Q81" s="261">
        <v>48.666666666666664</v>
      </c>
      <c r="R81" s="261">
        <v>2</v>
      </c>
      <c r="S81" s="261">
        <v>46.333333333333336</v>
      </c>
      <c r="T81" s="261">
        <v>1.3333333333333333</v>
      </c>
      <c r="U81" s="261">
        <v>37</v>
      </c>
      <c r="V81" s="261">
        <v>1.6666666666666667</v>
      </c>
      <c r="W81" s="261">
        <v>36</v>
      </c>
      <c r="X81" s="261">
        <v>2</v>
      </c>
      <c r="Y81" s="261">
        <v>36.666666666666664</v>
      </c>
      <c r="Z81" s="262">
        <v>9</v>
      </c>
      <c r="AA81" s="262">
        <v>204.66666666666666</v>
      </c>
      <c r="AB81" s="261">
        <v>0</v>
      </c>
      <c r="AC81" s="261">
        <v>0</v>
      </c>
      <c r="AD81" s="261">
        <v>0</v>
      </c>
      <c r="AE81" s="261">
        <v>0</v>
      </c>
      <c r="AF81" s="261">
        <v>0</v>
      </c>
      <c r="AG81" s="261">
        <v>0</v>
      </c>
      <c r="AH81" s="262">
        <v>0</v>
      </c>
      <c r="AI81" s="262">
        <v>0</v>
      </c>
      <c r="AJ81" s="262">
        <v>17</v>
      </c>
      <c r="AK81" s="262">
        <v>395</v>
      </c>
      <c r="AL81" s="263" t="str">
        <f t="shared" ref="AL81:AL124" si="25">IF(C81="հիմնական",IF(AK81&lt;=162,"t","k"),IF(C81="միջնակարգ",(IF(AK81&lt;=207,"t","k"))))</f>
        <v>k</v>
      </c>
      <c r="AM81" s="263">
        <f>IF(D81="հ",1,IF(D81="լ",Norms!$B$10,IF(D81="բլ",Norms!$B$11,IF(D81="Մ",Norms!$B$12))))</f>
        <v>1.1299999999999999</v>
      </c>
      <c r="AN81" s="264">
        <f>E81*Norms!$E$36/1000</f>
        <v>3035.7392450313582</v>
      </c>
      <c r="AO81" s="265">
        <f>AM81*IF(AL81="k",(O81*Norms!$H$40)*Norms!$E$36,0)/1000</f>
        <v>23044.118036136279</v>
      </c>
      <c r="AP81" s="265">
        <f>AM81*IF(AL81="k",(AA81*Norms!$H$41)*Norms!$E$36,0)/1000</f>
        <v>33174.17362688842</v>
      </c>
      <c r="AQ81" s="265">
        <f>AM81*IF(AL81="k",(AI81*Norms!$H$42)*Norms!$E$36,0)/1000</f>
        <v>0</v>
      </c>
      <c r="AR81" s="266">
        <f>AM81*IF(AL81="t",(N81*Norms!$D$44)*Norms!$E$34*12+O81*Norms!$E$35,0)/1000</f>
        <v>0</v>
      </c>
      <c r="AS81" s="266">
        <f>AM81*IF(AL81="t",(Z81*Norms!$D$50*Norms!$E$34*12+AA81*Norms!$E$35),0)/1000</f>
        <v>0</v>
      </c>
      <c r="AT81" s="266">
        <f>AM81*IF(AL81="t",(AH81*Norms!$D$54)*Norms!$E$34*12+AI81*Norms!$E$35,0)/1000</f>
        <v>0</v>
      </c>
      <c r="AU81" s="265">
        <f>IF(AK81&lt;=100,Norms!$G$7,IF(AK81&lt;=300,Norms!$H$7,Norms!$I$7))</f>
        <v>21670.5</v>
      </c>
      <c r="AV81" s="267">
        <f t="shared" si="15"/>
        <v>77888.791663024691</v>
      </c>
      <c r="AW81" s="243"/>
      <c r="AX81" s="243"/>
      <c r="AY81" s="268">
        <f t="shared" si="14"/>
        <v>218.66666666666669</v>
      </c>
      <c r="AZ81" s="268">
        <f>IF(AY81&lt;Snund!$B$5,Snund!$B$3*Snund!$B$4*$AX$3+Snund!$B$7*$AW$3*AY81/1000,AY81*Snund!$B$8*$AW$3/1000)</f>
        <v>2449.0666666666671</v>
      </c>
      <c r="BA81" s="268">
        <f t="shared" si="16"/>
        <v>317.33333333333337</v>
      </c>
      <c r="BB81" s="268">
        <f t="shared" si="17"/>
        <v>2131.7333333333336</v>
      </c>
      <c r="BC81" s="268">
        <f t="shared" si="18"/>
        <v>2449.0666666666671</v>
      </c>
      <c r="BD81" s="269">
        <f>AA81*0.1*'Dasagirq_10%'!$B$3/1000</f>
        <v>136.06240000000003</v>
      </c>
      <c r="BE81" s="269">
        <f>AI81*0.1*'Dasagirq_10%'!$B$4/1000</f>
        <v>0</v>
      </c>
      <c r="BF81" s="270">
        <f t="shared" si="19"/>
        <v>136.06240000000003</v>
      </c>
      <c r="BG81" s="271">
        <f t="shared" si="20"/>
        <v>3353.0725783646917</v>
      </c>
      <c r="BH81" s="271">
        <f t="shared" si="21"/>
        <v>35373.733722410791</v>
      </c>
      <c r="BI81" s="271">
        <f t="shared" si="22"/>
        <v>44782.853673947247</v>
      </c>
      <c r="BJ81" s="271">
        <f t="shared" si="23"/>
        <v>0</v>
      </c>
      <c r="BK81" s="272">
        <f t="shared" si="24"/>
        <v>80156.587396358038</v>
      </c>
    </row>
    <row r="82" spans="1:63" ht="16.5">
      <c r="A82" s="257">
        <v>76</v>
      </c>
      <c r="B82" s="284" t="s">
        <v>316</v>
      </c>
      <c r="C82" s="259" t="s">
        <v>1099</v>
      </c>
      <c r="D82" s="260" t="s">
        <v>1097</v>
      </c>
      <c r="E82" s="276">
        <v>0</v>
      </c>
      <c r="F82" s="261">
        <v>4</v>
      </c>
      <c r="G82" s="261">
        <v>119.66666666666667</v>
      </c>
      <c r="H82" s="261">
        <v>4</v>
      </c>
      <c r="I82" s="261">
        <v>112.33333333333333</v>
      </c>
      <c r="J82" s="261">
        <v>4</v>
      </c>
      <c r="K82" s="261">
        <v>112</v>
      </c>
      <c r="L82" s="261">
        <v>4</v>
      </c>
      <c r="M82" s="261">
        <v>105.33333333333333</v>
      </c>
      <c r="N82" s="262">
        <v>16</v>
      </c>
      <c r="O82" s="262">
        <v>449.33333333333331</v>
      </c>
      <c r="P82" s="261">
        <v>4</v>
      </c>
      <c r="Q82" s="261">
        <v>104.33333333333333</v>
      </c>
      <c r="R82" s="261">
        <v>4</v>
      </c>
      <c r="S82" s="261">
        <v>105.33333333333333</v>
      </c>
      <c r="T82" s="261">
        <v>4</v>
      </c>
      <c r="U82" s="261">
        <v>101</v>
      </c>
      <c r="V82" s="261">
        <v>4</v>
      </c>
      <c r="W82" s="261">
        <v>110.33333333333333</v>
      </c>
      <c r="X82" s="261">
        <v>4</v>
      </c>
      <c r="Y82" s="261">
        <v>116.66666666666667</v>
      </c>
      <c r="Z82" s="262">
        <v>20</v>
      </c>
      <c r="AA82" s="262">
        <v>537.66666666666663</v>
      </c>
      <c r="AB82" s="261">
        <v>0</v>
      </c>
      <c r="AC82" s="261">
        <v>0</v>
      </c>
      <c r="AD82" s="261">
        <v>0</v>
      </c>
      <c r="AE82" s="261">
        <v>0</v>
      </c>
      <c r="AF82" s="261">
        <v>0</v>
      </c>
      <c r="AG82" s="261">
        <v>0</v>
      </c>
      <c r="AH82" s="262">
        <v>0</v>
      </c>
      <c r="AI82" s="262">
        <v>0</v>
      </c>
      <c r="AJ82" s="262">
        <v>36</v>
      </c>
      <c r="AK82" s="262">
        <v>987</v>
      </c>
      <c r="AL82" s="263" t="str">
        <f t="shared" si="25"/>
        <v>k</v>
      </c>
      <c r="AM82" s="263">
        <f>IF(D82="հ",1,IF(D82="լ",Norms!$B$10,IF(D82="բլ",Norms!$B$11,IF(D82="Մ",Norms!$B$12))))</f>
        <v>1.1299999999999999</v>
      </c>
      <c r="AN82" s="264">
        <f>E82*Norms!$E$36/1000</f>
        <v>0</v>
      </c>
      <c r="AO82" s="265">
        <f>AM82*IF(AL82="k",(O82*Norms!$H$40)*Norms!$E$36,0)/1000</f>
        <v>54401.875854136066</v>
      </c>
      <c r="AP82" s="265">
        <f>AM82*IF(AL82="k",(AA82*Norms!$H$41)*Norms!$E$36,0)/1000</f>
        <v>87149.742769008153</v>
      </c>
      <c r="AQ82" s="265">
        <f>AM82*IF(AL82="k",(AI82*Norms!$H$42)*Norms!$E$36,0)/1000</f>
        <v>0</v>
      </c>
      <c r="AR82" s="266">
        <f>AM82*IF(AL82="t",(N82*Norms!$D$44)*Norms!$E$34*12+O82*Norms!$E$35,0)/1000</f>
        <v>0</v>
      </c>
      <c r="AS82" s="266">
        <f>AM82*IF(AL82="t",(Z82*Norms!$D$50*Norms!$E$34*12+AA82*Norms!$E$35),0)/1000</f>
        <v>0</v>
      </c>
      <c r="AT82" s="266">
        <f>AM82*IF(AL82="t",(AH82*Norms!$D$54)*Norms!$E$34*12+AI82*Norms!$E$35,0)/1000</f>
        <v>0</v>
      </c>
      <c r="AU82" s="265">
        <f>IF(AK82&lt;=100,Norms!$G$7,IF(AK82&lt;=300,Norms!$H$7,Norms!$I$7))</f>
        <v>21670.5</v>
      </c>
      <c r="AV82" s="267">
        <f t="shared" si="15"/>
        <v>163222.11862314423</v>
      </c>
      <c r="AW82" s="243"/>
      <c r="AX82" s="243"/>
      <c r="AY82" s="268">
        <f t="shared" si="14"/>
        <v>449.33333333333331</v>
      </c>
      <c r="AZ82" s="268">
        <f>IF(AY82&lt;Snund!$B$5,Snund!$B$3*Snund!$B$4*$AX$3+Snund!$B$7*$AW$3*AY82/1000,AY82*Snund!$B$8*$AW$3/1000)</f>
        <v>5032.5333333333328</v>
      </c>
      <c r="BA82" s="268">
        <f t="shared" si="16"/>
        <v>0</v>
      </c>
      <c r="BB82" s="268">
        <f t="shared" si="17"/>
        <v>5032.5333333333328</v>
      </c>
      <c r="BC82" s="268">
        <f t="shared" si="18"/>
        <v>5032.5333333333328</v>
      </c>
      <c r="BD82" s="269">
        <f>AA82*0.1*'Dasagirq_10%'!$B$3/1000</f>
        <v>357.44079999999997</v>
      </c>
      <c r="BE82" s="269">
        <f>AI82*0.1*'Dasagirq_10%'!$B$4/1000</f>
        <v>0</v>
      </c>
      <c r="BF82" s="270">
        <f t="shared" si="19"/>
        <v>357.44079999999997</v>
      </c>
      <c r="BG82" s="271">
        <f t="shared" si="20"/>
        <v>0</v>
      </c>
      <c r="BH82" s="271">
        <f t="shared" si="21"/>
        <v>69065.742520802742</v>
      </c>
      <c r="BI82" s="271">
        <f t="shared" si="22"/>
        <v>99546.350235674821</v>
      </c>
      <c r="BJ82" s="271">
        <f t="shared" si="23"/>
        <v>0</v>
      </c>
      <c r="BK82" s="272">
        <f t="shared" si="24"/>
        <v>168612.09275647756</v>
      </c>
    </row>
    <row r="83" spans="1:63" ht="16.5">
      <c r="A83" s="257">
        <v>77</v>
      </c>
      <c r="B83" s="284" t="s">
        <v>321</v>
      </c>
      <c r="C83" s="273" t="s">
        <v>1100</v>
      </c>
      <c r="D83" s="260" t="s">
        <v>1097</v>
      </c>
      <c r="E83" s="276">
        <v>0</v>
      </c>
      <c r="F83" s="261">
        <v>2</v>
      </c>
      <c r="G83" s="261">
        <v>55.666666666666664</v>
      </c>
      <c r="H83" s="261">
        <v>2</v>
      </c>
      <c r="I83" s="261">
        <v>43.333333333333336</v>
      </c>
      <c r="J83" s="261">
        <v>2</v>
      </c>
      <c r="K83" s="261">
        <v>49</v>
      </c>
      <c r="L83" s="261">
        <v>1.3333333333333333</v>
      </c>
      <c r="M83" s="261">
        <v>39.666666666666664</v>
      </c>
      <c r="N83" s="262">
        <v>7.333333333333333</v>
      </c>
      <c r="O83" s="262">
        <v>187.66666666666666</v>
      </c>
      <c r="P83" s="261">
        <v>1</v>
      </c>
      <c r="Q83" s="261">
        <v>33.333333333333336</v>
      </c>
      <c r="R83" s="261">
        <v>1.6666666666666667</v>
      </c>
      <c r="S83" s="261">
        <v>39.333333333333336</v>
      </c>
      <c r="T83" s="261">
        <v>1.3333333333333333</v>
      </c>
      <c r="U83" s="261">
        <v>34</v>
      </c>
      <c r="V83" s="261">
        <v>1</v>
      </c>
      <c r="W83" s="261">
        <v>28.666666666666668</v>
      </c>
      <c r="X83" s="261">
        <v>1</v>
      </c>
      <c r="Y83" s="261">
        <v>26.666666666666668</v>
      </c>
      <c r="Z83" s="262">
        <v>6</v>
      </c>
      <c r="AA83" s="262">
        <v>162</v>
      </c>
      <c r="AB83" s="261">
        <v>1.6666666666666667</v>
      </c>
      <c r="AC83" s="261">
        <v>33.333333333333336</v>
      </c>
      <c r="AD83" s="261">
        <v>1.3333333333333333</v>
      </c>
      <c r="AE83" s="261">
        <v>29</v>
      </c>
      <c r="AF83" s="261">
        <v>1</v>
      </c>
      <c r="AG83" s="261">
        <v>21.666666666666668</v>
      </c>
      <c r="AH83" s="262">
        <v>4</v>
      </c>
      <c r="AI83" s="262">
        <v>84</v>
      </c>
      <c r="AJ83" s="262">
        <v>17.333333333333332</v>
      </c>
      <c r="AK83" s="262">
        <v>433.66666666666663</v>
      </c>
      <c r="AL83" s="263" t="str">
        <f t="shared" si="25"/>
        <v>k</v>
      </c>
      <c r="AM83" s="263">
        <f>IF(D83="հ",1,IF(D83="լ",Norms!$B$10,IF(D83="բլ",Norms!$B$11,IF(D83="Մ",Norms!$B$12))))</f>
        <v>1.1299999999999999</v>
      </c>
      <c r="AN83" s="264">
        <f>E83*Norms!$E$36/1000</f>
        <v>0</v>
      </c>
      <c r="AO83" s="265">
        <f>AM83*IF(AL83="k",(O83*Norms!$H$40)*Norms!$E$36,0)/1000</f>
        <v>22721.258238782346</v>
      </c>
      <c r="AP83" s="265">
        <f>AM83*IF(AL83="k",(AA83*Norms!$H$41)*Norms!$E$36,0)/1000</f>
        <v>26258.384988058257</v>
      </c>
      <c r="AQ83" s="265">
        <f>AM83*IF(AL83="k",(AI83*Norms!$H$42)*Norms!$E$36,0)/1000</f>
        <v>16936.302512622944</v>
      </c>
      <c r="AR83" s="266">
        <f>AM83*IF(AL83="t",(N83*Norms!$D$44)*Norms!$E$34*12+O83*Norms!$E$35,0)/1000</f>
        <v>0</v>
      </c>
      <c r="AS83" s="266">
        <f>AM83*IF(AL83="t",(Z83*Norms!$D$50*Norms!$E$34*12+AA83*Norms!$E$35),0)/1000</f>
        <v>0</v>
      </c>
      <c r="AT83" s="266">
        <f>AM83*IF(AL83="t",(AH83*Norms!$D$54)*Norms!$E$34*12+AI83*Norms!$E$35,0)/1000</f>
        <v>0</v>
      </c>
      <c r="AU83" s="265">
        <f>IF(AK83&lt;=100,Norms!$G$7,IF(AK83&lt;=300,Norms!$H$7,Norms!$I$7))</f>
        <v>21670.5</v>
      </c>
      <c r="AV83" s="267">
        <f t="shared" si="15"/>
        <v>87586.445739463554</v>
      </c>
      <c r="AW83" s="243"/>
      <c r="AX83" s="243"/>
      <c r="AY83" s="268">
        <f t="shared" si="14"/>
        <v>187.66666666666666</v>
      </c>
      <c r="AZ83" s="268">
        <f>IF(AY83&lt;Snund!$B$5,Snund!$B$3*Snund!$B$4*$AX$3+Snund!$B$7*$AW$3*AY83/1000,AY83*Snund!$B$8*$AW$3/1000)</f>
        <v>2101.8666666666663</v>
      </c>
      <c r="BA83" s="268">
        <f t="shared" si="16"/>
        <v>0</v>
      </c>
      <c r="BB83" s="268">
        <f t="shared" si="17"/>
        <v>2101.8666666666663</v>
      </c>
      <c r="BC83" s="268">
        <f t="shared" si="18"/>
        <v>2101.8666666666663</v>
      </c>
      <c r="BD83" s="269">
        <f>AA83*0.1*'Dasagirq_10%'!$B$3/1000</f>
        <v>107.69759999999999</v>
      </c>
      <c r="BE83" s="269">
        <f>AI83*0.1*'Dasagirq_10%'!$B$4/1000</f>
        <v>67.899720000000002</v>
      </c>
      <c r="BF83" s="270">
        <f t="shared" si="19"/>
        <v>175.59732</v>
      </c>
      <c r="BG83" s="271">
        <f t="shared" si="20"/>
        <v>0</v>
      </c>
      <c r="BH83" s="271">
        <f t="shared" si="21"/>
        <v>33991.413366987479</v>
      </c>
      <c r="BI83" s="271">
        <f t="shared" si="22"/>
        <v>33867.409511135178</v>
      </c>
      <c r="BJ83" s="271">
        <f t="shared" si="23"/>
        <v>22005.086848007562</v>
      </c>
      <c r="BK83" s="272">
        <f t="shared" si="24"/>
        <v>89863.909726130209</v>
      </c>
    </row>
    <row r="84" spans="1:63" ht="16.5">
      <c r="A84" s="257">
        <v>78</v>
      </c>
      <c r="B84" s="284" t="s">
        <v>322</v>
      </c>
      <c r="C84" s="273" t="s">
        <v>1100</v>
      </c>
      <c r="D84" s="260" t="s">
        <v>1096</v>
      </c>
      <c r="E84" s="276">
        <v>0</v>
      </c>
      <c r="F84" s="261">
        <v>1</v>
      </c>
      <c r="G84" s="261">
        <v>24</v>
      </c>
      <c r="H84" s="261">
        <v>1</v>
      </c>
      <c r="I84" s="261">
        <v>24.666666666666668</v>
      </c>
      <c r="J84" s="261">
        <v>1</v>
      </c>
      <c r="K84" s="261">
        <v>22.333333333333332</v>
      </c>
      <c r="L84" s="261">
        <v>1</v>
      </c>
      <c r="M84" s="261">
        <v>21</v>
      </c>
      <c r="N84" s="262">
        <v>4</v>
      </c>
      <c r="O84" s="262">
        <v>92</v>
      </c>
      <c r="P84" s="261">
        <v>1</v>
      </c>
      <c r="Q84" s="261">
        <v>17.666666666666668</v>
      </c>
      <c r="R84" s="261">
        <v>1</v>
      </c>
      <c r="S84" s="261">
        <v>18</v>
      </c>
      <c r="T84" s="261">
        <v>1</v>
      </c>
      <c r="U84" s="261">
        <v>24.333333333333332</v>
      </c>
      <c r="V84" s="261">
        <v>1</v>
      </c>
      <c r="W84" s="261">
        <v>19</v>
      </c>
      <c r="X84" s="261">
        <v>1</v>
      </c>
      <c r="Y84" s="261">
        <v>17.666666666666668</v>
      </c>
      <c r="Z84" s="262">
        <v>5</v>
      </c>
      <c r="AA84" s="262">
        <v>96.666666666666671</v>
      </c>
      <c r="AB84" s="261">
        <v>1</v>
      </c>
      <c r="AC84" s="261">
        <v>21.666666666666668</v>
      </c>
      <c r="AD84" s="261">
        <v>1</v>
      </c>
      <c r="AE84" s="261">
        <v>23.666666666666668</v>
      </c>
      <c r="AF84" s="261">
        <v>1</v>
      </c>
      <c r="AG84" s="261">
        <v>18</v>
      </c>
      <c r="AH84" s="262">
        <v>3</v>
      </c>
      <c r="AI84" s="262">
        <v>63.333333333333336</v>
      </c>
      <c r="AJ84" s="262">
        <v>12</v>
      </c>
      <c r="AK84" s="262">
        <v>252.00000000000003</v>
      </c>
      <c r="AL84" s="263" t="str">
        <f t="shared" si="25"/>
        <v>k</v>
      </c>
      <c r="AM84" s="263">
        <f>IF(D84="հ",1,IF(D84="լ",Norms!$B$10,IF(D84="բլ",Norms!$B$11,IF(D84="Մ",Norms!$B$12))))</f>
        <v>1.04</v>
      </c>
      <c r="AN84" s="264">
        <f>E84*Norms!$E$36/1000</f>
        <v>0</v>
      </c>
      <c r="AO84" s="265">
        <f>AM84*IF(AL84="k",(O84*Norms!$H$40)*Norms!$E$36,0)/1000</f>
        <v>10251.512857574131</v>
      </c>
      <c r="AP84" s="265">
        <f>AM84*IF(AL84="k",(AA84*Norms!$H$41)*Norms!$E$36,0)/1000</f>
        <v>14420.643345348288</v>
      </c>
      <c r="AQ84" s="265">
        <f>AM84*IF(AL84="k",(AI84*Norms!$H$42)*Norms!$E$36,0)/1000</f>
        <v>11752.399833172829</v>
      </c>
      <c r="AR84" s="266">
        <f>AM84*IF(AL84="t",(N84*Norms!$D$44)*Norms!$E$34*12+O84*Norms!$E$35,0)/1000</f>
        <v>0</v>
      </c>
      <c r="AS84" s="266">
        <f>AM84*IF(AL84="t",(Z84*Norms!$D$50*Norms!$E$34*12+AA84*Norms!$E$35),0)/1000</f>
        <v>0</v>
      </c>
      <c r="AT84" s="266">
        <f>AM84*IF(AL84="t",(AH84*Norms!$D$54)*Norms!$E$34*12+AI84*Norms!$E$35,0)/1000</f>
        <v>0</v>
      </c>
      <c r="AU84" s="265">
        <f>IF(AK84&lt;=100,Norms!$G$7,IF(AK84&lt;=300,Norms!$H$7,Norms!$I$7))</f>
        <v>16738.5</v>
      </c>
      <c r="AV84" s="267">
        <f t="shared" si="15"/>
        <v>53163.056036095251</v>
      </c>
      <c r="AW84" s="243"/>
      <c r="AX84" s="243"/>
      <c r="AY84" s="268">
        <f t="shared" si="14"/>
        <v>92</v>
      </c>
      <c r="AZ84" s="268">
        <f>IF(AY84&lt;Snund!$B$5,Snund!$B$3*Snund!$B$4*$AX$3+Snund!$B$7*$AW$3*AY84/1000,AY84*Snund!$B$8*$AW$3/1000)</f>
        <v>1183.8800000000001</v>
      </c>
      <c r="BA84" s="268">
        <f t="shared" si="16"/>
        <v>0</v>
      </c>
      <c r="BB84" s="268">
        <f t="shared" si="17"/>
        <v>1183.8800000000001</v>
      </c>
      <c r="BC84" s="268">
        <f t="shared" si="18"/>
        <v>1030.4000000000001</v>
      </c>
      <c r="BD84" s="269">
        <f>AA84*0.1*'Dasagirq_10%'!$B$3/1000</f>
        <v>64.26400000000001</v>
      </c>
      <c r="BE84" s="269">
        <f>AI84*0.1*'Dasagirq_10%'!$B$4/1000</f>
        <v>51.194233333333337</v>
      </c>
      <c r="BF84" s="270">
        <f t="shared" si="19"/>
        <v>115.45823333333334</v>
      </c>
      <c r="BG84" s="271">
        <f t="shared" si="20"/>
        <v>0</v>
      </c>
      <c r="BH84" s="271">
        <f t="shared" si="21"/>
        <v>17014.89285757413</v>
      </c>
      <c r="BI84" s="271">
        <f t="shared" si="22"/>
        <v>21459.282345348289</v>
      </c>
      <c r="BJ84" s="271">
        <f t="shared" si="23"/>
        <v>15988.219066506163</v>
      </c>
      <c r="BK84" s="272">
        <f t="shared" si="24"/>
        <v>54462.39426942858</v>
      </c>
    </row>
    <row r="85" spans="1:63" ht="16.5">
      <c r="A85" s="257">
        <v>79</v>
      </c>
      <c r="B85" s="284" t="s">
        <v>337</v>
      </c>
      <c r="C85" s="273" t="s">
        <v>1100</v>
      </c>
      <c r="D85" s="260" t="s">
        <v>1097</v>
      </c>
      <c r="E85" s="276">
        <v>27.666666666666668</v>
      </c>
      <c r="F85" s="261">
        <v>2</v>
      </c>
      <c r="G85" s="261">
        <v>38.333333333333336</v>
      </c>
      <c r="H85" s="261">
        <v>2</v>
      </c>
      <c r="I85" s="261">
        <v>38.666666666666664</v>
      </c>
      <c r="J85" s="261">
        <v>1.3333333333333333</v>
      </c>
      <c r="K85" s="261">
        <v>33.666666666666664</v>
      </c>
      <c r="L85" s="261">
        <v>1</v>
      </c>
      <c r="M85" s="261">
        <v>28.333333333333332</v>
      </c>
      <c r="N85" s="262">
        <v>6.333333333333333</v>
      </c>
      <c r="O85" s="262">
        <v>139</v>
      </c>
      <c r="P85" s="261">
        <v>1</v>
      </c>
      <c r="Q85" s="261">
        <v>25</v>
      </c>
      <c r="R85" s="261">
        <v>1</v>
      </c>
      <c r="S85" s="261">
        <v>26</v>
      </c>
      <c r="T85" s="261">
        <v>1</v>
      </c>
      <c r="U85" s="261">
        <v>30.333333333333332</v>
      </c>
      <c r="V85" s="261">
        <v>1</v>
      </c>
      <c r="W85" s="261">
        <v>24.666666666666668</v>
      </c>
      <c r="X85" s="261">
        <v>1</v>
      </c>
      <c r="Y85" s="261">
        <v>21.666666666666668</v>
      </c>
      <c r="Z85" s="262">
        <v>5</v>
      </c>
      <c r="AA85" s="262">
        <v>127.66666666666667</v>
      </c>
      <c r="AB85" s="261">
        <v>1</v>
      </c>
      <c r="AC85" s="261">
        <v>17.333333333333332</v>
      </c>
      <c r="AD85" s="261">
        <v>1</v>
      </c>
      <c r="AE85" s="261">
        <v>24.333333333333332</v>
      </c>
      <c r="AF85" s="261">
        <v>1</v>
      </c>
      <c r="AG85" s="261">
        <v>25</v>
      </c>
      <c r="AH85" s="262">
        <v>3</v>
      </c>
      <c r="AI85" s="262">
        <v>66.666666666666657</v>
      </c>
      <c r="AJ85" s="262">
        <v>14.333333333333332</v>
      </c>
      <c r="AK85" s="262">
        <v>333.33333333333337</v>
      </c>
      <c r="AL85" s="263" t="str">
        <f t="shared" si="25"/>
        <v>k</v>
      </c>
      <c r="AM85" s="263">
        <f>IF(D85="հ",1,IF(D85="լ",Norms!$B$10,IF(D85="բլ",Norms!$B$11,IF(D85="Մ",Norms!$B$12))))</f>
        <v>1.1299999999999999</v>
      </c>
      <c r="AN85" s="264">
        <f>E85*Norms!$E$36/1000</f>
        <v>2964.3100863247382</v>
      </c>
      <c r="AO85" s="265">
        <f>AM85*IF(AL85="k",(O85*Norms!$H$40)*Norms!$E$36,0)/1000</f>
        <v>16829.06693707325</v>
      </c>
      <c r="AP85" s="265">
        <f>AM85*IF(AL85="k",(AA85*Norms!$H$41)*Norms!$E$36,0)/1000</f>
        <v>20693.33631774961</v>
      </c>
      <c r="AQ85" s="265">
        <f>AM85*IF(AL85="k",(AI85*Norms!$H$42)*Norms!$E$36,0)/1000</f>
        <v>13441.509930653128</v>
      </c>
      <c r="AR85" s="266">
        <f>AM85*IF(AL85="t",(N85*Norms!$D$44)*Norms!$E$34*12+O85*Norms!$E$35,0)/1000</f>
        <v>0</v>
      </c>
      <c r="AS85" s="266">
        <f>AM85*IF(AL85="t",(Z85*Norms!$D$50*Norms!$E$34*12+AA85*Norms!$E$35),0)/1000</f>
        <v>0</v>
      </c>
      <c r="AT85" s="266">
        <f>AM85*IF(AL85="t",(AH85*Norms!$D$54)*Norms!$E$34*12+AI85*Norms!$E$35,0)/1000</f>
        <v>0</v>
      </c>
      <c r="AU85" s="265">
        <f>IF(AK85&lt;=100,Norms!$G$7,IF(AK85&lt;=300,Norms!$H$7,Norms!$I$7))</f>
        <v>21670.5</v>
      </c>
      <c r="AV85" s="267">
        <f t="shared" si="15"/>
        <v>72634.413185475976</v>
      </c>
      <c r="AW85" s="243"/>
      <c r="AX85" s="243"/>
      <c r="AY85" s="268">
        <f t="shared" si="14"/>
        <v>166.66666666666666</v>
      </c>
      <c r="AZ85" s="268">
        <f>IF(AY85&lt;Snund!$B$5,Snund!$B$3*Snund!$B$4*$AX$3+Snund!$B$7*$AW$3*AY85/1000,AY85*Snund!$B$8*$AW$3/1000)</f>
        <v>1900.68</v>
      </c>
      <c r="BA85" s="268">
        <f t="shared" si="16"/>
        <v>315.51288000000005</v>
      </c>
      <c r="BB85" s="268">
        <f t="shared" si="17"/>
        <v>1585.1671200000001</v>
      </c>
      <c r="BC85" s="268">
        <f t="shared" si="18"/>
        <v>1866.6666666666665</v>
      </c>
      <c r="BD85" s="269">
        <f>AA85*0.1*'Dasagirq_10%'!$B$3/1000</f>
        <v>84.872799999999998</v>
      </c>
      <c r="BE85" s="269">
        <f>AI85*0.1*'Dasagirq_10%'!$B$4/1000</f>
        <v>53.888666666666666</v>
      </c>
      <c r="BF85" s="270">
        <f t="shared" si="19"/>
        <v>138.76146666666665</v>
      </c>
      <c r="BG85" s="271">
        <f t="shared" si="20"/>
        <v>3279.8229663247384</v>
      </c>
      <c r="BH85" s="271">
        <f t="shared" si="21"/>
        <v>27989.571266375577</v>
      </c>
      <c r="BI85" s="271">
        <f t="shared" si="22"/>
        <v>28337.685861935661</v>
      </c>
      <c r="BJ85" s="271">
        <f t="shared" si="23"/>
        <v>18031.084643831422</v>
      </c>
      <c r="BK85" s="272">
        <f t="shared" si="24"/>
        <v>74358.341772142652</v>
      </c>
    </row>
    <row r="86" spans="1:63" ht="16.5">
      <c r="A86" s="257">
        <v>80</v>
      </c>
      <c r="B86" s="284" t="s">
        <v>328</v>
      </c>
      <c r="C86" s="273" t="s">
        <v>1100</v>
      </c>
      <c r="D86" s="260" t="s">
        <v>1097</v>
      </c>
      <c r="E86" s="276">
        <v>37</v>
      </c>
      <c r="F86" s="261">
        <v>2</v>
      </c>
      <c r="G86" s="261">
        <v>56.666666666666664</v>
      </c>
      <c r="H86" s="261">
        <v>2</v>
      </c>
      <c r="I86" s="261">
        <v>47.666666666666664</v>
      </c>
      <c r="J86" s="261">
        <v>2</v>
      </c>
      <c r="K86" s="261">
        <v>45</v>
      </c>
      <c r="L86" s="261">
        <v>2</v>
      </c>
      <c r="M86" s="261">
        <v>39.333333333333336</v>
      </c>
      <c r="N86" s="262">
        <v>8</v>
      </c>
      <c r="O86" s="262">
        <v>188.66666666666666</v>
      </c>
      <c r="P86" s="261">
        <v>1.3333333333333333</v>
      </c>
      <c r="Q86" s="261">
        <v>34.666666666666664</v>
      </c>
      <c r="R86" s="261">
        <v>1.6666666666666667</v>
      </c>
      <c r="S86" s="261">
        <v>38</v>
      </c>
      <c r="T86" s="261">
        <v>1.3333333333333333</v>
      </c>
      <c r="U86" s="261">
        <v>34</v>
      </c>
      <c r="V86" s="261">
        <v>1</v>
      </c>
      <c r="W86" s="261">
        <v>27</v>
      </c>
      <c r="X86" s="261">
        <v>1</v>
      </c>
      <c r="Y86" s="261">
        <v>26.333333333333332</v>
      </c>
      <c r="Z86" s="262">
        <v>6.333333333333333</v>
      </c>
      <c r="AA86" s="262">
        <v>160</v>
      </c>
      <c r="AB86" s="261">
        <v>1.6666666666666667</v>
      </c>
      <c r="AC86" s="261">
        <v>29.666666666666668</v>
      </c>
      <c r="AD86" s="261">
        <v>1.3333333333333333</v>
      </c>
      <c r="AE86" s="261">
        <v>25</v>
      </c>
      <c r="AF86" s="261">
        <v>1</v>
      </c>
      <c r="AG86" s="261">
        <v>15.333333333333334</v>
      </c>
      <c r="AH86" s="262">
        <v>4</v>
      </c>
      <c r="AI86" s="262">
        <v>70</v>
      </c>
      <c r="AJ86" s="262">
        <v>18.333333333333332</v>
      </c>
      <c r="AK86" s="262">
        <v>418.66666666666663</v>
      </c>
      <c r="AL86" s="263" t="str">
        <f t="shared" si="25"/>
        <v>k</v>
      </c>
      <c r="AM86" s="263">
        <f>IF(D86="հ",1,IF(D86="լ",Norms!$B$10,IF(D86="բլ",Norms!$B$11,IF(D86="Մ",Norms!$B$12))))</f>
        <v>1.1299999999999999</v>
      </c>
      <c r="AN86" s="264">
        <f>E86*Norms!$E$36/1000</f>
        <v>3964.318308217421</v>
      </c>
      <c r="AO86" s="265">
        <f>AM86*IF(AL86="k",(O86*Norms!$H$40)*Norms!$E$36,0)/1000</f>
        <v>22842.330662790067</v>
      </c>
      <c r="AP86" s="265">
        <f>AM86*IF(AL86="k",(AA86*Norms!$H$41)*Norms!$E$36,0)/1000</f>
        <v>25934.207395613095</v>
      </c>
      <c r="AQ86" s="265">
        <f>AM86*IF(AL86="k",(AI86*Norms!$H$42)*Norms!$E$36,0)/1000</f>
        <v>14113.585427185788</v>
      </c>
      <c r="AR86" s="266">
        <f>AM86*IF(AL86="t",(N86*Norms!$D$44)*Norms!$E$34*12+O86*Norms!$E$35,0)/1000</f>
        <v>0</v>
      </c>
      <c r="AS86" s="266">
        <f>AM86*IF(AL86="t",(Z86*Norms!$D$50*Norms!$E$34*12+AA86*Norms!$E$35),0)/1000</f>
        <v>0</v>
      </c>
      <c r="AT86" s="266">
        <f>AM86*IF(AL86="t",(AH86*Norms!$D$54)*Norms!$E$34*12+AI86*Norms!$E$35,0)/1000</f>
        <v>0</v>
      </c>
      <c r="AU86" s="265">
        <f>IF(AK86&lt;=100,Norms!$G$7,IF(AK86&lt;=300,Norms!$H$7,Norms!$I$7))</f>
        <v>21670.5</v>
      </c>
      <c r="AV86" s="267">
        <f t="shared" si="15"/>
        <v>84560.623485588963</v>
      </c>
      <c r="AW86" s="243"/>
      <c r="AX86" s="243"/>
      <c r="AY86" s="268">
        <f t="shared" si="14"/>
        <v>225.66666666666666</v>
      </c>
      <c r="AZ86" s="268">
        <f>IF(AY86&lt;Snund!$B$5,Snund!$B$3*Snund!$B$4*$AX$3+Snund!$B$7*$AW$3*AY86/1000,AY86*Snund!$B$8*$AW$3/1000)</f>
        <v>2527.4666666666667</v>
      </c>
      <c r="BA86" s="268">
        <f t="shared" si="16"/>
        <v>414.40000000000003</v>
      </c>
      <c r="BB86" s="268">
        <f t="shared" si="17"/>
        <v>2113.0666666666666</v>
      </c>
      <c r="BC86" s="268">
        <f t="shared" si="18"/>
        <v>2527.4666666666667</v>
      </c>
      <c r="BD86" s="269">
        <f>AA86*0.1*'Dasagirq_10%'!$B$3/1000</f>
        <v>106.36799999999999</v>
      </c>
      <c r="BE86" s="269">
        <f>AI86*0.1*'Dasagirq_10%'!$B$4/1000</f>
        <v>56.583100000000002</v>
      </c>
      <c r="BF86" s="270">
        <f t="shared" si="19"/>
        <v>162.9511</v>
      </c>
      <c r="BG86" s="271">
        <f t="shared" si="20"/>
        <v>4378.7183082174206</v>
      </c>
      <c r="BH86" s="271">
        <f t="shared" si="21"/>
        <v>34411.615511274918</v>
      </c>
      <c r="BI86" s="271">
        <f t="shared" si="22"/>
        <v>33526.748122885823</v>
      </c>
      <c r="BJ86" s="271">
        <f t="shared" si="23"/>
        <v>18898.277618094879</v>
      </c>
      <c r="BK86" s="272">
        <f t="shared" si="24"/>
        <v>86836.64125225562</v>
      </c>
    </row>
    <row r="87" spans="1:63" ht="16.5">
      <c r="A87" s="257">
        <v>81</v>
      </c>
      <c r="B87" s="284" t="s">
        <v>332</v>
      </c>
      <c r="C87" s="259" t="s">
        <v>1099</v>
      </c>
      <c r="D87" s="260" t="s">
        <v>1097</v>
      </c>
      <c r="E87" s="276">
        <v>54.333333333333336</v>
      </c>
      <c r="F87" s="261">
        <v>2</v>
      </c>
      <c r="G87" s="261">
        <v>48.666666666666664</v>
      </c>
      <c r="H87" s="261">
        <v>2</v>
      </c>
      <c r="I87" s="261">
        <v>56.333333333333336</v>
      </c>
      <c r="J87" s="261">
        <v>2</v>
      </c>
      <c r="K87" s="261">
        <v>54</v>
      </c>
      <c r="L87" s="261">
        <v>2</v>
      </c>
      <c r="M87" s="261">
        <v>55</v>
      </c>
      <c r="N87" s="262">
        <v>8</v>
      </c>
      <c r="O87" s="262">
        <v>214</v>
      </c>
      <c r="P87" s="261">
        <v>2</v>
      </c>
      <c r="Q87" s="261">
        <v>57.666666666666664</v>
      </c>
      <c r="R87" s="261">
        <v>2</v>
      </c>
      <c r="S87" s="261">
        <v>54.666666666666664</v>
      </c>
      <c r="T87" s="261">
        <v>2</v>
      </c>
      <c r="U87" s="261">
        <v>45.666666666666664</v>
      </c>
      <c r="V87" s="261">
        <v>2</v>
      </c>
      <c r="W87" s="261">
        <v>48.666666666666664</v>
      </c>
      <c r="X87" s="261">
        <v>2</v>
      </c>
      <c r="Y87" s="261">
        <v>47.333333333333336</v>
      </c>
      <c r="Z87" s="262">
        <v>10</v>
      </c>
      <c r="AA87" s="262">
        <v>254</v>
      </c>
      <c r="AB87" s="261">
        <v>0</v>
      </c>
      <c r="AC87" s="261">
        <v>0</v>
      </c>
      <c r="AD87" s="261">
        <v>0</v>
      </c>
      <c r="AE87" s="261">
        <v>0</v>
      </c>
      <c r="AF87" s="261">
        <v>0</v>
      </c>
      <c r="AG87" s="261">
        <v>0</v>
      </c>
      <c r="AH87" s="262">
        <v>0</v>
      </c>
      <c r="AI87" s="262">
        <v>0</v>
      </c>
      <c r="AJ87" s="262">
        <v>18</v>
      </c>
      <c r="AK87" s="262">
        <v>468</v>
      </c>
      <c r="AL87" s="263" t="str">
        <f t="shared" si="25"/>
        <v>k</v>
      </c>
      <c r="AM87" s="263">
        <f>IF(D87="հ",1,IF(D87="լ",Norms!$B$10,IF(D87="բլ",Norms!$B$11,IF(D87="Մ",Norms!$B$12))))</f>
        <v>1.1299999999999999</v>
      </c>
      <c r="AN87" s="264">
        <f>E87*Norms!$E$36/1000</f>
        <v>5821.4764345895464</v>
      </c>
      <c r="AO87" s="265">
        <f>AM87*IF(AL87="k",(O87*Norms!$H$40)*Norms!$E$36,0)/1000</f>
        <v>25909.498737652342</v>
      </c>
      <c r="AP87" s="265">
        <f>AM87*IF(AL87="k",(AA87*Norms!$H$41)*Norms!$E$36,0)/1000</f>
        <v>41170.554240535785</v>
      </c>
      <c r="AQ87" s="265">
        <f>AM87*IF(AL87="k",(AI87*Norms!$H$42)*Norms!$E$36,0)/1000</f>
        <v>0</v>
      </c>
      <c r="AR87" s="266">
        <f>AM87*IF(AL87="t",(N87*Norms!$D$44)*Norms!$E$34*12+O87*Norms!$E$35,0)/1000</f>
        <v>0</v>
      </c>
      <c r="AS87" s="266">
        <f>AM87*IF(AL87="t",(Z87*Norms!$D$50*Norms!$E$34*12+AA87*Norms!$E$35),0)/1000</f>
        <v>0</v>
      </c>
      <c r="AT87" s="266">
        <f>AM87*IF(AL87="t",(AH87*Norms!$D$54)*Norms!$E$34*12+AI87*Norms!$E$35,0)/1000</f>
        <v>0</v>
      </c>
      <c r="AU87" s="265">
        <f>IF(AK87&lt;=100,Norms!$G$7,IF(AK87&lt;=300,Norms!$H$7,Norms!$I$7))</f>
        <v>21670.5</v>
      </c>
      <c r="AV87" s="267">
        <f t="shared" si="15"/>
        <v>88750.55297818812</v>
      </c>
      <c r="AW87" s="243"/>
      <c r="AX87" s="243"/>
      <c r="AY87" s="268">
        <f t="shared" si="14"/>
        <v>268.33333333333331</v>
      </c>
      <c r="AZ87" s="268">
        <f>IF(AY87&lt;Snund!$B$5,Snund!$B$3*Snund!$B$4*$AX$3+Snund!$B$7*$AW$3*AY87/1000,AY87*Snund!$B$8*$AW$3/1000)</f>
        <v>3005.333333333333</v>
      </c>
      <c r="BA87" s="268">
        <f t="shared" si="16"/>
        <v>608.5333333333333</v>
      </c>
      <c r="BB87" s="268">
        <f t="shared" si="17"/>
        <v>2396.7999999999997</v>
      </c>
      <c r="BC87" s="268">
        <f t="shared" si="18"/>
        <v>3005.333333333333</v>
      </c>
      <c r="BD87" s="269">
        <f>AA87*0.1*'Dasagirq_10%'!$B$3/1000</f>
        <v>168.85920000000002</v>
      </c>
      <c r="BE87" s="269">
        <f>AI87*0.1*'Dasagirq_10%'!$B$4/1000</f>
        <v>0</v>
      </c>
      <c r="BF87" s="270">
        <f t="shared" si="19"/>
        <v>168.85920000000002</v>
      </c>
      <c r="BG87" s="271">
        <f t="shared" si="20"/>
        <v>6430.0097679228802</v>
      </c>
      <c r="BH87" s="271">
        <f t="shared" si="21"/>
        <v>37937.632070985681</v>
      </c>
      <c r="BI87" s="271">
        <f t="shared" si="22"/>
        <v>53378.580107202455</v>
      </c>
      <c r="BJ87" s="271">
        <f t="shared" si="23"/>
        <v>0</v>
      </c>
      <c r="BK87" s="272">
        <f t="shared" si="24"/>
        <v>91316.212178188143</v>
      </c>
    </row>
    <row r="88" spans="1:63" ht="16.5">
      <c r="A88" s="257">
        <v>82</v>
      </c>
      <c r="B88" s="284" t="s">
        <v>326</v>
      </c>
      <c r="C88" s="273" t="s">
        <v>1100</v>
      </c>
      <c r="D88" s="260" t="s">
        <v>1097</v>
      </c>
      <c r="E88" s="276">
        <v>81.333333333333329</v>
      </c>
      <c r="F88" s="261">
        <v>3</v>
      </c>
      <c r="G88" s="261">
        <v>82.666666666666671</v>
      </c>
      <c r="H88" s="261">
        <v>3</v>
      </c>
      <c r="I88" s="261">
        <v>82.333333333333329</v>
      </c>
      <c r="J88" s="261">
        <v>3</v>
      </c>
      <c r="K88" s="261">
        <v>79.333333333333329</v>
      </c>
      <c r="L88" s="261">
        <v>3</v>
      </c>
      <c r="M88" s="261">
        <v>76</v>
      </c>
      <c r="N88" s="262">
        <v>12</v>
      </c>
      <c r="O88" s="262">
        <v>320.33333333333331</v>
      </c>
      <c r="P88" s="261">
        <v>3</v>
      </c>
      <c r="Q88" s="261">
        <v>85.666666666666671</v>
      </c>
      <c r="R88" s="261">
        <v>3</v>
      </c>
      <c r="S88" s="261">
        <v>80.333333333333329</v>
      </c>
      <c r="T88" s="261">
        <v>2.3333333333333335</v>
      </c>
      <c r="U88" s="261">
        <v>69.666666666666671</v>
      </c>
      <c r="V88" s="261">
        <v>2</v>
      </c>
      <c r="W88" s="261">
        <v>67.666666666666671</v>
      </c>
      <c r="X88" s="261">
        <v>2</v>
      </c>
      <c r="Y88" s="261">
        <v>66</v>
      </c>
      <c r="Z88" s="262">
        <v>12.333333333333334</v>
      </c>
      <c r="AA88" s="262">
        <v>369.33333333333337</v>
      </c>
      <c r="AB88" s="261">
        <v>3</v>
      </c>
      <c r="AC88" s="261">
        <v>71.666666666666671</v>
      </c>
      <c r="AD88" s="261">
        <v>3</v>
      </c>
      <c r="AE88" s="261">
        <v>74.333333333333329</v>
      </c>
      <c r="AF88" s="261">
        <v>2.3333333333333335</v>
      </c>
      <c r="AG88" s="261">
        <v>55.666666666666664</v>
      </c>
      <c r="AH88" s="262">
        <v>8.3333333333333339</v>
      </c>
      <c r="AI88" s="262">
        <v>201.66666666666666</v>
      </c>
      <c r="AJ88" s="262">
        <v>32.666666666666671</v>
      </c>
      <c r="AK88" s="262">
        <v>891.33333333333337</v>
      </c>
      <c r="AL88" s="263" t="str">
        <f t="shared" si="25"/>
        <v>k</v>
      </c>
      <c r="AM88" s="263">
        <f>IF(D88="հ",1,IF(D88="լ",Norms!$B$10,IF(D88="բլ",Norms!$B$11,IF(D88="Մ",Norms!$B$12))))</f>
        <v>1.1299999999999999</v>
      </c>
      <c r="AN88" s="264">
        <f>E88*Norms!$E$36/1000</f>
        <v>8714.3573622076638</v>
      </c>
      <c r="AO88" s="265">
        <f>AM88*IF(AL88="k",(O88*Norms!$H$40)*Norms!$E$36,0)/1000</f>
        <v>38783.533157140031</v>
      </c>
      <c r="AP88" s="265">
        <f>AM88*IF(AL88="k",(AA88*Norms!$H$41)*Norms!$E$36,0)/1000</f>
        <v>59864.79540487357</v>
      </c>
      <c r="AQ88" s="265">
        <f>AM88*IF(AL88="k",(AI88*Norms!$H$42)*Norms!$E$36,0)/1000</f>
        <v>40660.567540225733</v>
      </c>
      <c r="AR88" s="266">
        <f>AM88*IF(AL88="t",(N88*Norms!$D$44)*Norms!$E$34*12+O88*Norms!$E$35,0)/1000</f>
        <v>0</v>
      </c>
      <c r="AS88" s="266">
        <f>AM88*IF(AL88="t",(Z88*Norms!$D$50*Norms!$E$34*12+AA88*Norms!$E$35),0)/1000</f>
        <v>0</v>
      </c>
      <c r="AT88" s="266">
        <f>AM88*IF(AL88="t",(AH88*Norms!$D$54)*Norms!$E$34*12+AI88*Norms!$E$35,0)/1000</f>
        <v>0</v>
      </c>
      <c r="AU88" s="265">
        <f>IF(AK88&lt;=100,Norms!$G$7,IF(AK88&lt;=300,Norms!$H$7,Norms!$I$7))</f>
        <v>21670.5</v>
      </c>
      <c r="AV88" s="267">
        <f t="shared" si="15"/>
        <v>160979.39610223932</v>
      </c>
      <c r="AW88" s="243"/>
      <c r="AX88" s="243"/>
      <c r="AY88" s="268">
        <f t="shared" si="14"/>
        <v>401.66666666666663</v>
      </c>
      <c r="AZ88" s="268">
        <f>IF(AY88&lt;Snund!$B$5,Snund!$B$3*Snund!$B$4*$AX$3+Snund!$B$7*$AW$3*AY88/1000,AY88*Snund!$B$8*$AW$3/1000)</f>
        <v>4498.6666666666661</v>
      </c>
      <c r="BA88" s="268">
        <f t="shared" si="16"/>
        <v>910.93333333333317</v>
      </c>
      <c r="BB88" s="268">
        <f t="shared" si="17"/>
        <v>3587.7333333333327</v>
      </c>
      <c r="BC88" s="268">
        <f t="shared" si="18"/>
        <v>4498.6666666666661</v>
      </c>
      <c r="BD88" s="269">
        <f>AA88*0.1*'Dasagirq_10%'!$B$3/1000</f>
        <v>245.53280000000001</v>
      </c>
      <c r="BE88" s="269">
        <f>AI88*0.1*'Dasagirq_10%'!$B$4/1000</f>
        <v>163.01321666666666</v>
      </c>
      <c r="BF88" s="270">
        <f t="shared" si="19"/>
        <v>408.54601666666667</v>
      </c>
      <c r="BG88" s="271">
        <f t="shared" si="20"/>
        <v>9625.2906955409962</v>
      </c>
      <c r="BH88" s="271">
        <f t="shared" si="21"/>
        <v>50331.85832720805</v>
      </c>
      <c r="BI88" s="271">
        <f t="shared" si="22"/>
        <v>68292.047592628674</v>
      </c>
      <c r="BJ88" s="271">
        <f t="shared" si="23"/>
        <v>46351.769532402606</v>
      </c>
      <c r="BK88" s="272">
        <f t="shared" si="24"/>
        <v>164975.67545223932</v>
      </c>
    </row>
    <row r="89" spans="1:63" ht="16.5">
      <c r="A89" s="257">
        <v>83</v>
      </c>
      <c r="B89" s="284" t="s">
        <v>340</v>
      </c>
      <c r="C89" s="273" t="s">
        <v>1100</v>
      </c>
      <c r="D89" s="260" t="s">
        <v>1097</v>
      </c>
      <c r="E89" s="276">
        <v>0</v>
      </c>
      <c r="F89" s="261">
        <v>1</v>
      </c>
      <c r="G89" s="261">
        <v>24.333333333333332</v>
      </c>
      <c r="H89" s="261">
        <v>1</v>
      </c>
      <c r="I89" s="261">
        <v>23.333333333333332</v>
      </c>
      <c r="J89" s="261">
        <v>1</v>
      </c>
      <c r="K89" s="261">
        <v>21</v>
      </c>
      <c r="L89" s="261">
        <v>1</v>
      </c>
      <c r="M89" s="261">
        <v>26.666666666666668</v>
      </c>
      <c r="N89" s="262">
        <v>4</v>
      </c>
      <c r="O89" s="262">
        <v>95.333333333333329</v>
      </c>
      <c r="P89" s="261">
        <v>1</v>
      </c>
      <c r="Q89" s="261">
        <v>26.666666666666668</v>
      </c>
      <c r="R89" s="261">
        <v>1</v>
      </c>
      <c r="S89" s="261">
        <v>22.333333333333332</v>
      </c>
      <c r="T89" s="261">
        <v>1</v>
      </c>
      <c r="U89" s="261">
        <v>21</v>
      </c>
      <c r="V89" s="261">
        <v>1</v>
      </c>
      <c r="W89" s="261">
        <v>19</v>
      </c>
      <c r="X89" s="261">
        <v>1</v>
      </c>
      <c r="Y89" s="261">
        <v>18</v>
      </c>
      <c r="Z89" s="262">
        <v>5</v>
      </c>
      <c r="AA89" s="262">
        <v>107</v>
      </c>
      <c r="AB89" s="261">
        <v>1</v>
      </c>
      <c r="AC89" s="261">
        <v>20.666666666666668</v>
      </c>
      <c r="AD89" s="261">
        <v>1</v>
      </c>
      <c r="AE89" s="261">
        <v>16.666666666666668</v>
      </c>
      <c r="AF89" s="261">
        <v>1</v>
      </c>
      <c r="AG89" s="261">
        <v>16</v>
      </c>
      <c r="AH89" s="262">
        <v>3</v>
      </c>
      <c r="AI89" s="262">
        <v>53.333333333333336</v>
      </c>
      <c r="AJ89" s="262">
        <v>12</v>
      </c>
      <c r="AK89" s="262">
        <v>255.66666666666666</v>
      </c>
      <c r="AL89" s="263" t="str">
        <f t="shared" si="25"/>
        <v>k</v>
      </c>
      <c r="AM89" s="263">
        <f>IF(D89="հ",1,IF(D89="լ",Norms!$B$10,IF(D89="բլ",Norms!$B$11,IF(D89="Մ",Norms!$B$12))))</f>
        <v>1.1299999999999999</v>
      </c>
      <c r="AN89" s="264">
        <f>E89*Norms!$E$36/1000</f>
        <v>0</v>
      </c>
      <c r="AO89" s="265">
        <f>AM89*IF(AL89="k",(O89*Norms!$H$40)*Norms!$E$36,0)/1000</f>
        <v>11542.237755402755</v>
      </c>
      <c r="AP89" s="265">
        <f>AM89*IF(AL89="k",(AA89*Norms!$H$41)*Norms!$E$36,0)/1000</f>
        <v>17343.501195816261</v>
      </c>
      <c r="AQ89" s="265">
        <f>AM89*IF(AL89="k",(AI89*Norms!$H$42)*Norms!$E$36,0)/1000</f>
        <v>10753.207944522506</v>
      </c>
      <c r="AR89" s="266">
        <f>AM89*IF(AL89="t",(N89*Norms!$D$44)*Norms!$E$34*12+O89*Norms!$E$35,0)/1000</f>
        <v>0</v>
      </c>
      <c r="AS89" s="266">
        <f>AM89*IF(AL89="t",(Z89*Norms!$D$50*Norms!$E$34*12+AA89*Norms!$E$35),0)/1000</f>
        <v>0</v>
      </c>
      <c r="AT89" s="266">
        <f>AM89*IF(AL89="t",(AH89*Norms!$D$54)*Norms!$E$34*12+AI89*Norms!$E$35,0)/1000</f>
        <v>0</v>
      </c>
      <c r="AU89" s="265">
        <f>IF(AK89&lt;=100,Norms!$G$7,IF(AK89&lt;=300,Norms!$H$7,Norms!$I$7))</f>
        <v>16738.5</v>
      </c>
      <c r="AV89" s="267">
        <f t="shared" si="15"/>
        <v>56377.446895741523</v>
      </c>
      <c r="AW89" s="243"/>
      <c r="AX89" s="243"/>
      <c r="AY89" s="268">
        <f t="shared" si="14"/>
        <v>95.333333333333329</v>
      </c>
      <c r="AZ89" s="268">
        <f>IF(AY89&lt;Snund!$B$5,Snund!$B$3*Snund!$B$4*$AX$3+Snund!$B$7*$AW$3*AY89/1000,AY89*Snund!$B$8*$AW$3/1000)</f>
        <v>1215.8800000000001</v>
      </c>
      <c r="BA89" s="268">
        <f t="shared" si="16"/>
        <v>0</v>
      </c>
      <c r="BB89" s="268">
        <f t="shared" si="17"/>
        <v>1215.8800000000001</v>
      </c>
      <c r="BC89" s="268">
        <f t="shared" si="18"/>
        <v>1067.7333333333333</v>
      </c>
      <c r="BD89" s="269">
        <f>AA89*0.1*'Dasagirq_10%'!$B$3/1000</f>
        <v>71.133600000000001</v>
      </c>
      <c r="BE89" s="269">
        <f>AI89*0.1*'Dasagirq_10%'!$B$4/1000</f>
        <v>43.110933333333342</v>
      </c>
      <c r="BF89" s="270">
        <f t="shared" si="19"/>
        <v>114.24453333333335</v>
      </c>
      <c r="BG89" s="271">
        <f t="shared" si="20"/>
        <v>0</v>
      </c>
      <c r="BH89" s="271">
        <f t="shared" si="21"/>
        <v>18337.617755402756</v>
      </c>
      <c r="BI89" s="271">
        <f t="shared" si="22"/>
        <v>24389.009795816262</v>
      </c>
      <c r="BJ89" s="271">
        <f t="shared" si="23"/>
        <v>14980.94387785584</v>
      </c>
      <c r="BK89" s="272">
        <f t="shared" si="24"/>
        <v>57707.571429074858</v>
      </c>
    </row>
    <row r="90" spans="1:63" ht="16.5">
      <c r="A90" s="257">
        <v>84</v>
      </c>
      <c r="B90" s="284" t="s">
        <v>341</v>
      </c>
      <c r="C90" s="273" t="s">
        <v>1100</v>
      </c>
      <c r="D90" s="260" t="s">
        <v>1097</v>
      </c>
      <c r="E90" s="276">
        <v>0</v>
      </c>
      <c r="F90" s="261">
        <v>1</v>
      </c>
      <c r="G90" s="261">
        <v>26.333333333333332</v>
      </c>
      <c r="H90" s="261">
        <v>1.6666666666666667</v>
      </c>
      <c r="I90" s="261">
        <v>34.666666666666664</v>
      </c>
      <c r="J90" s="261">
        <v>1.3333333333333333</v>
      </c>
      <c r="K90" s="261">
        <v>33.666666666666664</v>
      </c>
      <c r="L90" s="261">
        <v>1.6666666666666667</v>
      </c>
      <c r="M90" s="261">
        <v>37.666666666666664</v>
      </c>
      <c r="N90" s="262">
        <v>5.666666666666667</v>
      </c>
      <c r="O90" s="262">
        <v>132.33333333333331</v>
      </c>
      <c r="P90" s="261">
        <v>1.3333333333333333</v>
      </c>
      <c r="Q90" s="261">
        <v>35</v>
      </c>
      <c r="R90" s="261">
        <v>1</v>
      </c>
      <c r="S90" s="261">
        <v>30.666666666666668</v>
      </c>
      <c r="T90" s="261">
        <v>1</v>
      </c>
      <c r="U90" s="261">
        <v>22.666666666666668</v>
      </c>
      <c r="V90" s="261">
        <v>1</v>
      </c>
      <c r="W90" s="261">
        <v>21.666666666666668</v>
      </c>
      <c r="X90" s="261">
        <v>1</v>
      </c>
      <c r="Y90" s="261">
        <v>21</v>
      </c>
      <c r="Z90" s="262">
        <v>5.333333333333333</v>
      </c>
      <c r="AA90" s="262">
        <v>131</v>
      </c>
      <c r="AB90" s="261">
        <v>1</v>
      </c>
      <c r="AC90" s="261">
        <v>24</v>
      </c>
      <c r="AD90" s="261">
        <v>1</v>
      </c>
      <c r="AE90" s="261">
        <v>20</v>
      </c>
      <c r="AF90" s="261">
        <v>1</v>
      </c>
      <c r="AG90" s="261">
        <v>16.333333333333332</v>
      </c>
      <c r="AH90" s="262">
        <v>3</v>
      </c>
      <c r="AI90" s="262">
        <v>60.333333333333329</v>
      </c>
      <c r="AJ90" s="262">
        <v>14</v>
      </c>
      <c r="AK90" s="262">
        <v>323.66666666666663</v>
      </c>
      <c r="AL90" s="263" t="str">
        <f t="shared" si="25"/>
        <v>k</v>
      </c>
      <c r="AM90" s="263">
        <v>1</v>
      </c>
      <c r="AN90" s="264">
        <f>E90*Norms!$E$36/1000</f>
        <v>0</v>
      </c>
      <c r="AO90" s="265">
        <f>AM90*IF(AL90="k",(O90*Norms!$H$40)*Norms!$E$36,0)/1000</f>
        <v>14178.688003264107</v>
      </c>
      <c r="AP90" s="265">
        <f>AM90*IF(AL90="k",(AA90*Norms!$H$41)*Norms!$E$36,0)/1000</f>
        <v>18790.825048812585</v>
      </c>
      <c r="AQ90" s="265">
        <f>AM90*IF(AL90="k",(AI90*Norms!$H$42)*Norms!$E$36,0)/1000</f>
        <v>10765.103086054058</v>
      </c>
      <c r="AR90" s="266">
        <f>AM90*IF(AL90="t",(N90*Norms!$D$44)*Norms!$E$34*12+O90*Norms!$E$35,0)/1000</f>
        <v>0</v>
      </c>
      <c r="AS90" s="266">
        <f>AM90*IF(AL90="t",(Z90*Norms!$D$50*Norms!$E$34*12+AA90*Norms!$E$35),0)/1000</f>
        <v>0</v>
      </c>
      <c r="AT90" s="266">
        <f>AM90*IF(AL90="t",(AH90*Norms!$D$54)*Norms!$E$34*12+AI90*Norms!$E$35,0)/1000</f>
        <v>0</v>
      </c>
      <c r="AU90" s="265">
        <f>IF(AK90&lt;=100,Norms!$G$7,IF(AK90&lt;=300,Norms!$H$7,Norms!$I$7))</f>
        <v>21670.5</v>
      </c>
      <c r="AV90" s="267">
        <f t="shared" si="15"/>
        <v>65405.116138130747</v>
      </c>
      <c r="AW90" s="243"/>
      <c r="AX90" s="243"/>
      <c r="AY90" s="268">
        <f t="shared" si="14"/>
        <v>132.33333333333331</v>
      </c>
      <c r="AZ90" s="268">
        <f>IF(AY90&lt;Snund!$B$5,Snund!$B$3*Snund!$B$4*$AX$3+Snund!$B$7*$AW$3*AY90/1000,AY90*Snund!$B$8*$AW$3/1000)</f>
        <v>1571.08</v>
      </c>
      <c r="BA90" s="268">
        <f t="shared" si="16"/>
        <v>0</v>
      </c>
      <c r="BB90" s="268">
        <f t="shared" si="17"/>
        <v>1571.08</v>
      </c>
      <c r="BC90" s="268">
        <f t="shared" si="18"/>
        <v>1482.133333333333</v>
      </c>
      <c r="BD90" s="269">
        <f>AA90*0.1*'Dasagirq_10%'!$B$3/1000</f>
        <v>87.088800000000006</v>
      </c>
      <c r="BE90" s="269">
        <f>AI90*0.1*'Dasagirq_10%'!$B$4/1000</f>
        <v>48.769243333333335</v>
      </c>
      <c r="BF90" s="270">
        <f t="shared" si="19"/>
        <v>135.85804333333334</v>
      </c>
      <c r="BG90" s="271">
        <f t="shared" si="20"/>
        <v>0</v>
      </c>
      <c r="BH90" s="271">
        <f t="shared" si="21"/>
        <v>24521.160860406962</v>
      </c>
      <c r="BI90" s="271">
        <f t="shared" si="22"/>
        <v>27133.342420241159</v>
      </c>
      <c r="BJ90" s="271">
        <f t="shared" si="23"/>
        <v>15457.550900815962</v>
      </c>
      <c r="BK90" s="272">
        <f t="shared" si="24"/>
        <v>67112.054181464075</v>
      </c>
    </row>
    <row r="91" spans="1:63" ht="16.5">
      <c r="A91" s="257">
        <v>85</v>
      </c>
      <c r="B91" s="284" t="s">
        <v>334</v>
      </c>
      <c r="C91" s="273" t="s">
        <v>1100</v>
      </c>
      <c r="D91" s="260" t="s">
        <v>1097</v>
      </c>
      <c r="E91" s="276">
        <v>86.333333333333329</v>
      </c>
      <c r="F91" s="261">
        <v>3</v>
      </c>
      <c r="G91" s="261">
        <v>91.333333333333329</v>
      </c>
      <c r="H91" s="261">
        <v>3</v>
      </c>
      <c r="I91" s="261">
        <v>93.333333333333329</v>
      </c>
      <c r="J91" s="261">
        <v>3</v>
      </c>
      <c r="K91" s="261">
        <v>92</v>
      </c>
      <c r="L91" s="261">
        <v>3</v>
      </c>
      <c r="M91" s="261">
        <v>87</v>
      </c>
      <c r="N91" s="262">
        <v>12</v>
      </c>
      <c r="O91" s="262">
        <v>363.66666666666663</v>
      </c>
      <c r="P91" s="261">
        <v>3</v>
      </c>
      <c r="Q91" s="261">
        <v>77</v>
      </c>
      <c r="R91" s="261">
        <v>3</v>
      </c>
      <c r="S91" s="261">
        <v>76.333333333333329</v>
      </c>
      <c r="T91" s="261">
        <v>2.3333333333333335</v>
      </c>
      <c r="U91" s="261">
        <v>70</v>
      </c>
      <c r="V91" s="261">
        <v>2</v>
      </c>
      <c r="W91" s="261">
        <v>58.666666666666664</v>
      </c>
      <c r="X91" s="261">
        <v>2</v>
      </c>
      <c r="Y91" s="261">
        <v>57</v>
      </c>
      <c r="Z91" s="262">
        <v>12.333333333333334</v>
      </c>
      <c r="AA91" s="262">
        <v>339</v>
      </c>
      <c r="AB91" s="261">
        <v>2.6666666666666665</v>
      </c>
      <c r="AC91" s="261">
        <v>63.333333333333336</v>
      </c>
      <c r="AD91" s="261">
        <v>2.3333333333333335</v>
      </c>
      <c r="AE91" s="261">
        <v>59.333333333333336</v>
      </c>
      <c r="AF91" s="261">
        <v>2.6666666666666665</v>
      </c>
      <c r="AG91" s="261">
        <v>66</v>
      </c>
      <c r="AH91" s="262">
        <v>7.6666666666666661</v>
      </c>
      <c r="AI91" s="262">
        <v>188.66666666666669</v>
      </c>
      <c r="AJ91" s="262">
        <v>32</v>
      </c>
      <c r="AK91" s="262">
        <v>891.33333333333326</v>
      </c>
      <c r="AL91" s="263" t="str">
        <f t="shared" si="25"/>
        <v>k</v>
      </c>
      <c r="AM91" s="263">
        <f>IF(D91="հ",1,IF(D91="լ",Norms!$B$10,IF(D91="բլ",Norms!$B$11,IF(D91="Մ",Norms!$B$12))))</f>
        <v>1.1299999999999999</v>
      </c>
      <c r="AN91" s="264">
        <f>E91*Norms!$E$36/1000</f>
        <v>9250.0760525073147</v>
      </c>
      <c r="AO91" s="265">
        <f>AM91*IF(AL91="k",(O91*Norms!$H$40)*Norms!$E$36,0)/1000</f>
        <v>44030.004864141287</v>
      </c>
      <c r="AP91" s="265">
        <f>AM91*IF(AL91="k",(AA91*Norms!$H$41)*Norms!$E$36,0)/1000</f>
        <v>54948.101919455235</v>
      </c>
      <c r="AQ91" s="265">
        <f>AM91*IF(AL91="k",(AI91*Norms!$H$42)*Norms!$E$36,0)/1000</f>
        <v>38039.473103748373</v>
      </c>
      <c r="AR91" s="266">
        <f>AM91*IF(AL91="t",(N91*Norms!$D$44)*Norms!$E$34*12+O91*Norms!$E$35,0)/1000</f>
        <v>0</v>
      </c>
      <c r="AS91" s="266">
        <f>AM91*IF(AL91="t",(Z91*Norms!$D$50*Norms!$E$34*12+AA91*Norms!$E$35),0)/1000</f>
        <v>0</v>
      </c>
      <c r="AT91" s="266">
        <f>AM91*IF(AL91="t",(AH91*Norms!$D$54)*Norms!$E$34*12+AI91*Norms!$E$35,0)/1000</f>
        <v>0</v>
      </c>
      <c r="AU91" s="265">
        <f>IF(AK91&lt;=100,Norms!$G$7,IF(AK91&lt;=300,Norms!$H$7,Norms!$I$7))</f>
        <v>21670.5</v>
      </c>
      <c r="AV91" s="267">
        <f t="shared" si="15"/>
        <v>158688.07988734491</v>
      </c>
      <c r="AW91" s="243"/>
      <c r="AX91" s="243"/>
      <c r="AY91" s="268">
        <f t="shared" si="14"/>
        <v>449.99999999999994</v>
      </c>
      <c r="AZ91" s="268">
        <f>IF(AY91&lt;Snund!$B$5,Snund!$B$3*Snund!$B$4*$AX$3+Snund!$B$7*$AW$3*AY91/1000,AY91*Snund!$B$8*$AW$3/1000)</f>
        <v>5039.9999999999991</v>
      </c>
      <c r="BA91" s="268">
        <f t="shared" si="16"/>
        <v>966.93333333333317</v>
      </c>
      <c r="BB91" s="268">
        <f t="shared" si="17"/>
        <v>4073.0666666666662</v>
      </c>
      <c r="BC91" s="268">
        <f t="shared" si="18"/>
        <v>5039.9999999999991</v>
      </c>
      <c r="BD91" s="269">
        <f>AA91*0.1*'Dasagirq_10%'!$B$3/1000</f>
        <v>225.36719999999997</v>
      </c>
      <c r="BE91" s="269">
        <f>AI91*0.1*'Dasagirq_10%'!$B$4/1000</f>
        <v>152.50492666666671</v>
      </c>
      <c r="BF91" s="270">
        <f t="shared" si="19"/>
        <v>377.87212666666665</v>
      </c>
      <c r="BG91" s="271">
        <f t="shared" si="20"/>
        <v>10217.009385840647</v>
      </c>
      <c r="BH91" s="271">
        <f t="shared" si="21"/>
        <v>56229.509030807953</v>
      </c>
      <c r="BI91" s="271">
        <f t="shared" si="22"/>
        <v>63525.640994455236</v>
      </c>
      <c r="BJ91" s="271">
        <f t="shared" si="23"/>
        <v>43383.868655415041</v>
      </c>
      <c r="BK91" s="272">
        <f t="shared" si="24"/>
        <v>163139.01868067824</v>
      </c>
    </row>
    <row r="92" spans="1:63" ht="16.5">
      <c r="A92" s="257">
        <v>86</v>
      </c>
      <c r="B92" s="284" t="s">
        <v>335</v>
      </c>
      <c r="C92" s="273" t="s">
        <v>1100</v>
      </c>
      <c r="D92" s="260" t="s">
        <v>1096</v>
      </c>
      <c r="E92" s="276">
        <v>57.666666666666664</v>
      </c>
      <c r="F92" s="261">
        <v>2</v>
      </c>
      <c r="G92" s="261">
        <v>43.333333333333336</v>
      </c>
      <c r="H92" s="261">
        <v>2</v>
      </c>
      <c r="I92" s="261">
        <v>46.333333333333336</v>
      </c>
      <c r="J92" s="261">
        <v>2</v>
      </c>
      <c r="K92" s="261">
        <v>46.666666666666664</v>
      </c>
      <c r="L92" s="261">
        <v>2</v>
      </c>
      <c r="M92" s="261">
        <v>48.666666666666664</v>
      </c>
      <c r="N92" s="262">
        <v>8</v>
      </c>
      <c r="O92" s="262">
        <v>185</v>
      </c>
      <c r="P92" s="261">
        <v>2</v>
      </c>
      <c r="Q92" s="261">
        <v>52.666666666666664</v>
      </c>
      <c r="R92" s="261">
        <v>2</v>
      </c>
      <c r="S92" s="261">
        <v>52.666666666666664</v>
      </c>
      <c r="T92" s="261">
        <v>2</v>
      </c>
      <c r="U92" s="261">
        <v>54</v>
      </c>
      <c r="V92" s="261">
        <v>2</v>
      </c>
      <c r="W92" s="261">
        <v>46.333333333333336</v>
      </c>
      <c r="X92" s="261">
        <v>2</v>
      </c>
      <c r="Y92" s="261">
        <v>41.333333333333336</v>
      </c>
      <c r="Z92" s="262">
        <v>10</v>
      </c>
      <c r="AA92" s="262">
        <v>247</v>
      </c>
      <c r="AB92" s="261">
        <v>2</v>
      </c>
      <c r="AC92" s="261">
        <v>44.333333333333336</v>
      </c>
      <c r="AD92" s="261">
        <v>2</v>
      </c>
      <c r="AE92" s="261">
        <v>37.333333333333336</v>
      </c>
      <c r="AF92" s="261">
        <v>2</v>
      </c>
      <c r="AG92" s="261">
        <v>37</v>
      </c>
      <c r="AH92" s="262">
        <v>6</v>
      </c>
      <c r="AI92" s="262">
        <v>118.66666666666667</v>
      </c>
      <c r="AJ92" s="262">
        <v>24</v>
      </c>
      <c r="AK92" s="262">
        <v>550.66666666666663</v>
      </c>
      <c r="AL92" s="263" t="str">
        <f t="shared" si="25"/>
        <v>k</v>
      </c>
      <c r="AM92" s="263">
        <f>IF(D92="հ",1,IF(D92="լ",Norms!$B$10,IF(D92="բլ",Norms!$B$11,IF(D92="Մ",Norms!$B$12))))</f>
        <v>1.04</v>
      </c>
      <c r="AN92" s="264">
        <f>E92*Norms!$E$36/1000</f>
        <v>6178.6222281226474</v>
      </c>
      <c r="AO92" s="265">
        <f>AM92*IF(AL92="k",(O92*Norms!$H$40)*Norms!$E$36,0)/1000</f>
        <v>20614.455202730591</v>
      </c>
      <c r="AP92" s="265">
        <f>AM92*IF(AL92="k",(AA92*Norms!$H$41)*Norms!$E$36,0)/1000</f>
        <v>36847.230065183037</v>
      </c>
      <c r="AQ92" s="265">
        <f>AM92*IF(AL92="k",(AI92*Norms!$H$42)*Norms!$E$36,0)/1000</f>
        <v>22020.286003208039</v>
      </c>
      <c r="AR92" s="266">
        <f>AM92*IF(AL92="t",(N92*Norms!$D$44)*Norms!$E$34*12+O92*Norms!$E$35,0)/1000</f>
        <v>0</v>
      </c>
      <c r="AS92" s="266">
        <f>AM92*IF(AL92="t",(Z92*Norms!$D$50*Norms!$E$34*12+AA92*Norms!$E$35),0)/1000</f>
        <v>0</v>
      </c>
      <c r="AT92" s="266">
        <f>AM92*IF(AL92="t",(AH92*Norms!$D$54)*Norms!$E$34*12+AI92*Norms!$E$35,0)/1000</f>
        <v>0</v>
      </c>
      <c r="AU92" s="265">
        <f>IF(AK92&lt;=100,Norms!$G$7,IF(AK92&lt;=300,Norms!$H$7,Norms!$I$7))</f>
        <v>21670.5</v>
      </c>
      <c r="AV92" s="267">
        <f t="shared" si="15"/>
        <v>101152.47127112167</v>
      </c>
      <c r="AW92" s="243"/>
      <c r="AX92" s="243"/>
      <c r="AY92" s="268">
        <f t="shared" si="14"/>
        <v>242.66666666666666</v>
      </c>
      <c r="AZ92" s="268">
        <f>IF(AY92&lt;Snund!$B$5,Snund!$B$3*Snund!$B$4*$AX$3+Snund!$B$7*$AW$3*AY92/1000,AY92*Snund!$B$8*$AW$3/1000)</f>
        <v>2717.8666666666659</v>
      </c>
      <c r="BA92" s="268">
        <f t="shared" si="16"/>
        <v>645.86666666666645</v>
      </c>
      <c r="BB92" s="268">
        <f t="shared" si="17"/>
        <v>2071.9999999999995</v>
      </c>
      <c r="BC92" s="268">
        <f t="shared" si="18"/>
        <v>2717.8666666666659</v>
      </c>
      <c r="BD92" s="269">
        <f>AA92*0.1*'Dasagirq_10%'!$B$3/1000</f>
        <v>164.2056</v>
      </c>
      <c r="BE92" s="269">
        <f>AI92*0.1*'Dasagirq_10%'!$B$4/1000</f>
        <v>95.921826666666675</v>
      </c>
      <c r="BF92" s="270">
        <f t="shared" si="19"/>
        <v>260.12742666666668</v>
      </c>
      <c r="BG92" s="271">
        <f t="shared" si="20"/>
        <v>6824.4888947893141</v>
      </c>
      <c r="BH92" s="271">
        <f t="shared" si="21"/>
        <v>29909.955202730591</v>
      </c>
      <c r="BI92" s="271">
        <f t="shared" si="22"/>
        <v>46040.810665183039</v>
      </c>
      <c r="BJ92" s="271">
        <f t="shared" si="23"/>
        <v>27533.832829874707</v>
      </c>
      <c r="BK92" s="272">
        <f t="shared" si="24"/>
        <v>103484.59869778834</v>
      </c>
    </row>
    <row r="93" spans="1:63" ht="16.5">
      <c r="A93" s="257">
        <v>87</v>
      </c>
      <c r="B93" s="284" t="s">
        <v>319</v>
      </c>
      <c r="C93" s="273" t="s">
        <v>1100</v>
      </c>
      <c r="D93" s="260" t="s">
        <v>1096</v>
      </c>
      <c r="E93" s="276">
        <v>0</v>
      </c>
      <c r="F93" s="261">
        <v>2</v>
      </c>
      <c r="G93" s="261">
        <v>49.666666666666664</v>
      </c>
      <c r="H93" s="261">
        <v>2</v>
      </c>
      <c r="I93" s="261">
        <v>41.333333333333336</v>
      </c>
      <c r="J93" s="261">
        <v>2</v>
      </c>
      <c r="K93" s="261">
        <v>37.666666666666664</v>
      </c>
      <c r="L93" s="261">
        <v>1.3333333333333333</v>
      </c>
      <c r="M93" s="261">
        <v>32</v>
      </c>
      <c r="N93" s="262">
        <v>7.333333333333333</v>
      </c>
      <c r="O93" s="262">
        <v>160.66666666666666</v>
      </c>
      <c r="P93" s="261">
        <v>1.6666666666666667</v>
      </c>
      <c r="Q93" s="261">
        <v>34.333333333333336</v>
      </c>
      <c r="R93" s="261">
        <v>1.3333333333333333</v>
      </c>
      <c r="S93" s="261">
        <v>32.333333333333336</v>
      </c>
      <c r="T93" s="261">
        <v>1</v>
      </c>
      <c r="U93" s="261">
        <v>32.666666666666664</v>
      </c>
      <c r="V93" s="261">
        <v>1</v>
      </c>
      <c r="W93" s="261">
        <v>32</v>
      </c>
      <c r="X93" s="261">
        <v>1</v>
      </c>
      <c r="Y93" s="261">
        <v>31</v>
      </c>
      <c r="Z93" s="262">
        <v>6</v>
      </c>
      <c r="AA93" s="262">
        <v>162.33333333333334</v>
      </c>
      <c r="AB93" s="261">
        <v>1.3333333333333333</v>
      </c>
      <c r="AC93" s="261">
        <v>29</v>
      </c>
      <c r="AD93" s="261">
        <v>1.6666666666666667</v>
      </c>
      <c r="AE93" s="261">
        <v>29.666666666666668</v>
      </c>
      <c r="AF93" s="261">
        <v>1.3333333333333333</v>
      </c>
      <c r="AG93" s="261">
        <v>26.333333333333332</v>
      </c>
      <c r="AH93" s="262">
        <v>4.333333333333333</v>
      </c>
      <c r="AI93" s="262">
        <v>85</v>
      </c>
      <c r="AJ93" s="262">
        <v>17.666666666666664</v>
      </c>
      <c r="AK93" s="262">
        <v>408</v>
      </c>
      <c r="AL93" s="263" t="str">
        <f t="shared" si="25"/>
        <v>k</v>
      </c>
      <c r="AM93" s="263">
        <f>IF(D93="հ",1,IF(D93="լ",Norms!$B$10,IF(D93="բլ",Norms!$B$11,IF(D93="Մ",Norms!$B$12))))</f>
        <v>1.04</v>
      </c>
      <c r="AN93" s="264">
        <f>E93*Norms!$E$36/1000</f>
        <v>0</v>
      </c>
      <c r="AO93" s="265">
        <f>AM93*IF(AL93="k",(O93*Norms!$H$40)*Norms!$E$36,0)/1000</f>
        <v>17903.004338227285</v>
      </c>
      <c r="AP93" s="265">
        <f>AM93*IF(AL93="k",(AA93*Norms!$H$41)*Norms!$E$36,0)/1000</f>
        <v>24216.735548912467</v>
      </c>
      <c r="AQ93" s="265">
        <f>AM93*IF(AL93="k",(AI93*Norms!$H$42)*Norms!$E$36,0)/1000</f>
        <v>15772.957670837217</v>
      </c>
      <c r="AR93" s="266">
        <f>AM93*IF(AL93="t",(N93*Norms!$D$44)*Norms!$E$34*12+O93*Norms!$E$35,0)/1000</f>
        <v>0</v>
      </c>
      <c r="AS93" s="266">
        <f>AM93*IF(AL93="t",(Z93*Norms!$D$50*Norms!$E$34*12+AA93*Norms!$E$35),0)/1000</f>
        <v>0</v>
      </c>
      <c r="AT93" s="266">
        <f>AM93*IF(AL93="t",(AH93*Norms!$D$54)*Norms!$E$34*12+AI93*Norms!$E$35,0)/1000</f>
        <v>0</v>
      </c>
      <c r="AU93" s="265">
        <f>IF(AK93&lt;=100,Norms!$G$7,IF(AK93&lt;=300,Norms!$H$7,Norms!$I$7))</f>
        <v>21670.5</v>
      </c>
      <c r="AV93" s="267">
        <f t="shared" si="15"/>
        <v>79563.197557976964</v>
      </c>
      <c r="AW93" s="243"/>
      <c r="AX93" s="243"/>
      <c r="AY93" s="268">
        <f t="shared" si="14"/>
        <v>160.66666666666666</v>
      </c>
      <c r="AZ93" s="268">
        <f>IF(AY93&lt;Snund!$B$5,Snund!$B$3*Snund!$B$4*$AX$3+Snund!$B$7*$AW$3*AY93/1000,AY93*Snund!$B$8*$AW$3/1000)</f>
        <v>1843.0800000000002</v>
      </c>
      <c r="BA93" s="268">
        <f t="shared" si="16"/>
        <v>0</v>
      </c>
      <c r="BB93" s="268">
        <f t="shared" si="17"/>
        <v>1843.0800000000002</v>
      </c>
      <c r="BC93" s="268">
        <f t="shared" si="18"/>
        <v>1799.4666666666665</v>
      </c>
      <c r="BD93" s="269">
        <f>AA93*0.1*'Dasagirq_10%'!$B$3/1000</f>
        <v>107.91920000000002</v>
      </c>
      <c r="BE93" s="269">
        <f>AI93*0.1*'Dasagirq_10%'!$B$4/1000</f>
        <v>68.70805</v>
      </c>
      <c r="BF93" s="270">
        <f t="shared" si="19"/>
        <v>176.62725</v>
      </c>
      <c r="BG93" s="271">
        <f t="shared" si="20"/>
        <v>0</v>
      </c>
      <c r="BH93" s="271">
        <f t="shared" si="21"/>
        <v>28741.386225019742</v>
      </c>
      <c r="BI93" s="271">
        <f t="shared" si="22"/>
        <v>31684.447201742656</v>
      </c>
      <c r="BJ93" s="271">
        <f t="shared" si="23"/>
        <v>21157.071381214577</v>
      </c>
      <c r="BK93" s="272">
        <f t="shared" si="24"/>
        <v>81582.904807976971</v>
      </c>
    </row>
    <row r="94" spans="1:63" ht="16.5">
      <c r="A94" s="257">
        <v>88</v>
      </c>
      <c r="B94" s="284" t="s">
        <v>320</v>
      </c>
      <c r="C94" s="273" t="s">
        <v>1100</v>
      </c>
      <c r="D94" s="260" t="s">
        <v>1097</v>
      </c>
      <c r="E94" s="276">
        <v>0</v>
      </c>
      <c r="F94" s="261">
        <v>2</v>
      </c>
      <c r="G94" s="261">
        <v>51.666666666666664</v>
      </c>
      <c r="H94" s="261">
        <v>2</v>
      </c>
      <c r="I94" s="261">
        <v>42.666666666666664</v>
      </c>
      <c r="J94" s="261">
        <v>2</v>
      </c>
      <c r="K94" s="261">
        <v>44.666666666666664</v>
      </c>
      <c r="L94" s="261">
        <v>2</v>
      </c>
      <c r="M94" s="261">
        <v>41.333333333333336</v>
      </c>
      <c r="N94" s="262">
        <v>8</v>
      </c>
      <c r="O94" s="262">
        <v>180.33333333333334</v>
      </c>
      <c r="P94" s="261">
        <v>2</v>
      </c>
      <c r="Q94" s="261">
        <v>48.666666666666664</v>
      </c>
      <c r="R94" s="261">
        <v>2</v>
      </c>
      <c r="S94" s="261">
        <v>49.333333333333336</v>
      </c>
      <c r="T94" s="261">
        <v>2</v>
      </c>
      <c r="U94" s="261">
        <v>49</v>
      </c>
      <c r="V94" s="261">
        <v>2</v>
      </c>
      <c r="W94" s="261">
        <v>46.666666666666664</v>
      </c>
      <c r="X94" s="261">
        <v>2</v>
      </c>
      <c r="Y94" s="261">
        <v>50.333333333333336</v>
      </c>
      <c r="Z94" s="262">
        <v>10</v>
      </c>
      <c r="AA94" s="262">
        <v>244</v>
      </c>
      <c r="AB94" s="261">
        <v>2</v>
      </c>
      <c r="AC94" s="261">
        <v>43.666666666666664</v>
      </c>
      <c r="AD94" s="261">
        <v>2</v>
      </c>
      <c r="AE94" s="261">
        <v>38</v>
      </c>
      <c r="AF94" s="261">
        <v>2</v>
      </c>
      <c r="AG94" s="261">
        <v>37.333333333333336</v>
      </c>
      <c r="AH94" s="262">
        <v>6</v>
      </c>
      <c r="AI94" s="262">
        <v>119</v>
      </c>
      <c r="AJ94" s="262">
        <v>24</v>
      </c>
      <c r="AK94" s="262">
        <v>543.33333333333337</v>
      </c>
      <c r="AL94" s="263" t="str">
        <f t="shared" si="25"/>
        <v>k</v>
      </c>
      <c r="AM94" s="263">
        <f>IF(D94="հ",1,IF(D94="լ",Norms!$B$10,IF(D94="բլ",Norms!$B$11,IF(D94="Մ",Norms!$B$12))))</f>
        <v>1.1299999999999999</v>
      </c>
      <c r="AN94" s="264">
        <f>E94*Norms!$E$36/1000</f>
        <v>0</v>
      </c>
      <c r="AO94" s="265">
        <f>AM94*IF(AL94="k",(O94*Norms!$H$40)*Norms!$E$36,0)/1000</f>
        <v>21833.393796059059</v>
      </c>
      <c r="AP94" s="265">
        <f>AM94*IF(AL94="k",(AA94*Norms!$H$41)*Norms!$E$36,0)/1000</f>
        <v>39549.66627830996</v>
      </c>
      <c r="AQ94" s="265">
        <f>AM94*IF(AL94="k",(AI94*Norms!$H$42)*Norms!$E$36,0)/1000</f>
        <v>23993.095226215839</v>
      </c>
      <c r="AR94" s="266">
        <f>AM94*IF(AL94="t",(N94*Norms!$D$44)*Norms!$E$34*12+O94*Norms!$E$35,0)/1000</f>
        <v>0</v>
      </c>
      <c r="AS94" s="266">
        <f>AM94*IF(AL94="t",(Z94*Norms!$D$50*Norms!$E$34*12+AA94*Norms!$E$35),0)/1000</f>
        <v>0</v>
      </c>
      <c r="AT94" s="266">
        <f>AM94*IF(AL94="t",(AH94*Norms!$D$54)*Norms!$E$34*12+AI94*Norms!$E$35,0)/1000</f>
        <v>0</v>
      </c>
      <c r="AU94" s="265">
        <f>IF(AK94&lt;=100,Norms!$G$7,IF(AK94&lt;=300,Norms!$H$7,Norms!$I$7))</f>
        <v>21670.5</v>
      </c>
      <c r="AV94" s="267">
        <f t="shared" si="15"/>
        <v>107046.65530058485</v>
      </c>
      <c r="AW94" s="243"/>
      <c r="AX94" s="243"/>
      <c r="AY94" s="268">
        <f t="shared" si="14"/>
        <v>180.33333333333334</v>
      </c>
      <c r="AZ94" s="268">
        <f>IF(AY94&lt;Snund!$B$5,Snund!$B$3*Snund!$B$4*$AX$3+Snund!$B$7*$AW$3*AY94/1000,AY94*Snund!$B$8*$AW$3/1000)</f>
        <v>2019.7333333333336</v>
      </c>
      <c r="BA94" s="268">
        <f t="shared" si="16"/>
        <v>0</v>
      </c>
      <c r="BB94" s="268">
        <f t="shared" si="17"/>
        <v>2019.7333333333336</v>
      </c>
      <c r="BC94" s="268">
        <f t="shared" si="18"/>
        <v>2019.7333333333336</v>
      </c>
      <c r="BD94" s="269">
        <f>AA94*0.1*'Dasagirq_10%'!$B$3/1000</f>
        <v>162.21120000000002</v>
      </c>
      <c r="BE94" s="269">
        <f>AI94*0.1*'Dasagirq_10%'!$B$4/1000</f>
        <v>96.191270000000003</v>
      </c>
      <c r="BF94" s="270">
        <f t="shared" si="19"/>
        <v>258.40246999999999</v>
      </c>
      <c r="BG94" s="271">
        <f t="shared" si="20"/>
        <v>0</v>
      </c>
      <c r="BH94" s="271">
        <f t="shared" si="21"/>
        <v>31076.627129392393</v>
      </c>
      <c r="BI94" s="271">
        <f t="shared" si="22"/>
        <v>48741.252478309958</v>
      </c>
      <c r="BJ94" s="271">
        <f t="shared" si="23"/>
        <v>29506.911496215838</v>
      </c>
      <c r="BK94" s="272">
        <f t="shared" si="24"/>
        <v>109324.79110391818</v>
      </c>
    </row>
    <row r="95" spans="1:63" ht="16.5">
      <c r="A95" s="257">
        <v>89</v>
      </c>
      <c r="B95" s="284" t="s">
        <v>336</v>
      </c>
      <c r="C95" s="273" t="s">
        <v>1100</v>
      </c>
      <c r="D95" s="260" t="s">
        <v>1097</v>
      </c>
      <c r="E95" s="276">
        <v>36.666666666666664</v>
      </c>
      <c r="F95" s="261">
        <v>2</v>
      </c>
      <c r="G95" s="261">
        <v>53.333333333333336</v>
      </c>
      <c r="H95" s="261">
        <v>2</v>
      </c>
      <c r="I95" s="261">
        <v>49.666666666666664</v>
      </c>
      <c r="J95" s="261">
        <v>2</v>
      </c>
      <c r="K95" s="261">
        <v>45.333333333333336</v>
      </c>
      <c r="L95" s="261">
        <v>2</v>
      </c>
      <c r="M95" s="261">
        <v>40</v>
      </c>
      <c r="N95" s="262">
        <v>8</v>
      </c>
      <c r="O95" s="262">
        <v>188.33333333333334</v>
      </c>
      <c r="P95" s="261">
        <v>2</v>
      </c>
      <c r="Q95" s="261">
        <v>38.666666666666664</v>
      </c>
      <c r="R95" s="261">
        <v>2</v>
      </c>
      <c r="S95" s="261">
        <v>44.333333333333336</v>
      </c>
      <c r="T95" s="261">
        <v>2</v>
      </c>
      <c r="U95" s="261">
        <v>42.333333333333336</v>
      </c>
      <c r="V95" s="261">
        <v>2</v>
      </c>
      <c r="W95" s="261">
        <v>40.666666666666664</v>
      </c>
      <c r="X95" s="261">
        <v>2</v>
      </c>
      <c r="Y95" s="261">
        <v>45.666666666666664</v>
      </c>
      <c r="Z95" s="262">
        <v>10</v>
      </c>
      <c r="AA95" s="262">
        <v>211.66666666666666</v>
      </c>
      <c r="AB95" s="261">
        <v>2</v>
      </c>
      <c r="AC95" s="261">
        <v>47.333333333333336</v>
      </c>
      <c r="AD95" s="261">
        <v>2</v>
      </c>
      <c r="AE95" s="261">
        <v>43</v>
      </c>
      <c r="AF95" s="261">
        <v>2</v>
      </c>
      <c r="AG95" s="261">
        <v>42.333333333333336</v>
      </c>
      <c r="AH95" s="262">
        <v>6</v>
      </c>
      <c r="AI95" s="262">
        <v>132.66666666666669</v>
      </c>
      <c r="AJ95" s="262">
        <v>24</v>
      </c>
      <c r="AK95" s="262">
        <v>532.66666666666674</v>
      </c>
      <c r="AL95" s="263" t="str">
        <f t="shared" si="25"/>
        <v>k</v>
      </c>
      <c r="AM95" s="263">
        <f>IF(D95="հ",1,IF(D95="լ",Norms!$B$10,IF(D95="բլ",Norms!$B$11,IF(D95="Մ",Norms!$B$12))))</f>
        <v>1.1299999999999999</v>
      </c>
      <c r="AN95" s="264">
        <f>E95*Norms!$E$36/1000</f>
        <v>3928.6037288641105</v>
      </c>
      <c r="AO95" s="265">
        <f>AM95*IF(AL95="k",(O95*Norms!$H$40)*Norms!$E$36,0)/1000</f>
        <v>22801.973188120832</v>
      </c>
      <c r="AP95" s="265">
        <f>AM95*IF(AL95="k",(AA95*Norms!$H$41)*Norms!$E$36,0)/1000</f>
        <v>34308.795200446497</v>
      </c>
      <c r="AQ95" s="265">
        <f>AM95*IF(AL95="k",(AI95*Norms!$H$42)*Norms!$E$36,0)/1000</f>
        <v>26748.604761999737</v>
      </c>
      <c r="AR95" s="266">
        <f>AM95*IF(AL95="t",(N95*Norms!$D$44)*Norms!$E$34*12+O95*Norms!$E$35,0)/1000</f>
        <v>0</v>
      </c>
      <c r="AS95" s="266">
        <f>AM95*IF(AL95="t",(Z95*Norms!$D$50*Norms!$E$34*12+AA95*Norms!$E$35),0)/1000</f>
        <v>0</v>
      </c>
      <c r="AT95" s="266">
        <f>AM95*IF(AL95="t",(AH95*Norms!$D$54)*Norms!$E$34*12+AI95*Norms!$E$35,0)/1000</f>
        <v>0</v>
      </c>
      <c r="AU95" s="265">
        <f>IF(AK95&lt;=100,Norms!$G$7,IF(AK95&lt;=300,Norms!$H$7,Norms!$I$7))</f>
        <v>21670.5</v>
      </c>
      <c r="AV95" s="267">
        <f t="shared" si="15"/>
        <v>105529.87315056707</v>
      </c>
      <c r="AW95" s="243"/>
      <c r="AX95" s="243"/>
      <c r="AY95" s="268">
        <f t="shared" si="14"/>
        <v>225</v>
      </c>
      <c r="AZ95" s="268">
        <f>IF(AY95&lt;Snund!$B$5,Snund!$B$3*Snund!$B$4*$AX$3+Snund!$B$7*$AW$3*AY95/1000,AY95*Snund!$B$8*$AW$3/1000)</f>
        <v>2520</v>
      </c>
      <c r="BA95" s="268">
        <f t="shared" si="16"/>
        <v>410.66666666666663</v>
      </c>
      <c r="BB95" s="268">
        <f t="shared" si="17"/>
        <v>2109.3333333333335</v>
      </c>
      <c r="BC95" s="268">
        <f t="shared" si="18"/>
        <v>2520</v>
      </c>
      <c r="BD95" s="269">
        <f>AA95*0.1*'Dasagirq_10%'!$B$3/1000</f>
        <v>140.71600000000001</v>
      </c>
      <c r="BE95" s="269">
        <f>AI95*0.1*'Dasagirq_10%'!$B$4/1000</f>
        <v>107.23844666666669</v>
      </c>
      <c r="BF95" s="270">
        <f t="shared" si="19"/>
        <v>247.95444666666668</v>
      </c>
      <c r="BG95" s="271">
        <f t="shared" si="20"/>
        <v>4339.270395530777</v>
      </c>
      <c r="BH95" s="271">
        <f t="shared" si="21"/>
        <v>32134.806521454164</v>
      </c>
      <c r="BI95" s="271">
        <f t="shared" si="22"/>
        <v>43478.886200446497</v>
      </c>
      <c r="BJ95" s="271">
        <f t="shared" si="23"/>
        <v>32273.468208666403</v>
      </c>
      <c r="BK95" s="272">
        <f t="shared" si="24"/>
        <v>107887.16093056707</v>
      </c>
    </row>
    <row r="96" spans="1:63" ht="16.5">
      <c r="A96" s="257">
        <v>90</v>
      </c>
      <c r="B96" s="284" t="s">
        <v>317</v>
      </c>
      <c r="C96" s="273" t="s">
        <v>1100</v>
      </c>
      <c r="D96" s="260" t="s">
        <v>1097</v>
      </c>
      <c r="E96" s="276">
        <v>56.333333333333336</v>
      </c>
      <c r="F96" s="261">
        <v>3</v>
      </c>
      <c r="G96" s="261">
        <v>74</v>
      </c>
      <c r="H96" s="261">
        <v>2.3333333333333335</v>
      </c>
      <c r="I96" s="261">
        <v>66.333333333333329</v>
      </c>
      <c r="J96" s="261">
        <v>2.6666666666666665</v>
      </c>
      <c r="K96" s="261">
        <v>70</v>
      </c>
      <c r="L96" s="261">
        <v>3</v>
      </c>
      <c r="M96" s="261">
        <v>78.666666666666671</v>
      </c>
      <c r="N96" s="262">
        <v>11</v>
      </c>
      <c r="O96" s="262">
        <v>289</v>
      </c>
      <c r="P96" s="261">
        <v>2.3333333333333335</v>
      </c>
      <c r="Q96" s="261">
        <v>66.333333333333329</v>
      </c>
      <c r="R96" s="261">
        <v>2</v>
      </c>
      <c r="S96" s="261">
        <v>50.333333333333336</v>
      </c>
      <c r="T96" s="261">
        <v>2</v>
      </c>
      <c r="U96" s="261">
        <v>51.333333333333336</v>
      </c>
      <c r="V96" s="261">
        <v>2</v>
      </c>
      <c r="W96" s="261">
        <v>44</v>
      </c>
      <c r="X96" s="261">
        <v>2</v>
      </c>
      <c r="Y96" s="261">
        <v>43.666666666666664</v>
      </c>
      <c r="Z96" s="262">
        <v>10.333333333333334</v>
      </c>
      <c r="AA96" s="262">
        <v>255.66666666666666</v>
      </c>
      <c r="AB96" s="261">
        <v>2</v>
      </c>
      <c r="AC96" s="261">
        <v>48.666666666666664</v>
      </c>
      <c r="AD96" s="261">
        <v>2</v>
      </c>
      <c r="AE96" s="261">
        <v>41.333333333333336</v>
      </c>
      <c r="AF96" s="261">
        <v>2</v>
      </c>
      <c r="AG96" s="261">
        <v>37</v>
      </c>
      <c r="AH96" s="262">
        <v>6</v>
      </c>
      <c r="AI96" s="262">
        <v>127</v>
      </c>
      <c r="AJ96" s="262">
        <v>27.333333333333336</v>
      </c>
      <c r="AK96" s="262">
        <v>671.66666666666663</v>
      </c>
      <c r="AL96" s="263" t="str">
        <f t="shared" si="25"/>
        <v>k</v>
      </c>
      <c r="AM96" s="263">
        <f>IF(D96="հ",1,IF(D96="լ",Norms!$B$10,IF(D96="բլ",Norms!$B$11,IF(D96="Մ",Norms!$B$12))))</f>
        <v>1.1299999999999999</v>
      </c>
      <c r="AN96" s="264">
        <f>E96*Norms!$E$36/1000</f>
        <v>6035.7639107094074</v>
      </c>
      <c r="AO96" s="265">
        <f>AM96*IF(AL96="k",(O96*Norms!$H$40)*Norms!$E$36,0)/1000</f>
        <v>34989.930538231434</v>
      </c>
      <c r="AP96" s="265">
        <f>AM96*IF(AL96="k",(AA96*Norms!$H$41)*Norms!$E$36,0)/1000</f>
        <v>41440.702234240089</v>
      </c>
      <c r="AQ96" s="265">
        <f>AM96*IF(AL96="k",(AI96*Norms!$H$42)*Norms!$E$36,0)/1000</f>
        <v>25606.076417894219</v>
      </c>
      <c r="AR96" s="266">
        <f>AM96*IF(AL96="t",(N96*Norms!$D$44)*Norms!$E$34*12+O96*Norms!$E$35,0)/1000</f>
        <v>0</v>
      </c>
      <c r="AS96" s="266">
        <f>AM96*IF(AL96="t",(Z96*Norms!$D$50*Norms!$E$34*12+AA96*Norms!$E$35),0)/1000</f>
        <v>0</v>
      </c>
      <c r="AT96" s="266">
        <f>AM96*IF(AL96="t",(AH96*Norms!$D$54)*Norms!$E$34*12+AI96*Norms!$E$35,0)/1000</f>
        <v>0</v>
      </c>
      <c r="AU96" s="265">
        <f>IF(AK96&lt;=100,Norms!$G$7,IF(AK96&lt;=300,Norms!$H$7,Norms!$I$7))</f>
        <v>21670.5</v>
      </c>
      <c r="AV96" s="267">
        <f t="shared" si="15"/>
        <v>123707.20919036574</v>
      </c>
      <c r="AW96" s="243"/>
      <c r="AX96" s="243"/>
      <c r="AY96" s="268">
        <f t="shared" si="14"/>
        <v>345.33333333333331</v>
      </c>
      <c r="AZ96" s="268">
        <f>IF(AY96&lt;Snund!$B$5,Snund!$B$3*Snund!$B$4*$AX$3+Snund!$B$7*$AW$3*AY96/1000,AY96*Snund!$B$8*$AW$3/1000)</f>
        <v>3867.7333333333331</v>
      </c>
      <c r="BA96" s="268">
        <f t="shared" si="16"/>
        <v>630.93333333333328</v>
      </c>
      <c r="BB96" s="268">
        <f t="shared" si="17"/>
        <v>3236.7999999999997</v>
      </c>
      <c r="BC96" s="268">
        <f t="shared" si="18"/>
        <v>3867.7333333333331</v>
      </c>
      <c r="BD96" s="269">
        <f>AA96*0.1*'Dasagirq_10%'!$B$3/1000</f>
        <v>169.96720000000002</v>
      </c>
      <c r="BE96" s="269">
        <f>AI96*0.1*'Dasagirq_10%'!$B$4/1000</f>
        <v>102.65791000000002</v>
      </c>
      <c r="BF96" s="270">
        <f t="shared" si="19"/>
        <v>272.62511000000006</v>
      </c>
      <c r="BG96" s="271">
        <f t="shared" si="20"/>
        <v>6666.6972440427407</v>
      </c>
      <c r="BH96" s="271">
        <f t="shared" si="21"/>
        <v>46947.785416280218</v>
      </c>
      <c r="BI96" s="271">
        <f t="shared" si="22"/>
        <v>49803.175531801062</v>
      </c>
      <c r="BJ96" s="271">
        <f t="shared" si="23"/>
        <v>30465.673352284466</v>
      </c>
      <c r="BK96" s="272">
        <f t="shared" si="24"/>
        <v>127216.63430036575</v>
      </c>
    </row>
    <row r="97" spans="1:63" ht="16.5">
      <c r="A97" s="257">
        <v>91</v>
      </c>
      <c r="B97" s="284" t="s">
        <v>323</v>
      </c>
      <c r="C97" s="273" t="s">
        <v>1100</v>
      </c>
      <c r="D97" s="260" t="s">
        <v>1097</v>
      </c>
      <c r="E97" s="276">
        <v>9</v>
      </c>
      <c r="F97" s="261">
        <v>1</v>
      </c>
      <c r="G97" s="261">
        <v>30.333333333333332</v>
      </c>
      <c r="H97" s="261">
        <v>1</v>
      </c>
      <c r="I97" s="261">
        <v>28.666666666666668</v>
      </c>
      <c r="J97" s="261">
        <v>1</v>
      </c>
      <c r="K97" s="261">
        <v>25.333333333333332</v>
      </c>
      <c r="L97" s="261">
        <v>1.6666666666666667</v>
      </c>
      <c r="M97" s="261">
        <v>32.666666666666664</v>
      </c>
      <c r="N97" s="262">
        <v>4.666666666666667</v>
      </c>
      <c r="O97" s="262">
        <v>117</v>
      </c>
      <c r="P97" s="261">
        <v>1.3333333333333333</v>
      </c>
      <c r="Q97" s="261">
        <v>31.666666666666668</v>
      </c>
      <c r="R97" s="261">
        <v>1</v>
      </c>
      <c r="S97" s="261">
        <v>26.333333333333332</v>
      </c>
      <c r="T97" s="261">
        <v>1</v>
      </c>
      <c r="U97" s="261">
        <v>25.666666666666668</v>
      </c>
      <c r="V97" s="261">
        <v>1</v>
      </c>
      <c r="W97" s="261">
        <v>25.333333333333332</v>
      </c>
      <c r="X97" s="261">
        <v>1</v>
      </c>
      <c r="Y97" s="261">
        <v>21.666666666666668</v>
      </c>
      <c r="Z97" s="262">
        <v>5.333333333333333</v>
      </c>
      <c r="AA97" s="262">
        <v>130.66666666666666</v>
      </c>
      <c r="AB97" s="261">
        <v>1</v>
      </c>
      <c r="AC97" s="261">
        <v>23.333333333333332</v>
      </c>
      <c r="AD97" s="261">
        <v>1</v>
      </c>
      <c r="AE97" s="261">
        <v>19</v>
      </c>
      <c r="AF97" s="261">
        <v>1</v>
      </c>
      <c r="AG97" s="261">
        <v>20.666666666666668</v>
      </c>
      <c r="AH97" s="262">
        <v>3</v>
      </c>
      <c r="AI97" s="262">
        <v>63</v>
      </c>
      <c r="AJ97" s="262">
        <v>13</v>
      </c>
      <c r="AK97" s="262">
        <v>310.66666666666663</v>
      </c>
      <c r="AL97" s="263" t="str">
        <f t="shared" si="25"/>
        <v>k</v>
      </c>
      <c r="AM97" s="263">
        <f>IF(D97="հ",1,IF(D97="լ",Norms!$B$10,IF(D97="բլ",Norms!$B$11,IF(D97="Մ",Norms!$B$12))))</f>
        <v>1.1299999999999999</v>
      </c>
      <c r="AN97" s="264">
        <f>E97*Norms!$E$36/1000</f>
        <v>964.29364253937263</v>
      </c>
      <c r="AO97" s="265">
        <f>AM97*IF(AL97="k",(O97*Norms!$H$40)*Norms!$E$36,0)/1000</f>
        <v>14165.473608903383</v>
      </c>
      <c r="AP97" s="265">
        <f>AM97*IF(AL97="k",(AA97*Norms!$H$41)*Norms!$E$36,0)/1000</f>
        <v>21179.602706417358</v>
      </c>
      <c r="AQ97" s="265">
        <f>AM97*IF(AL97="k",(AI97*Norms!$H$42)*Norms!$E$36,0)/1000</f>
        <v>12702.226884467211</v>
      </c>
      <c r="AR97" s="266">
        <f>AM97*IF(AL97="t",(N97*Norms!$D$44)*Norms!$E$34*12+O97*Norms!$E$35,0)/1000</f>
        <v>0</v>
      </c>
      <c r="AS97" s="266">
        <f>AM97*IF(AL97="t",(Z97*Norms!$D$50*Norms!$E$34*12+AA97*Norms!$E$35),0)/1000</f>
        <v>0</v>
      </c>
      <c r="AT97" s="266">
        <f>AM97*IF(AL97="t",(AH97*Norms!$D$54)*Norms!$E$34*12+AI97*Norms!$E$35,0)/1000</f>
        <v>0</v>
      </c>
      <c r="AU97" s="265">
        <f>IF(AK97&lt;=100,Norms!$G$7,IF(AK97&lt;=300,Norms!$H$7,Norms!$I$7))</f>
        <v>21670.5</v>
      </c>
      <c r="AV97" s="267">
        <f t="shared" si="15"/>
        <v>69717.803199787944</v>
      </c>
      <c r="AW97" s="243"/>
      <c r="AX97" s="243"/>
      <c r="AY97" s="268">
        <f t="shared" si="14"/>
        <v>126</v>
      </c>
      <c r="AZ97" s="268">
        <f>IF(AY97&lt;Snund!$B$5,Snund!$B$3*Snund!$B$4*$AX$3+Snund!$B$7*$AW$3*AY97/1000,AY97*Snund!$B$8*$AW$3/1000)</f>
        <v>1510.28</v>
      </c>
      <c r="BA97" s="268">
        <f t="shared" si="16"/>
        <v>107.87714285714286</v>
      </c>
      <c r="BB97" s="268">
        <f t="shared" si="17"/>
        <v>1402.4028571428571</v>
      </c>
      <c r="BC97" s="268">
        <f t="shared" si="18"/>
        <v>1411.2</v>
      </c>
      <c r="BD97" s="269">
        <f>AA97*0.1*'Dasagirq_10%'!$B$3/1000</f>
        <v>86.867199999999997</v>
      </c>
      <c r="BE97" s="269">
        <f>AI97*0.1*'Dasagirq_10%'!$B$4/1000</f>
        <v>50.924790000000009</v>
      </c>
      <c r="BF97" s="270">
        <f t="shared" si="19"/>
        <v>137.79199</v>
      </c>
      <c r="BG97" s="271">
        <f t="shared" si="20"/>
        <v>1072.1707853965154</v>
      </c>
      <c r="BH97" s="271">
        <f t="shared" si="21"/>
        <v>23347.030312200088</v>
      </c>
      <c r="BI97" s="271">
        <f t="shared" si="22"/>
        <v>30156.931444878897</v>
      </c>
      <c r="BJ97" s="271">
        <f t="shared" si="23"/>
        <v>17754.036289851825</v>
      </c>
      <c r="BK97" s="272">
        <f t="shared" si="24"/>
        <v>71257.998046930807</v>
      </c>
    </row>
    <row r="98" spans="1:63" ht="16.5">
      <c r="A98" s="257">
        <v>92</v>
      </c>
      <c r="B98" s="284" t="s">
        <v>324</v>
      </c>
      <c r="C98" s="273" t="s">
        <v>1100</v>
      </c>
      <c r="D98" s="260" t="s">
        <v>1097</v>
      </c>
      <c r="E98" s="276">
        <v>11.666666666666666</v>
      </c>
      <c r="F98" s="261">
        <v>2</v>
      </c>
      <c r="G98" s="261">
        <v>45.666666666666664</v>
      </c>
      <c r="H98" s="261">
        <v>2</v>
      </c>
      <c r="I98" s="261">
        <v>44</v>
      </c>
      <c r="J98" s="261">
        <v>2</v>
      </c>
      <c r="K98" s="261">
        <v>43.666666666666664</v>
      </c>
      <c r="L98" s="261">
        <v>2</v>
      </c>
      <c r="M98" s="261">
        <v>39.333333333333336</v>
      </c>
      <c r="N98" s="262">
        <v>8</v>
      </c>
      <c r="O98" s="262">
        <v>172.66666666666666</v>
      </c>
      <c r="P98" s="261">
        <v>2</v>
      </c>
      <c r="Q98" s="261">
        <v>50.333333333333336</v>
      </c>
      <c r="R98" s="261">
        <v>2</v>
      </c>
      <c r="S98" s="261">
        <v>48.333333333333336</v>
      </c>
      <c r="T98" s="261">
        <v>1.3333333333333333</v>
      </c>
      <c r="U98" s="261">
        <v>35.333333333333336</v>
      </c>
      <c r="V98" s="261">
        <v>1.6666666666666667</v>
      </c>
      <c r="W98" s="261">
        <v>34.333333333333336</v>
      </c>
      <c r="X98" s="261">
        <v>2</v>
      </c>
      <c r="Y98" s="261">
        <v>36</v>
      </c>
      <c r="Z98" s="262">
        <v>9</v>
      </c>
      <c r="AA98" s="262">
        <v>204.33333333333334</v>
      </c>
      <c r="AB98" s="261">
        <v>2</v>
      </c>
      <c r="AC98" s="261">
        <v>40</v>
      </c>
      <c r="AD98" s="261">
        <v>1.3333333333333333</v>
      </c>
      <c r="AE98" s="261">
        <v>30.666666666666668</v>
      </c>
      <c r="AF98" s="261">
        <v>1.6666666666666667</v>
      </c>
      <c r="AG98" s="261">
        <v>31</v>
      </c>
      <c r="AH98" s="262">
        <v>5</v>
      </c>
      <c r="AI98" s="262">
        <v>101.66666666666667</v>
      </c>
      <c r="AJ98" s="262">
        <v>22</v>
      </c>
      <c r="AK98" s="262">
        <v>478.66666666666669</v>
      </c>
      <c r="AL98" s="263" t="str">
        <f t="shared" si="25"/>
        <v>k</v>
      </c>
      <c r="AM98" s="263">
        <f>IF(D98="հ",1,IF(D98="լ",Norms!$B$10,IF(D98="բլ",Norms!$B$11,IF(D98="Մ",Norms!$B$12))))</f>
        <v>1.1299999999999999</v>
      </c>
      <c r="AN98" s="264">
        <f>E98*Norms!$E$36/1000</f>
        <v>1250.0102773658537</v>
      </c>
      <c r="AO98" s="265">
        <f>AM98*IF(AL98="k",(O98*Norms!$H$40)*Norms!$E$36,0)/1000</f>
        <v>20905.17187866653</v>
      </c>
      <c r="AP98" s="265">
        <f>AM98*IF(AL98="k",(AA98*Norms!$H$41)*Norms!$E$36,0)/1000</f>
        <v>33120.144028147559</v>
      </c>
      <c r="AQ98" s="265">
        <f>AM98*IF(AL98="k",(AI98*Norms!$H$42)*Norms!$E$36,0)/1000</f>
        <v>20498.302644246029</v>
      </c>
      <c r="AR98" s="266">
        <f>AM98*IF(AL98="t",(N98*Norms!$D$44)*Norms!$E$34*12+O98*Norms!$E$35,0)/1000</f>
        <v>0</v>
      </c>
      <c r="AS98" s="266">
        <f>AM98*IF(AL98="t",(Z98*Norms!$D$50*Norms!$E$34*12+AA98*Norms!$E$35),0)/1000</f>
        <v>0</v>
      </c>
      <c r="AT98" s="266">
        <f>AM98*IF(AL98="t",(AH98*Norms!$D$54)*Norms!$E$34*12+AI98*Norms!$E$35,0)/1000</f>
        <v>0</v>
      </c>
      <c r="AU98" s="265">
        <f>IF(AK98&lt;=100,Norms!$G$7,IF(AK98&lt;=300,Norms!$H$7,Norms!$I$7))</f>
        <v>21670.5</v>
      </c>
      <c r="AV98" s="267">
        <f t="shared" si="15"/>
        <v>96194.118551060121</v>
      </c>
      <c r="AW98" s="243"/>
      <c r="AX98" s="243"/>
      <c r="AY98" s="268">
        <f t="shared" si="14"/>
        <v>184.33333333333331</v>
      </c>
      <c r="AZ98" s="268">
        <f>IF(AY98&lt;Snund!$B$5,Snund!$B$3*Snund!$B$4*$AX$3+Snund!$B$7*$AW$3*AY98/1000,AY98*Snund!$B$8*$AW$3/1000)</f>
        <v>2064.5333333333328</v>
      </c>
      <c r="BA98" s="268">
        <f t="shared" si="16"/>
        <v>130.66666666666666</v>
      </c>
      <c r="BB98" s="268">
        <f t="shared" si="17"/>
        <v>1933.8666666666663</v>
      </c>
      <c r="BC98" s="268">
        <f t="shared" si="18"/>
        <v>2064.5333333333328</v>
      </c>
      <c r="BD98" s="269">
        <f>AA98*0.1*'Dasagirq_10%'!$B$3/1000</f>
        <v>135.84080000000003</v>
      </c>
      <c r="BE98" s="269">
        <f>AI98*0.1*'Dasagirq_10%'!$B$4/1000</f>
        <v>82.180216666666681</v>
      </c>
      <c r="BF98" s="270">
        <f t="shared" si="19"/>
        <v>218.0210166666667</v>
      </c>
      <c r="BG98" s="271">
        <f t="shared" si="20"/>
        <v>1380.6769440325204</v>
      </c>
      <c r="BH98" s="271">
        <f t="shared" si="21"/>
        <v>30719.220363515011</v>
      </c>
      <c r="BI98" s="271">
        <f t="shared" si="22"/>
        <v>42121.189373602101</v>
      </c>
      <c r="BJ98" s="271">
        <f t="shared" si="23"/>
        <v>25505.596497276332</v>
      </c>
      <c r="BK98" s="272">
        <f t="shared" si="24"/>
        <v>98346.006234393441</v>
      </c>
    </row>
    <row r="99" spans="1:63" ht="16.5">
      <c r="A99" s="257">
        <v>93</v>
      </c>
      <c r="B99" s="284" t="s">
        <v>338</v>
      </c>
      <c r="C99" s="259" t="s">
        <v>1099</v>
      </c>
      <c r="D99" s="260" t="s">
        <v>1097</v>
      </c>
      <c r="E99" s="276">
        <v>61.333333333333336</v>
      </c>
      <c r="F99" s="261">
        <v>1</v>
      </c>
      <c r="G99" s="261">
        <v>20</v>
      </c>
      <c r="H99" s="261">
        <v>1</v>
      </c>
      <c r="I99" s="261">
        <v>16.666666666666668</v>
      </c>
      <c r="J99" s="261">
        <v>1</v>
      </c>
      <c r="K99" s="261">
        <v>15</v>
      </c>
      <c r="L99" s="261">
        <v>1</v>
      </c>
      <c r="M99" s="261">
        <v>15</v>
      </c>
      <c r="N99" s="262">
        <v>4</v>
      </c>
      <c r="O99" s="262">
        <v>66.666666666666671</v>
      </c>
      <c r="P99" s="261">
        <v>1</v>
      </c>
      <c r="Q99" s="261">
        <v>17</v>
      </c>
      <c r="R99" s="261">
        <v>1</v>
      </c>
      <c r="S99" s="261">
        <v>23.333333333333332</v>
      </c>
      <c r="T99" s="261">
        <v>1</v>
      </c>
      <c r="U99" s="261">
        <v>21.333333333333332</v>
      </c>
      <c r="V99" s="261">
        <v>1</v>
      </c>
      <c r="W99" s="261">
        <v>21</v>
      </c>
      <c r="X99" s="261">
        <v>1</v>
      </c>
      <c r="Y99" s="261">
        <v>11.333333333333334</v>
      </c>
      <c r="Z99" s="262">
        <v>5</v>
      </c>
      <c r="AA99" s="262">
        <v>93.999999999999986</v>
      </c>
      <c r="AB99" s="261">
        <v>0</v>
      </c>
      <c r="AC99" s="261">
        <v>0</v>
      </c>
      <c r="AD99" s="261">
        <v>0</v>
      </c>
      <c r="AE99" s="261">
        <v>0</v>
      </c>
      <c r="AF99" s="261">
        <v>0</v>
      </c>
      <c r="AG99" s="261">
        <v>0</v>
      </c>
      <c r="AH99" s="262">
        <v>0</v>
      </c>
      <c r="AI99" s="262">
        <v>0</v>
      </c>
      <c r="AJ99" s="262">
        <v>9</v>
      </c>
      <c r="AK99" s="262">
        <v>160.66666666666666</v>
      </c>
      <c r="AL99" s="263" t="str">
        <f t="shared" si="25"/>
        <v>t</v>
      </c>
      <c r="AM99" s="263">
        <f>IF(D99="հ",1,IF(D99="լ",Norms!$B$10,IF(D99="բլ",Norms!$B$11,IF(D99="Մ",Norms!$B$12))))</f>
        <v>1.1299999999999999</v>
      </c>
      <c r="AN99" s="264">
        <f>E99*Norms!$E$36/1000</f>
        <v>6571.4826010090592</v>
      </c>
      <c r="AO99" s="265">
        <f>AM99*IF(AL99="k",(O99*Norms!$H$40)*Norms!$E$36,0)/1000</f>
        <v>0</v>
      </c>
      <c r="AP99" s="265">
        <f>AM99*IF(AL99="k",(AA99*Norms!$H$41)*Norms!$E$36,0)/1000</f>
        <v>0</v>
      </c>
      <c r="AQ99" s="265">
        <f>AM99*IF(AL99="k",(AI99*Norms!$H$42)*Norms!$E$36,0)/1000</f>
        <v>0</v>
      </c>
      <c r="AR99" s="266">
        <f>AM99*IF(AL99="t",(N99*Norms!$D$44)*Norms!$E$34*12+O99*Norms!$E$35,0)/1000</f>
        <v>8630.7878631410113</v>
      </c>
      <c r="AS99" s="266">
        <f>AM99*IF(AL99="t",(Z99*Norms!$D$50*Norms!$E$34*12+AA99*Norms!$E$35),0)/1000</f>
        <v>14158.724523392459</v>
      </c>
      <c r="AT99" s="266">
        <f>AM99*IF(AL99="t",(AH99*Norms!$D$54)*Norms!$E$34*12+AI99*Norms!$E$35,0)/1000</f>
        <v>0</v>
      </c>
      <c r="AU99" s="265">
        <f>IF(AK99&lt;=100,Norms!$G$7,IF(AK99&lt;=300,Norms!$H$7,Norms!$I$7))</f>
        <v>16738.5</v>
      </c>
      <c r="AV99" s="267">
        <f t="shared" si="15"/>
        <v>39528.012386533468</v>
      </c>
      <c r="AW99" s="243"/>
      <c r="AX99" s="243"/>
      <c r="AY99" s="268">
        <f t="shared" si="14"/>
        <v>128</v>
      </c>
      <c r="AZ99" s="268">
        <f>IF(AY99&lt;Snund!$B$5,Snund!$B$3*Snund!$B$4*$AX$3+Snund!$B$7*$AW$3*AY99/1000,AY99*Snund!$B$8*$AW$3/1000)</f>
        <v>1529.48</v>
      </c>
      <c r="BA99" s="268">
        <f t="shared" si="16"/>
        <v>732.87583333333339</v>
      </c>
      <c r="BB99" s="268">
        <f t="shared" si="17"/>
        <v>796.60416666666674</v>
      </c>
      <c r="BC99" s="268">
        <f t="shared" si="18"/>
        <v>1433.6</v>
      </c>
      <c r="BD99" s="269">
        <f>AA99*0.1*'Dasagirq_10%'!$B$3/1000</f>
        <v>62.491199999999992</v>
      </c>
      <c r="BE99" s="269">
        <f>AI99*0.1*'Dasagirq_10%'!$B$4/1000</f>
        <v>0</v>
      </c>
      <c r="BF99" s="270">
        <f t="shared" si="19"/>
        <v>62.491199999999992</v>
      </c>
      <c r="BG99" s="271">
        <f t="shared" si="20"/>
        <v>7304.3584343423927</v>
      </c>
      <c r="BH99" s="271">
        <f t="shared" si="21"/>
        <v>16866.725363141013</v>
      </c>
      <c r="BI99" s="271">
        <f t="shared" si="22"/>
        <v>23520.382390059127</v>
      </c>
      <c r="BJ99" s="271">
        <f t="shared" si="23"/>
        <v>0</v>
      </c>
      <c r="BK99" s="272">
        <f t="shared" si="24"/>
        <v>40387.107753200136</v>
      </c>
    </row>
    <row r="100" spans="1:63" ht="16.5">
      <c r="A100" s="257">
        <v>94</v>
      </c>
      <c r="B100" s="284" t="s">
        <v>339</v>
      </c>
      <c r="C100" s="259" t="s">
        <v>1099</v>
      </c>
      <c r="D100" s="260" t="s">
        <v>1096</v>
      </c>
      <c r="E100" s="276">
        <v>0</v>
      </c>
      <c r="F100" s="261">
        <v>1</v>
      </c>
      <c r="G100" s="261">
        <v>30.333333333333332</v>
      </c>
      <c r="H100" s="261">
        <v>1.6666666666666667</v>
      </c>
      <c r="I100" s="261">
        <v>37.333333333333336</v>
      </c>
      <c r="J100" s="261">
        <v>1.3333333333333333</v>
      </c>
      <c r="K100" s="261">
        <v>33</v>
      </c>
      <c r="L100" s="261">
        <v>1.6666666666666667</v>
      </c>
      <c r="M100" s="261">
        <v>34.333333333333336</v>
      </c>
      <c r="N100" s="262">
        <v>5.666666666666667</v>
      </c>
      <c r="O100" s="262">
        <v>135</v>
      </c>
      <c r="P100" s="261">
        <v>2</v>
      </c>
      <c r="Q100" s="261">
        <v>36.333333333333336</v>
      </c>
      <c r="R100" s="261">
        <v>2</v>
      </c>
      <c r="S100" s="261">
        <v>46</v>
      </c>
      <c r="T100" s="261">
        <v>1.3333333333333333</v>
      </c>
      <c r="U100" s="261">
        <v>29.666666666666668</v>
      </c>
      <c r="V100" s="261">
        <v>1</v>
      </c>
      <c r="W100" s="261">
        <v>27</v>
      </c>
      <c r="X100" s="261">
        <v>1.6666666666666667</v>
      </c>
      <c r="Y100" s="261">
        <v>36.333333333333336</v>
      </c>
      <c r="Z100" s="262">
        <v>8</v>
      </c>
      <c r="AA100" s="262">
        <v>175.33333333333334</v>
      </c>
      <c r="AB100" s="261">
        <v>0</v>
      </c>
      <c r="AC100" s="261">
        <v>0</v>
      </c>
      <c r="AD100" s="261">
        <v>0</v>
      </c>
      <c r="AE100" s="261">
        <v>0</v>
      </c>
      <c r="AF100" s="261">
        <v>0</v>
      </c>
      <c r="AG100" s="261">
        <v>0</v>
      </c>
      <c r="AH100" s="262">
        <v>0</v>
      </c>
      <c r="AI100" s="262">
        <v>0</v>
      </c>
      <c r="AJ100" s="262">
        <v>13.666666666666668</v>
      </c>
      <c r="AK100" s="262">
        <v>310.33333333333337</v>
      </c>
      <c r="AL100" s="263" t="str">
        <f t="shared" si="25"/>
        <v>k</v>
      </c>
      <c r="AM100" s="263">
        <f>IF(D100="հ",1,IF(D100="լ",Norms!$B$10,IF(D100="բլ",Norms!$B$11,IF(D100="Մ",Norms!$B$12))))</f>
        <v>1.04</v>
      </c>
      <c r="AN100" s="264">
        <f>E100*Norms!$E$36/1000</f>
        <v>0</v>
      </c>
      <c r="AO100" s="265">
        <f>AM100*IF(AL100="k",(O100*Norms!$H$40)*Norms!$E$36,0)/1000</f>
        <v>15042.980823614214</v>
      </c>
      <c r="AP100" s="265">
        <f>AM100*IF(AL100="k",(AA100*Norms!$H$41)*Norms!$E$36,0)/1000</f>
        <v>26156.063447079996</v>
      </c>
      <c r="AQ100" s="265">
        <f>AM100*IF(AL100="k",(AI100*Norms!$H$42)*Norms!$E$36,0)/1000</f>
        <v>0</v>
      </c>
      <c r="AR100" s="266">
        <f>AM100*IF(AL100="t",(N100*Norms!$D$44)*Norms!$E$34*12+O100*Norms!$E$35,0)/1000</f>
        <v>0</v>
      </c>
      <c r="AS100" s="266">
        <f>AM100*IF(AL100="t",(Z100*Norms!$D$50*Norms!$E$34*12+AA100*Norms!$E$35),0)/1000</f>
        <v>0</v>
      </c>
      <c r="AT100" s="266">
        <f>AM100*IF(AL100="t",(AH100*Norms!$D$54)*Norms!$E$34*12+AI100*Norms!$E$35,0)/1000</f>
        <v>0</v>
      </c>
      <c r="AU100" s="265">
        <f>IF(AK100&lt;=100,Norms!$G$7,IF(AK100&lt;=300,Norms!$H$7,Norms!$I$7))</f>
        <v>21670.5</v>
      </c>
      <c r="AV100" s="267">
        <f t="shared" si="15"/>
        <v>62869.544270694212</v>
      </c>
      <c r="AW100" s="243"/>
      <c r="AX100" s="243"/>
      <c r="AY100" s="268">
        <f t="shared" si="14"/>
        <v>135</v>
      </c>
      <c r="AZ100" s="268">
        <f>IF(AY100&lt;Snund!$B$5,Snund!$B$3*Snund!$B$4*$AX$3+Snund!$B$7*$AW$3*AY100/1000,AY100*Snund!$B$8*$AW$3/1000)</f>
        <v>1596.68</v>
      </c>
      <c r="BA100" s="268">
        <f t="shared" si="16"/>
        <v>0</v>
      </c>
      <c r="BB100" s="268">
        <f t="shared" si="17"/>
        <v>1596.68</v>
      </c>
      <c r="BC100" s="268">
        <f t="shared" si="18"/>
        <v>1512</v>
      </c>
      <c r="BD100" s="269">
        <f>AA100*0.1*'Dasagirq_10%'!$B$3/1000</f>
        <v>116.56160000000001</v>
      </c>
      <c r="BE100" s="269">
        <f>AI100*0.1*'Dasagirq_10%'!$B$4/1000</f>
        <v>0</v>
      </c>
      <c r="BF100" s="270">
        <f t="shared" si="19"/>
        <v>116.56160000000001</v>
      </c>
      <c r="BG100" s="271">
        <f t="shared" si="20"/>
        <v>0</v>
      </c>
      <c r="BH100" s="271">
        <f t="shared" si="21"/>
        <v>25624.990091906897</v>
      </c>
      <c r="BI100" s="271">
        <f t="shared" si="22"/>
        <v>38957.795778787317</v>
      </c>
      <c r="BJ100" s="271">
        <f t="shared" si="23"/>
        <v>0</v>
      </c>
      <c r="BK100" s="272">
        <f t="shared" si="24"/>
        <v>64582.785870694213</v>
      </c>
    </row>
    <row r="101" spans="1:63" ht="16.5">
      <c r="A101" s="257">
        <v>95</v>
      </c>
      <c r="B101" s="284" t="s">
        <v>330</v>
      </c>
      <c r="C101" s="273" t="s">
        <v>1100</v>
      </c>
      <c r="D101" s="260" t="s">
        <v>1096</v>
      </c>
      <c r="E101" s="276">
        <v>0</v>
      </c>
      <c r="F101" s="261">
        <v>1</v>
      </c>
      <c r="G101" s="261">
        <v>31.333333333333332</v>
      </c>
      <c r="H101" s="261">
        <v>1</v>
      </c>
      <c r="I101" s="261">
        <v>27</v>
      </c>
      <c r="J101" s="261">
        <v>1</v>
      </c>
      <c r="K101" s="261">
        <v>24.333333333333332</v>
      </c>
      <c r="L101" s="261">
        <v>1.6666666666666667</v>
      </c>
      <c r="M101" s="261">
        <v>36</v>
      </c>
      <c r="N101" s="262">
        <v>4.666666666666667</v>
      </c>
      <c r="O101" s="262">
        <v>118.66666666666666</v>
      </c>
      <c r="P101" s="261">
        <v>1.3333333333333333</v>
      </c>
      <c r="Q101" s="261">
        <v>42.333333333333336</v>
      </c>
      <c r="R101" s="261">
        <v>1.6666666666666667</v>
      </c>
      <c r="S101" s="261">
        <v>50</v>
      </c>
      <c r="T101" s="261">
        <v>2</v>
      </c>
      <c r="U101" s="261">
        <v>48.666666666666664</v>
      </c>
      <c r="V101" s="261">
        <v>2</v>
      </c>
      <c r="W101" s="261">
        <v>53.333333333333336</v>
      </c>
      <c r="X101" s="261">
        <v>2</v>
      </c>
      <c r="Y101" s="261">
        <v>46.666666666666664</v>
      </c>
      <c r="Z101" s="262">
        <v>9</v>
      </c>
      <c r="AA101" s="262">
        <v>241</v>
      </c>
      <c r="AB101" s="261">
        <v>2</v>
      </c>
      <c r="AC101" s="261">
        <v>49.666666666666664</v>
      </c>
      <c r="AD101" s="261">
        <v>2</v>
      </c>
      <c r="AE101" s="261">
        <v>44.666666666666664</v>
      </c>
      <c r="AF101" s="261">
        <v>2</v>
      </c>
      <c r="AG101" s="261">
        <v>37.333333333333336</v>
      </c>
      <c r="AH101" s="262">
        <v>6</v>
      </c>
      <c r="AI101" s="262">
        <v>131.66666666666666</v>
      </c>
      <c r="AJ101" s="262">
        <v>19.666666666666668</v>
      </c>
      <c r="AK101" s="262">
        <v>491.33333333333326</v>
      </c>
      <c r="AL101" s="263" t="str">
        <f t="shared" si="25"/>
        <v>k</v>
      </c>
      <c r="AM101" s="263">
        <v>1</v>
      </c>
      <c r="AN101" s="264">
        <f>E101*Norms!$E$36/1000</f>
        <v>0</v>
      </c>
      <c r="AO101" s="265">
        <f>AM101*IF(AL101="k",(O101*Norms!$H$40)*Norms!$E$36,0)/1000</f>
        <v>12714.390249778393</v>
      </c>
      <c r="AP101" s="265">
        <f>AM101*IF(AL101="k",(AA101*Norms!$H$41)*Norms!$E$36,0)/1000</f>
        <v>34569.380433311708</v>
      </c>
      <c r="AQ101" s="265">
        <f>AM101*IF(AL101="k",(AI101*Norms!$H$42)*Norms!$E$36,0)/1000</f>
        <v>23492.904524814101</v>
      </c>
      <c r="AR101" s="266">
        <f>AM101*IF(AL101="t",(N101*Norms!$D$44)*Norms!$E$34*12+O101*Norms!$E$35,0)/1000</f>
        <v>0</v>
      </c>
      <c r="AS101" s="266">
        <f>AM101*IF(AL101="t",(Z101*Norms!$D$50*Norms!$E$34*12+AA101*Norms!$E$35),0)/1000</f>
        <v>0</v>
      </c>
      <c r="AT101" s="266">
        <f>AM101*IF(AL101="t",(AH101*Norms!$D$54)*Norms!$E$34*12+AI101*Norms!$E$35,0)/1000</f>
        <v>0</v>
      </c>
      <c r="AU101" s="265">
        <f>IF(AK101&lt;=100,Norms!$G$7,IF(AK101&lt;=300,Norms!$H$7,Norms!$I$7))</f>
        <v>21670.5</v>
      </c>
      <c r="AV101" s="267">
        <f t="shared" si="15"/>
        <v>92447.175207904205</v>
      </c>
      <c r="AW101" s="243"/>
      <c r="AX101" s="243"/>
      <c r="AY101" s="268">
        <f t="shared" ref="AY101:AY121" si="26">E101+O101</f>
        <v>118.66666666666666</v>
      </c>
      <c r="AZ101" s="268">
        <f>IF(AY101&lt;Snund!$B$5,Snund!$B$3*Snund!$B$4*$AX$3+Snund!$B$7*$AW$3*AY101/1000,AY101*Snund!$B$8*$AW$3/1000)</f>
        <v>1439.88</v>
      </c>
      <c r="BA101" s="268">
        <f t="shared" si="16"/>
        <v>0</v>
      </c>
      <c r="BB101" s="268">
        <f t="shared" si="17"/>
        <v>1439.88</v>
      </c>
      <c r="BC101" s="268">
        <f t="shared" si="18"/>
        <v>1329.0666666666666</v>
      </c>
      <c r="BD101" s="269">
        <f>AA101*0.1*'Dasagirq_10%'!$B$3/1000</f>
        <v>160.21680000000001</v>
      </c>
      <c r="BE101" s="269">
        <f>AI101*0.1*'Dasagirq_10%'!$B$4/1000</f>
        <v>106.43011666666666</v>
      </c>
      <c r="BF101" s="270">
        <f t="shared" si="19"/>
        <v>266.6469166666667</v>
      </c>
      <c r="BG101" s="271">
        <f t="shared" si="20"/>
        <v>0</v>
      </c>
      <c r="BH101" s="271">
        <f t="shared" si="21"/>
        <v>19296.422792151276</v>
      </c>
      <c r="BI101" s="271">
        <f t="shared" si="22"/>
        <v>44646.605707887982</v>
      </c>
      <c r="BJ101" s="271">
        <f t="shared" si="23"/>
        <v>30210.673624531613</v>
      </c>
      <c r="BK101" s="272">
        <f t="shared" si="24"/>
        <v>94153.702124570875</v>
      </c>
    </row>
    <row r="102" spans="1:63" ht="16.5">
      <c r="A102" s="257">
        <v>96</v>
      </c>
      <c r="B102" s="284" t="s">
        <v>318</v>
      </c>
      <c r="C102" s="273" t="s">
        <v>1100</v>
      </c>
      <c r="D102" s="260" t="s">
        <v>1097</v>
      </c>
      <c r="E102" s="276">
        <v>28</v>
      </c>
      <c r="F102" s="261">
        <v>2</v>
      </c>
      <c r="G102" s="261">
        <v>45.666666666666664</v>
      </c>
      <c r="H102" s="261">
        <v>1.3333333333333333</v>
      </c>
      <c r="I102" s="261">
        <v>38</v>
      </c>
      <c r="J102" s="261">
        <v>1.6666666666666667</v>
      </c>
      <c r="K102" s="261">
        <v>38</v>
      </c>
      <c r="L102" s="261">
        <v>2</v>
      </c>
      <c r="M102" s="261">
        <v>42.666666666666664</v>
      </c>
      <c r="N102" s="262">
        <v>7</v>
      </c>
      <c r="O102" s="262">
        <v>164.33333333333331</v>
      </c>
      <c r="P102" s="261">
        <v>2</v>
      </c>
      <c r="Q102" s="261">
        <v>41.333333333333336</v>
      </c>
      <c r="R102" s="261">
        <v>1.3333333333333333</v>
      </c>
      <c r="S102" s="261">
        <v>30.666666666666668</v>
      </c>
      <c r="T102" s="261">
        <v>1</v>
      </c>
      <c r="U102" s="261">
        <v>28.666666666666668</v>
      </c>
      <c r="V102" s="261">
        <v>1</v>
      </c>
      <c r="W102" s="261">
        <v>30.666666666666668</v>
      </c>
      <c r="X102" s="261">
        <v>1</v>
      </c>
      <c r="Y102" s="261">
        <v>30.333333333333332</v>
      </c>
      <c r="Z102" s="262">
        <v>6.333333333333333</v>
      </c>
      <c r="AA102" s="262">
        <v>161.66666666666669</v>
      </c>
      <c r="AB102" s="261">
        <v>1.6666666666666667</v>
      </c>
      <c r="AC102" s="261">
        <v>30.666666666666668</v>
      </c>
      <c r="AD102" s="261">
        <v>2</v>
      </c>
      <c r="AE102" s="261">
        <v>31.666666666666668</v>
      </c>
      <c r="AF102" s="261">
        <v>2</v>
      </c>
      <c r="AG102" s="261">
        <v>32</v>
      </c>
      <c r="AH102" s="262">
        <v>5.666666666666667</v>
      </c>
      <c r="AI102" s="262">
        <v>94.333333333333343</v>
      </c>
      <c r="AJ102" s="262">
        <v>19</v>
      </c>
      <c r="AK102" s="262">
        <v>420.33333333333337</v>
      </c>
      <c r="AL102" s="263" t="str">
        <f t="shared" si="25"/>
        <v>k</v>
      </c>
      <c r="AM102" s="263">
        <f>IF(D102="հ",1,IF(D102="լ",Norms!$B$10,IF(D102="բլ",Norms!$B$11,IF(D102="Մ",Norms!$B$12))))</f>
        <v>1.1299999999999999</v>
      </c>
      <c r="AN102" s="264">
        <f>E102*Norms!$E$36/1000</f>
        <v>3000.0246656780487</v>
      </c>
      <c r="AO102" s="265">
        <f>AM102*IF(AL102="k",(O102*Norms!$H$40)*Norms!$E$36,0)/1000</f>
        <v>19896.235011935518</v>
      </c>
      <c r="AP102" s="265">
        <f>AM102*IF(AL102="k",(AA102*Norms!$H$41)*Norms!$E$36,0)/1000</f>
        <v>26204.355389317399</v>
      </c>
      <c r="AQ102" s="265">
        <f>AM102*IF(AL102="k",(AI102*Norms!$H$42)*Norms!$E$36,0)/1000</f>
        <v>19019.736551874186</v>
      </c>
      <c r="AR102" s="266">
        <f>AM102*IF(AL102="t",(N102*Norms!$D$44)*Norms!$E$34*12+O102*Norms!$E$35,0)/1000</f>
        <v>0</v>
      </c>
      <c r="AS102" s="266">
        <f>AM102*IF(AL102="t",(Z102*Norms!$D$50*Norms!$E$34*12+AA102*Norms!$E$35),0)/1000</f>
        <v>0</v>
      </c>
      <c r="AT102" s="266">
        <f>AM102*IF(AL102="t",(AH102*Norms!$D$54)*Norms!$E$34*12+AI102*Norms!$E$35,0)/1000</f>
        <v>0</v>
      </c>
      <c r="AU102" s="265">
        <f>IF(AK102&lt;=100,Norms!$G$7,IF(AK102&lt;=300,Norms!$H$7,Norms!$I$7))</f>
        <v>21670.5</v>
      </c>
      <c r="AV102" s="267">
        <f t="shared" si="15"/>
        <v>86790.826953127107</v>
      </c>
      <c r="AW102" s="243"/>
      <c r="AX102" s="243"/>
      <c r="AY102" s="268">
        <f t="shared" si="26"/>
        <v>192.33333333333331</v>
      </c>
      <c r="AZ102" s="268">
        <f>IF(AY102&lt;Snund!$B$5,Snund!$B$3*Snund!$B$4*$AX$3+Snund!$B$7*$AW$3*AY102/1000,AY102*Snund!$B$8*$AW$3/1000)</f>
        <v>2154.1333333333332</v>
      </c>
      <c r="BA102" s="268">
        <f t="shared" si="16"/>
        <v>313.60000000000002</v>
      </c>
      <c r="BB102" s="268">
        <f t="shared" si="17"/>
        <v>1840.5333333333333</v>
      </c>
      <c r="BC102" s="268">
        <f t="shared" si="18"/>
        <v>2154.1333333333332</v>
      </c>
      <c r="BD102" s="269">
        <f>AA102*0.1*'Dasagirq_10%'!$B$3/1000</f>
        <v>107.47600000000001</v>
      </c>
      <c r="BE102" s="269">
        <f>AI102*0.1*'Dasagirq_10%'!$B$4/1000</f>
        <v>76.252463333333353</v>
      </c>
      <c r="BF102" s="270">
        <f t="shared" si="19"/>
        <v>183.72846333333337</v>
      </c>
      <c r="BG102" s="271">
        <f t="shared" si="20"/>
        <v>3313.6246656780486</v>
      </c>
      <c r="BH102" s="271">
        <f t="shared" si="21"/>
        <v>29720.636766321481</v>
      </c>
      <c r="BI102" s="271">
        <f t="shared" si="22"/>
        <v>33535.331389317398</v>
      </c>
      <c r="BJ102" s="271">
        <f t="shared" si="23"/>
        <v>25559.120594154887</v>
      </c>
      <c r="BK102" s="272">
        <f t="shared" si="24"/>
        <v>88815.088749793766</v>
      </c>
    </row>
    <row r="103" spans="1:63" ht="16.5">
      <c r="A103" s="257">
        <v>97</v>
      </c>
      <c r="B103" s="284" t="s">
        <v>327</v>
      </c>
      <c r="C103" s="259" t="s">
        <v>1099</v>
      </c>
      <c r="D103" s="260" t="s">
        <v>1097</v>
      </c>
      <c r="E103" s="276">
        <v>0</v>
      </c>
      <c r="F103" s="261">
        <v>1</v>
      </c>
      <c r="G103" s="261">
        <v>13</v>
      </c>
      <c r="H103" s="261">
        <v>1</v>
      </c>
      <c r="I103" s="261">
        <v>9</v>
      </c>
      <c r="J103" s="261">
        <v>1</v>
      </c>
      <c r="K103" s="261">
        <v>9.6666666666666661</v>
      </c>
      <c r="L103" s="261">
        <v>1</v>
      </c>
      <c r="M103" s="261">
        <v>9.6666666666666661</v>
      </c>
      <c r="N103" s="262">
        <v>4</v>
      </c>
      <c r="O103" s="262">
        <v>41.333333333333329</v>
      </c>
      <c r="P103" s="261">
        <v>1</v>
      </c>
      <c r="Q103" s="261">
        <v>7.666666666666667</v>
      </c>
      <c r="R103" s="261">
        <v>1</v>
      </c>
      <c r="S103" s="261">
        <v>7</v>
      </c>
      <c r="T103" s="261">
        <v>1</v>
      </c>
      <c r="U103" s="261">
        <v>8.3333333333333339</v>
      </c>
      <c r="V103" s="261">
        <v>1</v>
      </c>
      <c r="W103" s="261">
        <v>7.666666666666667</v>
      </c>
      <c r="X103" s="261">
        <v>1</v>
      </c>
      <c r="Y103" s="261">
        <v>10.333333333333334</v>
      </c>
      <c r="Z103" s="262">
        <v>5</v>
      </c>
      <c r="AA103" s="262">
        <v>41</v>
      </c>
      <c r="AB103" s="261">
        <v>0</v>
      </c>
      <c r="AC103" s="261">
        <v>0</v>
      </c>
      <c r="AD103" s="261">
        <v>0</v>
      </c>
      <c r="AE103" s="261">
        <v>0</v>
      </c>
      <c r="AF103" s="261">
        <v>0</v>
      </c>
      <c r="AG103" s="261">
        <v>0</v>
      </c>
      <c r="AH103" s="262">
        <v>0</v>
      </c>
      <c r="AI103" s="262">
        <v>0</v>
      </c>
      <c r="AJ103" s="262">
        <v>9</v>
      </c>
      <c r="AK103" s="262">
        <v>82.333333333333329</v>
      </c>
      <c r="AL103" s="263" t="str">
        <f t="shared" si="25"/>
        <v>t</v>
      </c>
      <c r="AM103" s="263">
        <f>IF(D103="հ",1,IF(D103="լ",Norms!$B$10,IF(D103="բլ",Norms!$B$11,IF(D103="Մ",Norms!$B$12))))</f>
        <v>1.1299999999999999</v>
      </c>
      <c r="AN103" s="264">
        <f>E103*Norms!$E$36/1000</f>
        <v>0</v>
      </c>
      <c r="AO103" s="265">
        <f>AM103*IF(AL103="k",(O103*Norms!$H$40)*Norms!$E$36,0)/1000</f>
        <v>0</v>
      </c>
      <c r="AP103" s="265">
        <f>AM103*IF(AL103="k",(AA103*Norms!$H$41)*Norms!$E$36,0)/1000</f>
        <v>0</v>
      </c>
      <c r="AQ103" s="265">
        <f>AM103*IF(AL103="k",(AI103*Norms!$H$42)*Norms!$E$36,0)/1000</f>
        <v>0</v>
      </c>
      <c r="AR103" s="266">
        <f>AM103*IF(AL103="t",(N103*Norms!$D$44)*Norms!$E$34*12+O103*Norms!$E$35,0)/1000</f>
        <v>8220.2612024201535</v>
      </c>
      <c r="AS103" s="266">
        <f>AM103*IF(AL103="t",(Z103*Norms!$D$50*Norms!$E$34*12+AA103*Norms!$E$35),0)/1000</f>
        <v>13299.85953583172</v>
      </c>
      <c r="AT103" s="266">
        <f>AM103*IF(AL103="t",(AH103*Norms!$D$54)*Norms!$E$34*12+AI103*Norms!$E$35,0)/1000</f>
        <v>0</v>
      </c>
      <c r="AU103" s="265">
        <f>IF(AK103&lt;=100,Norms!$G$7,IF(AK103&lt;=300,Norms!$H$7,Norms!$I$7))</f>
        <v>13246.5</v>
      </c>
      <c r="AV103" s="267">
        <f t="shared" si="15"/>
        <v>34766.620738251877</v>
      </c>
      <c r="AW103" s="243"/>
      <c r="AX103" s="243"/>
      <c r="AY103" s="268">
        <f t="shared" si="26"/>
        <v>41.333333333333329</v>
      </c>
      <c r="AZ103" s="268">
        <f>IF(AY103&lt;Snund!$B$5,Snund!$B$3*Snund!$B$4*$AX$3+Snund!$B$7*$AW$3*AY103/1000,AY103*Snund!$B$8*$AW$3/1000)</f>
        <v>697.48</v>
      </c>
      <c r="BA103" s="268">
        <f t="shared" si="16"/>
        <v>0</v>
      </c>
      <c r="BB103" s="268">
        <f t="shared" si="17"/>
        <v>697.48000000000013</v>
      </c>
      <c r="BC103" s="268">
        <f t="shared" si="18"/>
        <v>462.93333333333328</v>
      </c>
      <c r="BD103" s="269">
        <f>AA103*0.1*'Dasagirq_10%'!$B$3/1000</f>
        <v>27.256800000000002</v>
      </c>
      <c r="BE103" s="269">
        <f>AI103*0.1*'Dasagirq_10%'!$B$4/1000</f>
        <v>0</v>
      </c>
      <c r="BF103" s="270">
        <f t="shared" si="19"/>
        <v>27.256800000000002</v>
      </c>
      <c r="BG103" s="271">
        <f t="shared" si="20"/>
        <v>0</v>
      </c>
      <c r="BH103" s="271">
        <f t="shared" si="21"/>
        <v>14805.074535753487</v>
      </c>
      <c r="BI103" s="271">
        <f t="shared" si="22"/>
        <v>20686.283002498385</v>
      </c>
      <c r="BJ103" s="271">
        <f t="shared" si="23"/>
        <v>0</v>
      </c>
      <c r="BK103" s="272">
        <f t="shared" si="24"/>
        <v>35491.357538251876</v>
      </c>
    </row>
    <row r="104" spans="1:63" ht="16.5">
      <c r="A104" s="257">
        <v>98</v>
      </c>
      <c r="B104" s="284" t="s">
        <v>331</v>
      </c>
      <c r="C104" s="260" t="s">
        <v>1362</v>
      </c>
      <c r="D104" s="260" t="s">
        <v>1097</v>
      </c>
      <c r="E104" s="276">
        <v>43.666666666666664</v>
      </c>
      <c r="F104" s="261">
        <v>1</v>
      </c>
      <c r="G104" s="261">
        <v>21.333333333333332</v>
      </c>
      <c r="H104" s="261">
        <v>1</v>
      </c>
      <c r="I104" s="261">
        <v>14.333333333333334</v>
      </c>
      <c r="J104" s="261">
        <v>1</v>
      </c>
      <c r="K104" s="261">
        <v>16.333333333333332</v>
      </c>
      <c r="L104" s="261">
        <v>1</v>
      </c>
      <c r="M104" s="261">
        <v>17.666666666666668</v>
      </c>
      <c r="N104" s="262">
        <v>4</v>
      </c>
      <c r="O104" s="262">
        <v>69.666666666666671</v>
      </c>
      <c r="P104" s="261">
        <v>0</v>
      </c>
      <c r="Q104" s="261">
        <v>0</v>
      </c>
      <c r="R104" s="261">
        <v>0</v>
      </c>
      <c r="S104" s="261">
        <v>0</v>
      </c>
      <c r="T104" s="261">
        <v>0</v>
      </c>
      <c r="U104" s="261">
        <v>0</v>
      </c>
      <c r="V104" s="261">
        <v>0</v>
      </c>
      <c r="W104" s="261">
        <v>0</v>
      </c>
      <c r="X104" s="261">
        <v>0</v>
      </c>
      <c r="Y104" s="261">
        <v>0</v>
      </c>
      <c r="Z104" s="262">
        <v>0</v>
      </c>
      <c r="AA104" s="262">
        <v>0</v>
      </c>
      <c r="AB104" s="261">
        <v>0</v>
      </c>
      <c r="AC104" s="261">
        <v>0</v>
      </c>
      <c r="AD104" s="261">
        <v>0</v>
      </c>
      <c r="AE104" s="261">
        <v>0</v>
      </c>
      <c r="AF104" s="261">
        <v>0</v>
      </c>
      <c r="AG104" s="261">
        <v>0</v>
      </c>
      <c r="AH104" s="262">
        <v>0</v>
      </c>
      <c r="AI104" s="262">
        <v>0</v>
      </c>
      <c r="AJ104" s="262">
        <v>4</v>
      </c>
      <c r="AK104" s="262">
        <v>69.666666666666671</v>
      </c>
      <c r="AL104" s="263" t="s">
        <v>782</v>
      </c>
      <c r="AM104" s="263">
        <f>IF(D104="հ",1,IF(D104="լ",Norms!$B$10,IF(D104="բլ",Norms!$B$11,IF(D104="Մ",Norms!$B$12))))</f>
        <v>1.1299999999999999</v>
      </c>
      <c r="AN104" s="264">
        <f>E104*Norms!$E$36/1000</f>
        <v>4678.6098952836228</v>
      </c>
      <c r="AO104" s="265">
        <f>AM104*IF(AL104="k",(O104*Norms!$H$40)*Norms!$E$36,0)/1000</f>
        <v>0</v>
      </c>
      <c r="AP104" s="265">
        <f>AM104*IF(AL104="k",(AA104*Norms!$H$41)*Norms!$E$36,0)/1000</f>
        <v>0</v>
      </c>
      <c r="AQ104" s="265">
        <f>AM104*IF(AL104="k",(AI104*Norms!$H$42)*Norms!$E$36,0)/1000</f>
        <v>0</v>
      </c>
      <c r="AR104" s="266">
        <f>AM104*IF(AL104="t",(N104*Norms!$D$44)*Norms!$E$34*12+O104*Norms!$E$35,0)/1000</f>
        <v>8679.4028624369021</v>
      </c>
      <c r="AS104" s="266">
        <f>AM104*IF(AL104="t",(Z104*Norms!$D$50*Norms!$E$34*12+AA104*Norms!$E$35),0)/1000</f>
        <v>0</v>
      </c>
      <c r="AT104" s="266">
        <f>AM104*IF(AL104="t",(AH104*Norms!$D$54)*Norms!$E$34*12+AI104*Norms!$E$35,0)/1000</f>
        <v>0</v>
      </c>
      <c r="AU104" s="265">
        <f>IF(AK104&lt;=100,Norms!$G$7,IF(AK104&lt;=300,Norms!$H$7,Norms!$I$7))</f>
        <v>13246.5</v>
      </c>
      <c r="AV104" s="267">
        <f t="shared" si="15"/>
        <v>21925.902862436902</v>
      </c>
      <c r="AW104" s="243"/>
      <c r="AX104" s="243"/>
      <c r="AY104" s="268">
        <f t="shared" si="26"/>
        <v>113.33333333333334</v>
      </c>
      <c r="AZ104" s="268">
        <f>IF(AY104&lt;Snund!$B$5,Snund!$B$3*Snund!$B$4*$AX$3+Snund!$B$7*$AW$3*AY104/1000,AY104*Snund!$B$8*$AW$3/1000)</f>
        <v>1388.68</v>
      </c>
      <c r="BA104" s="268">
        <f t="shared" si="16"/>
        <v>535.05023529411756</v>
      </c>
      <c r="BB104" s="268">
        <f t="shared" si="17"/>
        <v>853.62976470588239</v>
      </c>
      <c r="BC104" s="268">
        <f t="shared" si="18"/>
        <v>1269.3333333333335</v>
      </c>
      <c r="BD104" s="269">
        <f>AA104*0.1*'Dasagirq_10%'!$B$3/1000</f>
        <v>0</v>
      </c>
      <c r="BE104" s="269">
        <f>AI104*0.1*'Dasagirq_10%'!$B$4/1000</f>
        <v>0</v>
      </c>
      <c r="BF104" s="270">
        <f t="shared" si="19"/>
        <v>0</v>
      </c>
      <c r="BG104" s="271">
        <f t="shared" si="20"/>
        <v>5213.6601305777403</v>
      </c>
      <c r="BH104" s="271">
        <f t="shared" si="21"/>
        <v>22779.532627142784</v>
      </c>
      <c r="BI104" s="271">
        <f t="shared" si="22"/>
        <v>0</v>
      </c>
      <c r="BJ104" s="271">
        <f t="shared" si="23"/>
        <v>0</v>
      </c>
      <c r="BK104" s="272">
        <f t="shared" si="24"/>
        <v>22779.532627142784</v>
      </c>
    </row>
    <row r="105" spans="1:63" ht="16.5">
      <c r="A105" s="257">
        <v>99</v>
      </c>
      <c r="B105" s="284" t="s">
        <v>329</v>
      </c>
      <c r="C105" s="273" t="s">
        <v>1100</v>
      </c>
      <c r="D105" s="260" t="s">
        <v>1097</v>
      </c>
      <c r="E105" s="276">
        <v>39.333333333333336</v>
      </c>
      <c r="F105" s="261">
        <v>2</v>
      </c>
      <c r="G105" s="261">
        <v>55</v>
      </c>
      <c r="H105" s="261">
        <v>2</v>
      </c>
      <c r="I105" s="261">
        <v>43</v>
      </c>
      <c r="J105" s="261">
        <v>2</v>
      </c>
      <c r="K105" s="261">
        <v>46.666666666666664</v>
      </c>
      <c r="L105" s="261">
        <v>2</v>
      </c>
      <c r="M105" s="261">
        <v>49.333333333333336</v>
      </c>
      <c r="N105" s="262">
        <v>8</v>
      </c>
      <c r="O105" s="262">
        <v>194</v>
      </c>
      <c r="P105" s="261">
        <v>2</v>
      </c>
      <c r="Q105" s="261">
        <v>44</v>
      </c>
      <c r="R105" s="261">
        <v>2</v>
      </c>
      <c r="S105" s="261">
        <v>38</v>
      </c>
      <c r="T105" s="261">
        <v>2</v>
      </c>
      <c r="U105" s="261">
        <v>41.333333333333336</v>
      </c>
      <c r="V105" s="261">
        <v>1.3333333333333333</v>
      </c>
      <c r="W105" s="261">
        <v>34</v>
      </c>
      <c r="X105" s="261">
        <v>1</v>
      </c>
      <c r="Y105" s="261">
        <v>29</v>
      </c>
      <c r="Z105" s="262">
        <v>8.3333333333333321</v>
      </c>
      <c r="AA105" s="262">
        <v>186.33333333333334</v>
      </c>
      <c r="AB105" s="261">
        <v>1.6666666666666667</v>
      </c>
      <c r="AC105" s="261">
        <v>32.333333333333336</v>
      </c>
      <c r="AD105" s="261">
        <v>2</v>
      </c>
      <c r="AE105" s="261">
        <v>32.666666666666664</v>
      </c>
      <c r="AF105" s="261">
        <v>1.3333333333333333</v>
      </c>
      <c r="AG105" s="261">
        <v>21.333333333333332</v>
      </c>
      <c r="AH105" s="262">
        <v>5</v>
      </c>
      <c r="AI105" s="262">
        <v>86.333333333333329</v>
      </c>
      <c r="AJ105" s="262">
        <v>21.333333333333332</v>
      </c>
      <c r="AK105" s="262">
        <v>466.66666666666669</v>
      </c>
      <c r="AL105" s="263" t="str">
        <f t="shared" si="25"/>
        <v>k</v>
      </c>
      <c r="AM105" s="263">
        <f>IF(D105="հ",1,IF(D105="լ",Norms!$B$10,IF(D105="բլ",Norms!$B$11,IF(D105="Մ",Norms!$B$12))))</f>
        <v>1.1299999999999999</v>
      </c>
      <c r="AN105" s="264">
        <f>E105*Norms!$E$36/1000</f>
        <v>4214.3203636905928</v>
      </c>
      <c r="AO105" s="265">
        <f>AM105*IF(AL105="k",(O105*Norms!$H$40)*Norms!$E$36,0)/1000</f>
        <v>23488.050257497918</v>
      </c>
      <c r="AP105" s="265">
        <f>AM105*IF(AL105="k",(AA105*Norms!$H$41)*Norms!$E$36,0)/1000</f>
        <v>30202.545696141082</v>
      </c>
      <c r="AQ105" s="265">
        <f>AM105*IF(AL105="k",(AI105*Norms!$H$42)*Norms!$E$36,0)/1000</f>
        <v>17406.755360195806</v>
      </c>
      <c r="AR105" s="266">
        <f>AM105*IF(AL105="t",(N105*Norms!$D$44)*Norms!$E$34*12+O105*Norms!$E$35,0)/1000</f>
        <v>0</v>
      </c>
      <c r="AS105" s="266">
        <f>AM105*IF(AL105="t",(Z105*Norms!$D$50*Norms!$E$34*12+AA105*Norms!$E$35),0)/1000</f>
        <v>0</v>
      </c>
      <c r="AT105" s="266">
        <f>AM105*IF(AL105="t",(AH105*Norms!$D$54)*Norms!$E$34*12+AI105*Norms!$E$35,0)/1000</f>
        <v>0</v>
      </c>
      <c r="AU105" s="265">
        <f>IF(AK105&lt;=100,Norms!$G$7,IF(AK105&lt;=300,Norms!$H$7,Norms!$I$7))</f>
        <v>21670.5</v>
      </c>
      <c r="AV105" s="267">
        <f t="shared" si="15"/>
        <v>92767.851313834806</v>
      </c>
      <c r="AW105" s="243"/>
      <c r="AX105" s="243"/>
      <c r="AY105" s="268">
        <f t="shared" si="26"/>
        <v>233.33333333333334</v>
      </c>
      <c r="AZ105" s="268">
        <f>IF(AY105&lt;Snund!$B$5,Snund!$B$3*Snund!$B$4*$AX$3+Snund!$B$7*$AW$3*AY105/1000,AY105*Snund!$B$8*$AW$3/1000)</f>
        <v>2613.3333333333335</v>
      </c>
      <c r="BA105" s="268">
        <f t="shared" si="16"/>
        <v>440.53333333333342</v>
      </c>
      <c r="BB105" s="268">
        <f t="shared" si="17"/>
        <v>2172.8000000000002</v>
      </c>
      <c r="BC105" s="268">
        <f t="shared" si="18"/>
        <v>2613.3333333333335</v>
      </c>
      <c r="BD105" s="269">
        <f>AA105*0.1*'Dasagirq_10%'!$B$3/1000</f>
        <v>123.87440000000002</v>
      </c>
      <c r="BE105" s="269">
        <f>AI105*0.1*'Dasagirq_10%'!$B$4/1000</f>
        <v>69.78582333333334</v>
      </c>
      <c r="BF105" s="270">
        <f t="shared" si="19"/>
        <v>193.66022333333336</v>
      </c>
      <c r="BG105" s="271">
        <f t="shared" si="20"/>
        <v>4654.8536970239265</v>
      </c>
      <c r="BH105" s="271">
        <f t="shared" si="21"/>
        <v>33787.287757497921</v>
      </c>
      <c r="BI105" s="271">
        <f t="shared" si="22"/>
        <v>38791.459158641082</v>
      </c>
      <c r="BJ105" s="271">
        <f t="shared" si="23"/>
        <v>22555.564621029138</v>
      </c>
      <c r="BK105" s="272">
        <f t="shared" si="24"/>
        <v>95134.311537168134</v>
      </c>
    </row>
    <row r="106" spans="1:63" ht="16.5">
      <c r="A106" s="257">
        <v>100</v>
      </c>
      <c r="B106" s="284" t="s">
        <v>333</v>
      </c>
      <c r="C106" s="273" t="s">
        <v>1100</v>
      </c>
      <c r="D106" s="260" t="s">
        <v>1097</v>
      </c>
      <c r="E106" s="276">
        <v>9</v>
      </c>
      <c r="F106" s="261">
        <v>1</v>
      </c>
      <c r="G106" s="261">
        <v>22</v>
      </c>
      <c r="H106" s="261">
        <v>1</v>
      </c>
      <c r="I106" s="261">
        <v>16.666666666666668</v>
      </c>
      <c r="J106" s="261">
        <v>1</v>
      </c>
      <c r="K106" s="261">
        <v>16.666666666666668</v>
      </c>
      <c r="L106" s="261">
        <v>1</v>
      </c>
      <c r="M106" s="261">
        <v>14.666666666666666</v>
      </c>
      <c r="N106" s="262">
        <v>4</v>
      </c>
      <c r="O106" s="262">
        <v>70.000000000000014</v>
      </c>
      <c r="P106" s="261">
        <v>1</v>
      </c>
      <c r="Q106" s="261">
        <v>14.333333333333334</v>
      </c>
      <c r="R106" s="261">
        <v>1</v>
      </c>
      <c r="S106" s="261">
        <v>13.666666666666666</v>
      </c>
      <c r="T106" s="261">
        <v>1</v>
      </c>
      <c r="U106" s="261">
        <v>9</v>
      </c>
      <c r="V106" s="261">
        <v>1</v>
      </c>
      <c r="W106" s="261">
        <v>8.3333333333333339</v>
      </c>
      <c r="X106" s="261">
        <v>1</v>
      </c>
      <c r="Y106" s="261">
        <v>8.3333333333333339</v>
      </c>
      <c r="Z106" s="262">
        <v>5</v>
      </c>
      <c r="AA106" s="262">
        <v>53.666666666666671</v>
      </c>
      <c r="AB106" s="261">
        <v>1</v>
      </c>
      <c r="AC106" s="261">
        <v>10.666666666666666</v>
      </c>
      <c r="AD106" s="261">
        <v>1</v>
      </c>
      <c r="AE106" s="261">
        <v>11.333333333333334</v>
      </c>
      <c r="AF106" s="261">
        <v>1</v>
      </c>
      <c r="AG106" s="261">
        <v>9</v>
      </c>
      <c r="AH106" s="262">
        <v>3</v>
      </c>
      <c r="AI106" s="262">
        <v>31</v>
      </c>
      <c r="AJ106" s="262">
        <v>12</v>
      </c>
      <c r="AK106" s="262">
        <v>154.66666666666669</v>
      </c>
      <c r="AL106" s="263" t="str">
        <f t="shared" si="25"/>
        <v>t</v>
      </c>
      <c r="AM106" s="263">
        <f>IF(D106="հ",1,IF(D106="լ",Norms!$B$10,IF(D106="բլ",Norms!$B$11,IF(D106="Մ",Norms!$B$12))))</f>
        <v>1.1299999999999999</v>
      </c>
      <c r="AN106" s="264">
        <f>E106*Norms!$E$36/1000</f>
        <v>964.29364253937263</v>
      </c>
      <c r="AO106" s="265">
        <f>AM106*IF(AL106="k",(O106*Norms!$H$40)*Norms!$E$36,0)/1000</f>
        <v>0</v>
      </c>
      <c r="AP106" s="265">
        <f>AM106*IF(AL106="k",(AA106*Norms!$H$41)*Norms!$E$36,0)/1000</f>
        <v>0</v>
      </c>
      <c r="AQ106" s="265">
        <f>AM106*IF(AL106="k",(AI106*Norms!$H$42)*Norms!$E$36,0)/1000</f>
        <v>0</v>
      </c>
      <c r="AR106" s="266">
        <f>AM106*IF(AL106="t",(N106*Norms!$D$44)*Norms!$E$34*12+O106*Norms!$E$35,0)/1000</f>
        <v>8684.804529025334</v>
      </c>
      <c r="AS106" s="266">
        <f>AM106*IF(AL106="t",(Z106*Norms!$D$50*Norms!$E$34*12+AA106*Norms!$E$35),0)/1000</f>
        <v>13505.122866192149</v>
      </c>
      <c r="AT106" s="266">
        <f>AM106*IF(AL106="t",(AH106*Norms!$D$54)*Norms!$E$34*12+AI106*Norms!$E$35,0)/1000</f>
        <v>8360.9913563605696</v>
      </c>
      <c r="AU106" s="265">
        <f>IF(AK106&lt;=100,Norms!$G$7,IF(AK106&lt;=300,Norms!$H$7,Norms!$I$7))</f>
        <v>16738.5</v>
      </c>
      <c r="AV106" s="267">
        <f t="shared" si="15"/>
        <v>47289.41875157805</v>
      </c>
      <c r="AW106" s="243"/>
      <c r="AX106" s="243"/>
      <c r="AY106" s="268">
        <f t="shared" si="26"/>
        <v>79.000000000000014</v>
      </c>
      <c r="AZ106" s="268">
        <f>IF(AY106&lt;Snund!$B$5,Snund!$B$3*Snund!$B$4*$AX$3+Snund!$B$7*$AW$3*AY106/1000,AY106*Snund!$B$8*$AW$3/1000)</f>
        <v>1059.0800000000002</v>
      </c>
      <c r="BA106" s="268">
        <f t="shared" si="16"/>
        <v>120.65468354430379</v>
      </c>
      <c r="BB106" s="268">
        <f t="shared" si="17"/>
        <v>938.42531645569636</v>
      </c>
      <c r="BC106" s="268">
        <f t="shared" si="18"/>
        <v>884.80000000000007</v>
      </c>
      <c r="BD106" s="269">
        <f>AA106*0.1*'Dasagirq_10%'!$B$3/1000</f>
        <v>35.677600000000005</v>
      </c>
      <c r="BE106" s="269">
        <f>AI106*0.1*'Dasagirq_10%'!$B$4/1000</f>
        <v>25.058229999999998</v>
      </c>
      <c r="BF106" s="270">
        <f t="shared" si="19"/>
        <v>60.735830000000007</v>
      </c>
      <c r="BG106" s="271">
        <f t="shared" si="20"/>
        <v>1084.9483260836764</v>
      </c>
      <c r="BH106" s="271">
        <f t="shared" si="21"/>
        <v>15202.72984548103</v>
      </c>
      <c r="BI106" s="271">
        <f t="shared" si="22"/>
        <v>20515.175466192148</v>
      </c>
      <c r="BJ106" s="271">
        <f t="shared" si="23"/>
        <v>12570.67458636057</v>
      </c>
      <c r="BK106" s="272">
        <f t="shared" si="24"/>
        <v>48288.579898033749</v>
      </c>
    </row>
    <row r="107" spans="1:63" ht="16.5">
      <c r="A107" s="257">
        <v>101</v>
      </c>
      <c r="B107" s="284" t="s">
        <v>325</v>
      </c>
      <c r="C107" s="259" t="s">
        <v>1099</v>
      </c>
      <c r="D107" s="260" t="s">
        <v>1097</v>
      </c>
      <c r="E107" s="276">
        <v>0</v>
      </c>
      <c r="F107" s="261">
        <v>0.5</v>
      </c>
      <c r="G107" s="261">
        <v>5.333333333333333</v>
      </c>
      <c r="H107" s="261">
        <v>0.5</v>
      </c>
      <c r="I107" s="261">
        <v>4</v>
      </c>
      <c r="J107" s="261">
        <v>0.5</v>
      </c>
      <c r="K107" s="261">
        <v>4.666666666666667</v>
      </c>
      <c r="L107" s="261">
        <v>0.5</v>
      </c>
      <c r="M107" s="261">
        <v>5</v>
      </c>
      <c r="N107" s="262">
        <v>2</v>
      </c>
      <c r="O107" s="262">
        <v>19</v>
      </c>
      <c r="P107" s="261">
        <v>0.16666666666666666</v>
      </c>
      <c r="Q107" s="261">
        <v>1.6666666666666667</v>
      </c>
      <c r="R107" s="261">
        <v>0.33333333333333331</v>
      </c>
      <c r="S107" s="261">
        <v>2.6666666666666665</v>
      </c>
      <c r="T107" s="261">
        <v>0.5</v>
      </c>
      <c r="U107" s="261">
        <v>3.3333333333333335</v>
      </c>
      <c r="V107" s="261">
        <v>0.5</v>
      </c>
      <c r="W107" s="261">
        <v>5.666666666666667</v>
      </c>
      <c r="X107" s="261">
        <v>0.5</v>
      </c>
      <c r="Y107" s="261">
        <v>5</v>
      </c>
      <c r="Z107" s="262">
        <v>2</v>
      </c>
      <c r="AA107" s="262">
        <v>18.333333333333332</v>
      </c>
      <c r="AB107" s="261">
        <v>0</v>
      </c>
      <c r="AC107" s="261">
        <v>0</v>
      </c>
      <c r="AD107" s="261">
        <v>0</v>
      </c>
      <c r="AE107" s="261">
        <v>0</v>
      </c>
      <c r="AF107" s="261">
        <v>0</v>
      </c>
      <c r="AG107" s="261">
        <v>0</v>
      </c>
      <c r="AH107" s="262">
        <v>0</v>
      </c>
      <c r="AI107" s="262">
        <v>0</v>
      </c>
      <c r="AJ107" s="262">
        <v>4</v>
      </c>
      <c r="AK107" s="262">
        <v>37.333333333333329</v>
      </c>
      <c r="AL107" s="263" t="str">
        <f t="shared" si="25"/>
        <v>t</v>
      </c>
      <c r="AM107" s="263">
        <f>IF(D107="հ",1,IF(D107="լ",Norms!$B$10,IF(D107="բլ",Norms!$B$11,IF(D107="Մ",Norms!$B$12))))</f>
        <v>1.1299999999999999</v>
      </c>
      <c r="AN107" s="264">
        <f>E107*Norms!$E$36/1000</f>
        <v>0</v>
      </c>
      <c r="AO107" s="265">
        <f>AM107*IF(AL107="k",(O107*Norms!$H$40)*Norms!$E$36,0)/1000</f>
        <v>0</v>
      </c>
      <c r="AP107" s="265">
        <f>AM107*IF(AL107="k",(AA107*Norms!$H$41)*Norms!$E$36,0)/1000</f>
        <v>0</v>
      </c>
      <c r="AQ107" s="265">
        <f>AM107*IF(AL107="k",(AI107*Norms!$H$42)*Norms!$E$36,0)/1000</f>
        <v>0</v>
      </c>
      <c r="AR107" s="266">
        <f>AM107*IF(AL107="t",(N107*Norms!$D$44)*Norms!$E$34*12+O107*Norms!$E$35,0)/1000</f>
        <v>4083.1222682679154</v>
      </c>
      <c r="AS107" s="266">
        <f>AM107*IF(AL107="t",(Z107*Norms!$D$50*Norms!$E$34*12+AA107*Norms!$E$35),0)/1000</f>
        <v>5351.2734805455957</v>
      </c>
      <c r="AT107" s="266">
        <f>AM107*IF(AL107="t",(AH107*Norms!$D$54)*Norms!$E$34*12+AI107*Norms!$E$35,0)/1000</f>
        <v>0</v>
      </c>
      <c r="AU107" s="265">
        <f>IF(AK107&lt;=100,Norms!$G$7,IF(AK107&lt;=300,Norms!$H$7,Norms!$I$7))</f>
        <v>13246.5</v>
      </c>
      <c r="AV107" s="267">
        <f t="shared" si="15"/>
        <v>22680.895748813513</v>
      </c>
      <c r="AW107" s="243"/>
      <c r="AX107" s="243"/>
      <c r="AY107" s="268">
        <f t="shared" si="26"/>
        <v>19</v>
      </c>
      <c r="AZ107" s="268">
        <f>IF(AY107&lt;Snund!$B$5,Snund!$B$3*Snund!$B$4*$AX$3+Snund!$B$7*$AW$3*AY107/1000,AY107*Snund!$B$8*$AW$3/1000)</f>
        <v>483.08000000000004</v>
      </c>
      <c r="BA107" s="268">
        <f t="shared" si="16"/>
        <v>0</v>
      </c>
      <c r="BB107" s="268">
        <f t="shared" si="17"/>
        <v>483.08000000000004</v>
      </c>
      <c r="BC107" s="268">
        <f t="shared" si="18"/>
        <v>212.8</v>
      </c>
      <c r="BD107" s="269">
        <f>AA107*0.1*'Dasagirq_10%'!$B$3/1000</f>
        <v>12.188000000000001</v>
      </c>
      <c r="BE107" s="269">
        <f>AI107*0.1*'Dasagirq_10%'!$B$4/1000</f>
        <v>0</v>
      </c>
      <c r="BF107" s="270">
        <f t="shared" si="19"/>
        <v>12.188000000000001</v>
      </c>
      <c r="BG107" s="271">
        <f t="shared" si="20"/>
        <v>0</v>
      </c>
      <c r="BH107" s="271">
        <f t="shared" si="21"/>
        <v>11189.452268267914</v>
      </c>
      <c r="BI107" s="271">
        <f t="shared" si="22"/>
        <v>11986.711480545595</v>
      </c>
      <c r="BJ107" s="271">
        <f t="shared" si="23"/>
        <v>0</v>
      </c>
      <c r="BK107" s="272">
        <f t="shared" si="24"/>
        <v>23176.163748813509</v>
      </c>
    </row>
    <row r="108" spans="1:63" ht="16.5">
      <c r="A108" s="257">
        <v>102</v>
      </c>
      <c r="B108" s="258" t="s">
        <v>342</v>
      </c>
      <c r="C108" s="259" t="s">
        <v>1099</v>
      </c>
      <c r="D108" s="260" t="s">
        <v>1096</v>
      </c>
      <c r="E108" s="276">
        <v>0</v>
      </c>
      <c r="F108" s="261">
        <v>2</v>
      </c>
      <c r="G108" s="261">
        <v>44.666666666666664</v>
      </c>
      <c r="H108" s="261">
        <v>2</v>
      </c>
      <c r="I108" s="261">
        <v>41.666666666666664</v>
      </c>
      <c r="J108" s="261">
        <v>2</v>
      </c>
      <c r="K108" s="261">
        <v>51.333333333333336</v>
      </c>
      <c r="L108" s="261">
        <v>2</v>
      </c>
      <c r="M108" s="261">
        <v>55</v>
      </c>
      <c r="N108" s="262">
        <v>8</v>
      </c>
      <c r="O108" s="262">
        <v>192.66666666666666</v>
      </c>
      <c r="P108" s="261">
        <v>2</v>
      </c>
      <c r="Q108" s="261">
        <v>50.666666666666664</v>
      </c>
      <c r="R108" s="261">
        <v>2</v>
      </c>
      <c r="S108" s="261">
        <v>55.666666666666664</v>
      </c>
      <c r="T108" s="261">
        <v>2</v>
      </c>
      <c r="U108" s="261">
        <v>45</v>
      </c>
      <c r="V108" s="261">
        <v>2</v>
      </c>
      <c r="W108" s="261">
        <v>38</v>
      </c>
      <c r="X108" s="261">
        <v>1.3333333333333333</v>
      </c>
      <c r="Y108" s="261">
        <v>33.333333333333336</v>
      </c>
      <c r="Z108" s="262">
        <v>9.3333333333333339</v>
      </c>
      <c r="AA108" s="262">
        <v>222.66666666666666</v>
      </c>
      <c r="AB108" s="261">
        <v>0</v>
      </c>
      <c r="AC108" s="261">
        <v>0</v>
      </c>
      <c r="AD108" s="261">
        <v>0</v>
      </c>
      <c r="AE108" s="261">
        <v>0</v>
      </c>
      <c r="AF108" s="261">
        <v>0</v>
      </c>
      <c r="AG108" s="261">
        <v>0</v>
      </c>
      <c r="AH108" s="262">
        <v>0</v>
      </c>
      <c r="AI108" s="262">
        <v>0</v>
      </c>
      <c r="AJ108" s="262">
        <v>17.333333333333336</v>
      </c>
      <c r="AK108" s="262">
        <v>415.33333333333331</v>
      </c>
      <c r="AL108" s="263" t="str">
        <f t="shared" si="25"/>
        <v>k</v>
      </c>
      <c r="AM108" s="263">
        <f>IF(D108="հ",1,IF(D108="լ",Norms!$B$10,IF(D108="բլ",Norms!$B$11,IF(D108="Մ",Norms!$B$12))))</f>
        <v>1.04</v>
      </c>
      <c r="AN108" s="264">
        <f>E108*Norms!$E$36/1000</f>
        <v>0</v>
      </c>
      <c r="AO108" s="265">
        <f>AM108*IF(AL108="k",(O108*Norms!$H$40)*Norms!$E$36,0)/1000</f>
        <v>21468.747940861766</v>
      </c>
      <c r="AP108" s="265">
        <f>AM108*IF(AL108="k",(AA108*Norms!$H$41)*Norms!$E$36,0)/1000</f>
        <v>33217.206050664325</v>
      </c>
      <c r="AQ108" s="265">
        <f>AM108*IF(AL108="k",(AI108*Norms!$H$42)*Norms!$E$36,0)/1000</f>
        <v>0</v>
      </c>
      <c r="AR108" s="266">
        <f>AM108*IF(AL108="t",(N108*Norms!$D$44)*Norms!$E$34*12+O108*Norms!$E$35,0)/1000</f>
        <v>0</v>
      </c>
      <c r="AS108" s="266">
        <f>AM108*IF(AL108="t",(Z108*Norms!$D$50*Norms!$E$34*12+AA108*Norms!$E$35),0)/1000</f>
        <v>0</v>
      </c>
      <c r="AT108" s="266">
        <f>AM108*IF(AL108="t",(AH108*Norms!$D$54)*Norms!$E$34*12+AI108*Norms!$E$35,0)/1000</f>
        <v>0</v>
      </c>
      <c r="AU108" s="265">
        <f>IF(AK108&lt;=100,Norms!$G$7,IF(AK108&lt;=300,Norms!$H$7,Norms!$I$7))</f>
        <v>21670.5</v>
      </c>
      <c r="AV108" s="267">
        <f t="shared" si="15"/>
        <v>76356.453991526098</v>
      </c>
      <c r="AW108" s="243"/>
      <c r="AX108" s="243"/>
      <c r="AY108" s="268">
        <f t="shared" si="26"/>
        <v>192.66666666666666</v>
      </c>
      <c r="AZ108" s="268">
        <f>IF(AY108&lt;Snund!$B$5,Snund!$B$3*Snund!$B$4*$AX$3+Snund!$B$7*$AW$3*AY108/1000,AY108*Snund!$B$8*$AW$3/1000)</f>
        <v>2157.8666666666663</v>
      </c>
      <c r="BA108" s="268">
        <f t="shared" si="16"/>
        <v>0</v>
      </c>
      <c r="BB108" s="268">
        <f t="shared" si="17"/>
        <v>2157.8666666666663</v>
      </c>
      <c r="BC108" s="268">
        <f t="shared" si="18"/>
        <v>2157.8666666666663</v>
      </c>
      <c r="BD108" s="269">
        <f>AA108*0.1*'Dasagirq_10%'!$B$3/1000</f>
        <v>148.02879999999999</v>
      </c>
      <c r="BE108" s="269">
        <f>AI108*0.1*'Dasagirq_10%'!$B$4/1000</f>
        <v>0</v>
      </c>
      <c r="BF108" s="270">
        <f t="shared" si="19"/>
        <v>148.02879999999999</v>
      </c>
      <c r="BG108" s="271">
        <f t="shared" si="20"/>
        <v>0</v>
      </c>
      <c r="BH108" s="271">
        <f t="shared" si="21"/>
        <v>33628.383838297661</v>
      </c>
      <c r="BI108" s="271">
        <f t="shared" si="22"/>
        <v>45033.965619895091</v>
      </c>
      <c r="BJ108" s="271">
        <f t="shared" si="23"/>
        <v>0</v>
      </c>
      <c r="BK108" s="272">
        <f t="shared" si="24"/>
        <v>78662.349458192752</v>
      </c>
    </row>
    <row r="109" spans="1:63" ht="16.5">
      <c r="A109" s="257">
        <v>103</v>
      </c>
      <c r="B109" s="258" t="s">
        <v>343</v>
      </c>
      <c r="C109" s="259" t="s">
        <v>1099</v>
      </c>
      <c r="D109" s="260" t="s">
        <v>1096</v>
      </c>
      <c r="E109" s="276">
        <v>18</v>
      </c>
      <c r="F109" s="261">
        <v>1</v>
      </c>
      <c r="G109" s="261">
        <v>18</v>
      </c>
      <c r="H109" s="261">
        <v>1</v>
      </c>
      <c r="I109" s="261">
        <v>27.333333333333332</v>
      </c>
      <c r="J109" s="261">
        <v>1</v>
      </c>
      <c r="K109" s="261">
        <v>26.666666666666668</v>
      </c>
      <c r="L109" s="261">
        <v>1</v>
      </c>
      <c r="M109" s="261">
        <v>24.666666666666668</v>
      </c>
      <c r="N109" s="262">
        <v>4</v>
      </c>
      <c r="O109" s="262">
        <v>96.666666666666671</v>
      </c>
      <c r="P109" s="261">
        <v>1</v>
      </c>
      <c r="Q109" s="261">
        <v>25.666666666666668</v>
      </c>
      <c r="R109" s="261">
        <v>1</v>
      </c>
      <c r="S109" s="261">
        <v>19.333333333333332</v>
      </c>
      <c r="T109" s="261">
        <v>1</v>
      </c>
      <c r="U109" s="261">
        <v>16.666666666666668</v>
      </c>
      <c r="V109" s="261">
        <v>1</v>
      </c>
      <c r="W109" s="261">
        <v>24.333333333333332</v>
      </c>
      <c r="X109" s="261">
        <v>1</v>
      </c>
      <c r="Y109" s="261">
        <v>20.666666666666668</v>
      </c>
      <c r="Z109" s="262">
        <v>5</v>
      </c>
      <c r="AA109" s="262">
        <v>106.66666666666667</v>
      </c>
      <c r="AB109" s="261">
        <v>0</v>
      </c>
      <c r="AC109" s="261">
        <v>0</v>
      </c>
      <c r="AD109" s="261">
        <v>0</v>
      </c>
      <c r="AE109" s="261">
        <v>0</v>
      </c>
      <c r="AF109" s="261">
        <v>0</v>
      </c>
      <c r="AG109" s="261">
        <v>0</v>
      </c>
      <c r="AH109" s="262">
        <v>0</v>
      </c>
      <c r="AI109" s="262">
        <v>0</v>
      </c>
      <c r="AJ109" s="262">
        <v>9</v>
      </c>
      <c r="AK109" s="262">
        <v>203.33333333333334</v>
      </c>
      <c r="AL109" s="263" t="str">
        <f t="shared" si="25"/>
        <v>k</v>
      </c>
      <c r="AM109" s="263">
        <f>IF(D109="հ",1,IF(D109="լ",Norms!$B$10,IF(D109="բլ",Norms!$B$11,IF(D109="Մ",Norms!$B$12))))</f>
        <v>1.04</v>
      </c>
      <c r="AN109" s="264">
        <f>E109*Norms!$E$36/1000</f>
        <v>1928.5872850787453</v>
      </c>
      <c r="AO109" s="265">
        <f>AM109*IF(AL109="k",(O109*Norms!$H$40)*Norms!$E$36,0)/1000</f>
        <v>10771.517132958328</v>
      </c>
      <c r="AP109" s="265">
        <f>AM109*IF(AL109="k",(AA109*Norms!$H$41)*Norms!$E$36,0)/1000</f>
        <v>15912.434036246386</v>
      </c>
      <c r="AQ109" s="265">
        <f>AM109*IF(AL109="k",(AI109*Norms!$H$42)*Norms!$E$36,0)/1000</f>
        <v>0</v>
      </c>
      <c r="AR109" s="266">
        <f>AM109*IF(AL109="t",(N109*Norms!$D$44)*Norms!$E$34*12+O109*Norms!$E$35,0)/1000</f>
        <v>0</v>
      </c>
      <c r="AS109" s="266">
        <f>AM109*IF(AL109="t",(Z109*Norms!$D$50*Norms!$E$34*12+AA109*Norms!$E$35),0)/1000</f>
        <v>0</v>
      </c>
      <c r="AT109" s="266">
        <f>AM109*IF(AL109="t",(AH109*Norms!$D$54)*Norms!$E$34*12+AI109*Norms!$E$35,0)/1000</f>
        <v>0</v>
      </c>
      <c r="AU109" s="265">
        <f>IF(AK109&lt;=100,Norms!$G$7,IF(AK109&lt;=300,Norms!$H$7,Norms!$I$7))</f>
        <v>16738.5</v>
      </c>
      <c r="AV109" s="267">
        <f t="shared" si="15"/>
        <v>43422.451169204716</v>
      </c>
      <c r="AW109" s="243"/>
      <c r="AX109" s="243"/>
      <c r="AY109" s="268">
        <f t="shared" si="26"/>
        <v>114.66666666666667</v>
      </c>
      <c r="AZ109" s="268">
        <f>IF(AY109&lt;Snund!$B$5,Snund!$B$3*Snund!$B$4*$AX$3+Snund!$B$7*$AW$3*AY109/1000,AY109*Snund!$B$8*$AW$3/1000)</f>
        <v>1401.48</v>
      </c>
      <c r="BA109" s="268">
        <f t="shared" si="16"/>
        <v>219.99976744186046</v>
      </c>
      <c r="BB109" s="268">
        <f t="shared" si="17"/>
        <v>1181.4802325581395</v>
      </c>
      <c r="BC109" s="268">
        <f t="shared" si="18"/>
        <v>1284.2666666666667</v>
      </c>
      <c r="BD109" s="269">
        <f>AA109*0.1*'Dasagirq_10%'!$B$3/1000</f>
        <v>70.91200000000002</v>
      </c>
      <c r="BE109" s="269">
        <f>AI109*0.1*'Dasagirq_10%'!$B$4/1000</f>
        <v>0</v>
      </c>
      <c r="BF109" s="270">
        <f t="shared" si="19"/>
        <v>70.91200000000002</v>
      </c>
      <c r="BG109" s="271">
        <f t="shared" si="20"/>
        <v>2148.5870525206055</v>
      </c>
      <c r="BH109" s="271">
        <f t="shared" si="21"/>
        <v>19392.330698849801</v>
      </c>
      <c r="BI109" s="271">
        <f t="shared" si="22"/>
        <v>25282.512702913053</v>
      </c>
      <c r="BJ109" s="271">
        <f t="shared" si="23"/>
        <v>0</v>
      </c>
      <c r="BK109" s="272">
        <f t="shared" si="24"/>
        <v>44674.843401762853</v>
      </c>
    </row>
    <row r="110" spans="1:63" ht="16.5">
      <c r="A110" s="257">
        <v>104</v>
      </c>
      <c r="B110" s="258" t="s">
        <v>344</v>
      </c>
      <c r="C110" s="273" t="s">
        <v>1100</v>
      </c>
      <c r="D110" s="260" t="s">
        <v>1096</v>
      </c>
      <c r="E110" s="276">
        <v>0</v>
      </c>
      <c r="F110" s="261">
        <v>0.5</v>
      </c>
      <c r="G110" s="261">
        <v>6.666666666666667</v>
      </c>
      <c r="H110" s="261">
        <v>0.5</v>
      </c>
      <c r="I110" s="261">
        <v>3.6666666666666665</v>
      </c>
      <c r="J110" s="261">
        <v>0.5</v>
      </c>
      <c r="K110" s="261">
        <v>3.3333333333333335</v>
      </c>
      <c r="L110" s="261">
        <v>0.5</v>
      </c>
      <c r="M110" s="261">
        <v>7.333333333333333</v>
      </c>
      <c r="N110" s="262">
        <v>2</v>
      </c>
      <c r="O110" s="262">
        <v>21</v>
      </c>
      <c r="P110" s="261">
        <v>0.5</v>
      </c>
      <c r="Q110" s="261">
        <v>9</v>
      </c>
      <c r="R110" s="261">
        <v>0.5</v>
      </c>
      <c r="S110" s="261">
        <v>7</v>
      </c>
      <c r="T110" s="261">
        <v>0.5</v>
      </c>
      <c r="U110" s="261">
        <v>5.333333333333333</v>
      </c>
      <c r="V110" s="261">
        <v>0.5</v>
      </c>
      <c r="W110" s="261">
        <v>4.333333333333333</v>
      </c>
      <c r="X110" s="261">
        <v>0.5</v>
      </c>
      <c r="Y110" s="261">
        <v>2.6666666666666665</v>
      </c>
      <c r="Z110" s="262">
        <v>2.5</v>
      </c>
      <c r="AA110" s="262">
        <v>28.333333333333332</v>
      </c>
      <c r="AB110" s="261">
        <v>0.83333333333333337</v>
      </c>
      <c r="AC110" s="261">
        <v>4.666666666666667</v>
      </c>
      <c r="AD110" s="261">
        <v>0.66666666666666663</v>
      </c>
      <c r="AE110" s="261">
        <v>2.6666666666666665</v>
      </c>
      <c r="AF110" s="261">
        <v>0.5</v>
      </c>
      <c r="AG110" s="261">
        <v>1</v>
      </c>
      <c r="AH110" s="262">
        <v>2</v>
      </c>
      <c r="AI110" s="262">
        <v>8.3333333333333339</v>
      </c>
      <c r="AJ110" s="262">
        <v>6.5</v>
      </c>
      <c r="AK110" s="262">
        <v>57.666666666666664</v>
      </c>
      <c r="AL110" s="263" t="str">
        <f t="shared" si="25"/>
        <v>t</v>
      </c>
      <c r="AM110" s="263">
        <f>IF(D110="հ",1,IF(D110="լ",Norms!$B$10,IF(D110="բլ",Norms!$B$11,IF(D110="Մ",Norms!$B$12))))</f>
        <v>1.04</v>
      </c>
      <c r="AN110" s="264">
        <f>E110*Norms!$E$36/1000</f>
        <v>0</v>
      </c>
      <c r="AO110" s="265">
        <f>AM110*IF(AL110="k",(O110*Norms!$H$40)*Norms!$E$36,0)/1000</f>
        <v>0</v>
      </c>
      <c r="AP110" s="265">
        <f>AM110*IF(AL110="k",(AA110*Norms!$H$41)*Norms!$E$36,0)/1000</f>
        <v>0</v>
      </c>
      <c r="AQ110" s="265">
        <f>AM110*IF(AL110="k",(AI110*Norms!$H$42)*Norms!$E$36,0)/1000</f>
        <v>0</v>
      </c>
      <c r="AR110" s="266">
        <f>AM110*IF(AL110="t",(N110*Norms!$D$44)*Norms!$E$34*12+O110*Norms!$E$35,0)/1000</f>
        <v>3787.7465119561507</v>
      </c>
      <c r="AS110" s="266">
        <f>AM110*IF(AL110="t",(Z110*Norms!$D$50*Norms!$E$34*12+AA110*Norms!$E$35),0)/1000</f>
        <v>6237.1183097821076</v>
      </c>
      <c r="AT110" s="266">
        <f>AM110*IF(AL110="t",(AH110*Norms!$D$54)*Norms!$E$34*12+AI110*Norms!$E$35,0)/1000</f>
        <v>4946.1043157113154</v>
      </c>
      <c r="AU110" s="265">
        <f>IF(AK110&lt;=100,Norms!$G$7,IF(AK110&lt;=300,Norms!$H$7,Norms!$I$7))</f>
        <v>13246.5</v>
      </c>
      <c r="AV110" s="267">
        <f t="shared" si="15"/>
        <v>28217.469137449574</v>
      </c>
      <c r="AW110" s="243"/>
      <c r="AX110" s="243"/>
      <c r="AY110" s="268">
        <f t="shared" si="26"/>
        <v>21</v>
      </c>
      <c r="AZ110" s="268">
        <f>IF(AY110&lt;Snund!$B$5,Snund!$B$3*Snund!$B$4*$AX$3+Snund!$B$7*$AW$3*AY110/1000,AY110*Snund!$B$8*$AW$3/1000)</f>
        <v>502.28</v>
      </c>
      <c r="BA110" s="268">
        <f t="shared" si="16"/>
        <v>0</v>
      </c>
      <c r="BB110" s="268">
        <f t="shared" si="17"/>
        <v>502.28</v>
      </c>
      <c r="BC110" s="268">
        <f t="shared" si="18"/>
        <v>235.2</v>
      </c>
      <c r="BD110" s="269">
        <f>AA110*0.1*'Dasagirq_10%'!$B$3/1000</f>
        <v>18.835999999999999</v>
      </c>
      <c r="BE110" s="269">
        <f>AI110*0.1*'Dasagirq_10%'!$B$4/1000</f>
        <v>6.736083333333335</v>
      </c>
      <c r="BF110" s="270">
        <f t="shared" si="19"/>
        <v>25.572083333333332</v>
      </c>
      <c r="BG110" s="271">
        <f t="shared" si="20"/>
        <v>0</v>
      </c>
      <c r="BH110" s="271">
        <f t="shared" si="21"/>
        <v>8365.8726658023043</v>
      </c>
      <c r="BI110" s="271">
        <f t="shared" si="22"/>
        <v>11350.762002089799</v>
      </c>
      <c r="BJ110" s="271">
        <f t="shared" si="23"/>
        <v>9028.686552890802</v>
      </c>
      <c r="BK110" s="272">
        <f t="shared" si="24"/>
        <v>28745.321220782906</v>
      </c>
    </row>
    <row r="111" spans="1:63" ht="16.5">
      <c r="A111" s="257">
        <v>105</v>
      </c>
      <c r="B111" s="284" t="s">
        <v>349</v>
      </c>
      <c r="C111" s="273" t="s">
        <v>1100</v>
      </c>
      <c r="D111" s="260" t="s">
        <v>1097</v>
      </c>
      <c r="E111" s="276">
        <v>9</v>
      </c>
      <c r="F111" s="261">
        <v>0.5</v>
      </c>
      <c r="G111" s="261">
        <v>8.6666666666666661</v>
      </c>
      <c r="H111" s="261">
        <v>0.5</v>
      </c>
      <c r="I111" s="261">
        <v>7</v>
      </c>
      <c r="J111" s="261">
        <v>0.5</v>
      </c>
      <c r="K111" s="261">
        <v>8</v>
      </c>
      <c r="L111" s="261">
        <v>0.5</v>
      </c>
      <c r="M111" s="261">
        <v>6.333333333333333</v>
      </c>
      <c r="N111" s="262">
        <v>2</v>
      </c>
      <c r="O111" s="262">
        <v>29.999999999999996</v>
      </c>
      <c r="P111" s="261">
        <v>0.5</v>
      </c>
      <c r="Q111" s="261">
        <v>5</v>
      </c>
      <c r="R111" s="261">
        <v>0.83333333333333337</v>
      </c>
      <c r="S111" s="261">
        <v>5</v>
      </c>
      <c r="T111" s="261">
        <v>0.66666666666666663</v>
      </c>
      <c r="U111" s="261">
        <v>5</v>
      </c>
      <c r="V111" s="261">
        <v>0.5</v>
      </c>
      <c r="W111" s="261">
        <v>3</v>
      </c>
      <c r="X111" s="261">
        <v>0.5</v>
      </c>
      <c r="Y111" s="261">
        <v>1.3333333333333333</v>
      </c>
      <c r="Z111" s="262">
        <v>3</v>
      </c>
      <c r="AA111" s="262">
        <v>19.333333333333332</v>
      </c>
      <c r="AB111" s="261">
        <v>0.5</v>
      </c>
      <c r="AC111" s="261">
        <v>1.6666666666666667</v>
      </c>
      <c r="AD111" s="261">
        <v>0.5</v>
      </c>
      <c r="AE111" s="261">
        <v>2.6666666666666665</v>
      </c>
      <c r="AF111" s="261">
        <v>0.16666666666666666</v>
      </c>
      <c r="AG111" s="261">
        <v>1</v>
      </c>
      <c r="AH111" s="262">
        <v>1.1666666666666667</v>
      </c>
      <c r="AI111" s="262">
        <v>5.333333333333333</v>
      </c>
      <c r="AJ111" s="262">
        <v>6.166666666666667</v>
      </c>
      <c r="AK111" s="262">
        <v>54.666666666666664</v>
      </c>
      <c r="AL111" s="263" t="str">
        <f t="shared" si="25"/>
        <v>t</v>
      </c>
      <c r="AM111" s="263">
        <f>IF(D111="հ",1,IF(D111="լ",Norms!$B$10,IF(D111="բլ",Norms!$B$11,IF(D111="Մ",Norms!$B$12))))</f>
        <v>1.1299999999999999</v>
      </c>
      <c r="AN111" s="264">
        <f>E111*Norms!$E$36/1000</f>
        <v>964.29364253937263</v>
      </c>
      <c r="AO111" s="265">
        <f>AM111*IF(AL111="k",(O111*Norms!$H$40)*Norms!$E$36,0)/1000</f>
        <v>0</v>
      </c>
      <c r="AP111" s="265">
        <f>AM111*IF(AL111="k",(AA111*Norms!$H$41)*Norms!$E$36,0)/1000</f>
        <v>0</v>
      </c>
      <c r="AQ111" s="265">
        <f>AM111*IF(AL111="k",(AI111*Norms!$H$42)*Norms!$E$36,0)/1000</f>
        <v>0</v>
      </c>
      <c r="AR111" s="266">
        <f>AM111*IF(AL111="t",(N111*Norms!$D$44)*Norms!$E$34*12+O111*Norms!$E$35,0)/1000</f>
        <v>4261.377265686182</v>
      </c>
      <c r="AS111" s="266">
        <f>AM111*IF(AL111="t",(Z111*Norms!$D$50*Norms!$E$34*12+AA111*Norms!$E$35),0)/1000</f>
        <v>7894.5693894018013</v>
      </c>
      <c r="AT111" s="266">
        <f>AM111*IF(AL111="t",(AH111*Norms!$D$54)*Norms!$E$34*12+AI111*Norms!$E$35,0)/1000</f>
        <v>3142.5630290512813</v>
      </c>
      <c r="AU111" s="265">
        <f>IF(AK111&lt;=100,Norms!$G$7,IF(AK111&lt;=300,Norms!$H$7,Norms!$I$7))</f>
        <v>13246.5</v>
      </c>
      <c r="AV111" s="267">
        <f t="shared" si="15"/>
        <v>28545.009684139266</v>
      </c>
      <c r="AW111" s="243"/>
      <c r="AX111" s="243"/>
      <c r="AY111" s="268">
        <f t="shared" si="26"/>
        <v>39</v>
      </c>
      <c r="AZ111" s="268">
        <f>IF(AY111&lt;Snund!$B$5,Snund!$B$3*Snund!$B$4*$AX$3+Snund!$B$7*$AW$3*AY111/1000,AY111*Snund!$B$8*$AW$3/1000)</f>
        <v>675.07999999999993</v>
      </c>
      <c r="BA111" s="268">
        <f t="shared" si="16"/>
        <v>155.78769230769228</v>
      </c>
      <c r="BB111" s="268">
        <f t="shared" si="17"/>
        <v>519.29230769230753</v>
      </c>
      <c r="BC111" s="268">
        <f t="shared" si="18"/>
        <v>436.8</v>
      </c>
      <c r="BD111" s="269">
        <f>AA111*0.1*'Dasagirq_10%'!$B$3/1000</f>
        <v>12.852799999999998</v>
      </c>
      <c r="BE111" s="269">
        <f>AI111*0.1*'Dasagirq_10%'!$B$4/1000</f>
        <v>4.311093333333333</v>
      </c>
      <c r="BF111" s="270">
        <f t="shared" si="19"/>
        <v>17.163893333333331</v>
      </c>
      <c r="BG111" s="271">
        <f t="shared" si="20"/>
        <v>1120.0813348470649</v>
      </c>
      <c r="BH111" s="271">
        <f t="shared" si="21"/>
        <v>9076.8317355406507</v>
      </c>
      <c r="BI111" s="271">
        <f t="shared" si="22"/>
        <v>14351.665432645044</v>
      </c>
      <c r="BJ111" s="271">
        <f t="shared" si="23"/>
        <v>5652.9687169792096</v>
      </c>
      <c r="BK111" s="272">
        <f t="shared" si="24"/>
        <v>29081.465885164904</v>
      </c>
    </row>
    <row r="112" spans="1:63" ht="16.5">
      <c r="A112" s="288">
        <v>106</v>
      </c>
      <c r="B112" s="284" t="s">
        <v>355</v>
      </c>
      <c r="C112" s="273" t="s">
        <v>1100</v>
      </c>
      <c r="D112" s="260" t="s">
        <v>1095</v>
      </c>
      <c r="E112" s="276">
        <v>0</v>
      </c>
      <c r="F112" s="261">
        <v>1</v>
      </c>
      <c r="G112" s="261">
        <v>9</v>
      </c>
      <c r="H112" s="261">
        <v>1</v>
      </c>
      <c r="I112" s="261">
        <v>7</v>
      </c>
      <c r="J112" s="261">
        <v>1</v>
      </c>
      <c r="K112" s="261">
        <v>5.333333333333333</v>
      </c>
      <c r="L112" s="261">
        <v>0.66666666666666663</v>
      </c>
      <c r="M112" s="261">
        <v>6.333333333333333</v>
      </c>
      <c r="N112" s="262">
        <v>3.6666666666666665</v>
      </c>
      <c r="O112" s="262">
        <v>27.666666666666664</v>
      </c>
      <c r="P112" s="261">
        <v>0.5</v>
      </c>
      <c r="Q112" s="261">
        <v>5.666666666666667</v>
      </c>
      <c r="R112" s="261">
        <v>0.16666666666666666</v>
      </c>
      <c r="S112" s="261">
        <v>1.6666666666666667</v>
      </c>
      <c r="T112" s="261">
        <v>0.33333333333333331</v>
      </c>
      <c r="U112" s="261">
        <v>4</v>
      </c>
      <c r="V112" s="261">
        <v>0.5</v>
      </c>
      <c r="W112" s="261">
        <v>4</v>
      </c>
      <c r="X112" s="261">
        <v>0.5</v>
      </c>
      <c r="Y112" s="261">
        <v>3.6666666666666665</v>
      </c>
      <c r="Z112" s="262">
        <v>2</v>
      </c>
      <c r="AA112" s="262">
        <v>19</v>
      </c>
      <c r="AB112" s="261">
        <v>0.5</v>
      </c>
      <c r="AC112" s="261">
        <v>3.3333333333333335</v>
      </c>
      <c r="AD112" s="261">
        <v>0.83333333333333337</v>
      </c>
      <c r="AE112" s="261">
        <v>5</v>
      </c>
      <c r="AF112" s="261">
        <v>0.66666666666666663</v>
      </c>
      <c r="AG112" s="261">
        <v>6</v>
      </c>
      <c r="AH112" s="262">
        <v>2</v>
      </c>
      <c r="AI112" s="262">
        <v>14.333333333333334</v>
      </c>
      <c r="AJ112" s="262">
        <v>7.6666666666666661</v>
      </c>
      <c r="AK112" s="262">
        <v>61</v>
      </c>
      <c r="AL112" s="263" t="str">
        <f t="shared" si="25"/>
        <v>t</v>
      </c>
      <c r="AM112" s="263">
        <f>IF(D112="հ",1,IF(D112="լ",Norms!$B$10,IF(D112="բլ",Norms!$B$11,IF(D112="Մ",Norms!$B$12))))</f>
        <v>1</v>
      </c>
      <c r="AN112" s="264">
        <f>E112*Norms!$E$36/1000</f>
        <v>0</v>
      </c>
      <c r="AO112" s="265">
        <f>AM112*IF(AL112="k",(O112*Norms!$H$40)*Norms!$E$36,0)/1000</f>
        <v>0</v>
      </c>
      <c r="AP112" s="265">
        <f>AM112*IF(AL112="k",(AA112*Norms!$H$41)*Norms!$E$36,0)/1000</f>
        <v>0</v>
      </c>
      <c r="AQ112" s="265">
        <f>AM112*IF(AL112="k",(AI112*Norms!$H$42)*Norms!$E$36,0)/1000</f>
        <v>0</v>
      </c>
      <c r="AR112" s="266">
        <f>AM112*IF(AL112="t",(N112*Norms!$D$44)*Norms!$E$34*12+O112*Norms!$E$35,0)/1000</f>
        <v>6521.7595812742338</v>
      </c>
      <c r="AS112" s="266">
        <f>AM112*IF(AL112="t",(Z112*Norms!$D$50*Norms!$E$34*12+AA112*Norms!$E$35),0)/1000</f>
        <v>4745.2007201083725</v>
      </c>
      <c r="AT112" s="266">
        <f>AM112*IF(AL112="t",(AH112*Norms!$D$54)*Norms!$E$34*12+AI112*Norms!$E$35,0)/1000</f>
        <v>4841.9137808792029</v>
      </c>
      <c r="AU112" s="265">
        <f>IF(AK112&lt;=100,Norms!$G$7,IF(AK112&lt;=300,Norms!$H$7,Norms!$I$7))</f>
        <v>13246.5</v>
      </c>
      <c r="AV112" s="267">
        <f t="shared" si="15"/>
        <v>29355.374082261809</v>
      </c>
      <c r="AW112" s="243"/>
      <c r="AX112" s="243"/>
      <c r="AY112" s="268">
        <f t="shared" si="26"/>
        <v>27.666666666666664</v>
      </c>
      <c r="AZ112" s="268">
        <f>IF(AY112&lt;Snund!$B$5,Snund!$B$3*Snund!$B$4*$AX$3+Snund!$B$7*$AW$3*AY112/1000,AY112*Snund!$B$8*$AW$3/1000)</f>
        <v>566.28</v>
      </c>
      <c r="BA112" s="268">
        <f t="shared" si="16"/>
        <v>0</v>
      </c>
      <c r="BB112" s="268">
        <f t="shared" si="17"/>
        <v>566.28</v>
      </c>
      <c r="BC112" s="268">
        <f t="shared" si="18"/>
        <v>309.86666666666662</v>
      </c>
      <c r="BD112" s="269">
        <f>AA112*0.1*'Dasagirq_10%'!$B$3/1000</f>
        <v>12.631200000000002</v>
      </c>
      <c r="BE112" s="269">
        <f>AI112*0.1*'Dasagirq_10%'!$B$4/1000</f>
        <v>11.586063333333335</v>
      </c>
      <c r="BF112" s="270">
        <f t="shared" si="19"/>
        <v>24.217263333333335</v>
      </c>
      <c r="BG112" s="271">
        <f t="shared" si="20"/>
        <v>0</v>
      </c>
      <c r="BH112" s="271">
        <f t="shared" si="21"/>
        <v>13423.322189969886</v>
      </c>
      <c r="BI112" s="271">
        <f t="shared" si="22"/>
        <v>8213.4406157605463</v>
      </c>
      <c r="BJ112" s="271">
        <f t="shared" si="23"/>
        <v>8309.1085398647101</v>
      </c>
      <c r="BK112" s="272">
        <f t="shared" si="24"/>
        <v>29945.871345595144</v>
      </c>
    </row>
    <row r="113" spans="1:63" ht="16.5">
      <c r="A113" s="288">
        <v>107</v>
      </c>
      <c r="B113" s="284" t="s">
        <v>358</v>
      </c>
      <c r="C113" s="273" t="s">
        <v>1100</v>
      </c>
      <c r="D113" s="260" t="s">
        <v>1095</v>
      </c>
      <c r="E113" s="276">
        <v>0</v>
      </c>
      <c r="F113" s="261">
        <v>1</v>
      </c>
      <c r="G113" s="261">
        <v>9.3333333333333339</v>
      </c>
      <c r="H113" s="261">
        <v>1</v>
      </c>
      <c r="I113" s="261">
        <v>6.333333333333333</v>
      </c>
      <c r="J113" s="261">
        <v>1</v>
      </c>
      <c r="K113" s="261">
        <v>9.6666666666666661</v>
      </c>
      <c r="L113" s="261">
        <v>1</v>
      </c>
      <c r="M113" s="261">
        <v>15.333333333333334</v>
      </c>
      <c r="N113" s="262">
        <v>4</v>
      </c>
      <c r="O113" s="262">
        <v>40.666666666666671</v>
      </c>
      <c r="P113" s="261">
        <v>1</v>
      </c>
      <c r="Q113" s="261">
        <v>13.666666666666666</v>
      </c>
      <c r="R113" s="261">
        <v>1</v>
      </c>
      <c r="S113" s="261">
        <v>12</v>
      </c>
      <c r="T113" s="261">
        <v>1</v>
      </c>
      <c r="U113" s="261">
        <v>12</v>
      </c>
      <c r="V113" s="261">
        <v>1</v>
      </c>
      <c r="W113" s="261">
        <v>14.666666666666666</v>
      </c>
      <c r="X113" s="261">
        <v>1</v>
      </c>
      <c r="Y113" s="261">
        <v>11.333333333333334</v>
      </c>
      <c r="Z113" s="262">
        <v>5</v>
      </c>
      <c r="AA113" s="262">
        <v>63.666666666666664</v>
      </c>
      <c r="AB113" s="261">
        <v>1</v>
      </c>
      <c r="AC113" s="261">
        <v>11</v>
      </c>
      <c r="AD113" s="261">
        <v>1</v>
      </c>
      <c r="AE113" s="261">
        <v>12.666666666666666</v>
      </c>
      <c r="AF113" s="261">
        <v>1</v>
      </c>
      <c r="AG113" s="261">
        <v>9.6666666666666661</v>
      </c>
      <c r="AH113" s="262">
        <v>3</v>
      </c>
      <c r="AI113" s="262">
        <v>33.333333333333329</v>
      </c>
      <c r="AJ113" s="262">
        <v>12</v>
      </c>
      <c r="AK113" s="262">
        <v>137.66666666666669</v>
      </c>
      <c r="AL113" s="263" t="str">
        <f t="shared" si="25"/>
        <v>t</v>
      </c>
      <c r="AM113" s="263">
        <f>IF(D113="հ",1,IF(D113="լ",Norms!$B$10,IF(D113="բլ",Norms!$B$11,IF(D113="Մ",Norms!$B$12))))</f>
        <v>1</v>
      </c>
      <c r="AN113" s="264">
        <f>E113*Norms!$E$36/1000</f>
        <v>0</v>
      </c>
      <c r="AO113" s="265">
        <f>AM113*IF(AL113="k",(O113*Norms!$H$40)*Norms!$E$36,0)/1000</f>
        <v>0</v>
      </c>
      <c r="AP113" s="265">
        <f>AM113*IF(AL113="k",(AA113*Norms!$H$41)*Norms!$E$36,0)/1000</f>
        <v>0</v>
      </c>
      <c r="AQ113" s="265">
        <f>AM113*IF(AL113="k",(AI113*Norms!$H$42)*Norms!$E$36,0)/1000</f>
        <v>0</v>
      </c>
      <c r="AR113" s="266">
        <f>AM113*IF(AL113="t",(N113*Norms!$D$44)*Norms!$E$34*12+O113*Norms!$E$35,0)/1000</f>
        <v>7265.0069639321155</v>
      </c>
      <c r="AS113" s="266">
        <f>AM113*IF(AL113="t",(Z113*Norms!$D$50*Norms!$E$34*12+AA113*Norms!$E$35),0)/1000</f>
        <v>12094.843242340812</v>
      </c>
      <c r="AT113" s="266">
        <f>AM113*IF(AL113="t",(AH113*Norms!$D$54)*Norms!$E$34*12+AI113*Norms!$E$35,0)/1000</f>
        <v>7432.5690464421214</v>
      </c>
      <c r="AU113" s="265">
        <f>IF(AK113&lt;=100,Norms!$G$7,IF(AK113&lt;=300,Norms!$H$7,Norms!$I$7))</f>
        <v>16738.5</v>
      </c>
      <c r="AV113" s="267">
        <f t="shared" si="15"/>
        <v>43530.919252715044</v>
      </c>
      <c r="AW113" s="243"/>
      <c r="AX113" s="243"/>
      <c r="AY113" s="268">
        <f t="shared" si="26"/>
        <v>40.666666666666671</v>
      </c>
      <c r="AZ113" s="268">
        <f>IF(AY113&lt;Snund!$B$5,Snund!$B$3*Snund!$B$4*$AX$3+Snund!$B$7*$AW$3*AY113/1000,AY113*Snund!$B$8*$AW$3/1000)</f>
        <v>691.08</v>
      </c>
      <c r="BA113" s="268">
        <f t="shared" si="16"/>
        <v>0</v>
      </c>
      <c r="BB113" s="268">
        <f t="shared" si="17"/>
        <v>691.08</v>
      </c>
      <c r="BC113" s="268">
        <f t="shared" si="18"/>
        <v>455.46666666666675</v>
      </c>
      <c r="BD113" s="269">
        <f>AA113*0.1*'Dasagirq_10%'!$B$3/1000</f>
        <v>42.325600000000009</v>
      </c>
      <c r="BE113" s="269">
        <f>AI113*0.1*'Dasagirq_10%'!$B$4/1000</f>
        <v>26.944333333333333</v>
      </c>
      <c r="BF113" s="270">
        <f t="shared" si="19"/>
        <v>69.269933333333341</v>
      </c>
      <c r="BG113" s="271">
        <f t="shared" si="20"/>
        <v>0</v>
      </c>
      <c r="BH113" s="271">
        <f t="shared" si="21"/>
        <v>13535.586963932115</v>
      </c>
      <c r="BI113" s="271">
        <f t="shared" si="22"/>
        <v>19111.543842340812</v>
      </c>
      <c r="BJ113" s="271">
        <f t="shared" si="23"/>
        <v>11644.138379775453</v>
      </c>
      <c r="BK113" s="272">
        <f t="shared" si="24"/>
        <v>44291.269186048383</v>
      </c>
    </row>
    <row r="114" spans="1:63" ht="16.5">
      <c r="A114" s="288">
        <v>108</v>
      </c>
      <c r="B114" s="284" t="s">
        <v>353</v>
      </c>
      <c r="C114" s="273" t="s">
        <v>1100</v>
      </c>
      <c r="D114" s="260" t="s">
        <v>1096</v>
      </c>
      <c r="E114" s="276">
        <v>11.333333333333334</v>
      </c>
      <c r="F114" s="261">
        <v>1</v>
      </c>
      <c r="G114" s="261">
        <v>9.6666666666666661</v>
      </c>
      <c r="H114" s="261">
        <v>1</v>
      </c>
      <c r="I114" s="261">
        <v>10</v>
      </c>
      <c r="J114" s="261">
        <v>1</v>
      </c>
      <c r="K114" s="261">
        <v>10</v>
      </c>
      <c r="L114" s="261">
        <v>1</v>
      </c>
      <c r="M114" s="261">
        <v>14</v>
      </c>
      <c r="N114" s="262">
        <v>4</v>
      </c>
      <c r="O114" s="262">
        <v>43.666666666666664</v>
      </c>
      <c r="P114" s="261">
        <v>1</v>
      </c>
      <c r="Q114" s="261">
        <v>10</v>
      </c>
      <c r="R114" s="261">
        <v>1</v>
      </c>
      <c r="S114" s="261">
        <v>9.6666666666666661</v>
      </c>
      <c r="T114" s="261">
        <v>1</v>
      </c>
      <c r="U114" s="261">
        <v>11.666666666666666</v>
      </c>
      <c r="V114" s="261">
        <v>1</v>
      </c>
      <c r="W114" s="261">
        <v>12.666666666666666</v>
      </c>
      <c r="X114" s="261">
        <v>1</v>
      </c>
      <c r="Y114" s="261">
        <v>13.666666666666666</v>
      </c>
      <c r="Z114" s="262">
        <v>5</v>
      </c>
      <c r="AA114" s="262">
        <v>57.666666666666657</v>
      </c>
      <c r="AB114" s="261">
        <v>1</v>
      </c>
      <c r="AC114" s="261">
        <v>13.333333333333334</v>
      </c>
      <c r="AD114" s="261">
        <v>1</v>
      </c>
      <c r="AE114" s="261">
        <v>13</v>
      </c>
      <c r="AF114" s="261">
        <v>1</v>
      </c>
      <c r="AG114" s="261">
        <v>9.6666666666666661</v>
      </c>
      <c r="AH114" s="262">
        <v>3</v>
      </c>
      <c r="AI114" s="262">
        <v>36</v>
      </c>
      <c r="AJ114" s="262">
        <v>12</v>
      </c>
      <c r="AK114" s="262">
        <v>137.33333333333331</v>
      </c>
      <c r="AL114" s="263" t="str">
        <f t="shared" si="25"/>
        <v>t</v>
      </c>
      <c r="AM114" s="263">
        <f>IF(D114="հ",1,IF(D114="լ",Norms!$B$10,IF(D114="բլ",Norms!$B$11,IF(D114="Մ",Norms!$B$12))))</f>
        <v>1.04</v>
      </c>
      <c r="AN114" s="264">
        <f>E114*Norms!$E$36/1000</f>
        <v>1214.2956980125434</v>
      </c>
      <c r="AO114" s="265">
        <f>AM114*IF(AL114="k",(O114*Norms!$H$40)*Norms!$E$36,0)/1000</f>
        <v>0</v>
      </c>
      <c r="AP114" s="265">
        <f>AM114*IF(AL114="k",(AA114*Norms!$H$41)*Norms!$E$36,0)/1000</f>
        <v>0</v>
      </c>
      <c r="AQ114" s="265">
        <f>AM114*IF(AL114="k",(AI114*Norms!$H$42)*Norms!$E$36,0)/1000</f>
        <v>0</v>
      </c>
      <c r="AR114" s="266">
        <f>AM114*IF(AL114="t",(N114*Norms!$D$44)*Norms!$E$34*12+O114*Norms!$E$35,0)/1000</f>
        <v>7600.350250690929</v>
      </c>
      <c r="AS114" s="266">
        <f>AM114*IF(AL114="t",(Z114*Norms!$D$50*Norms!$E$34*12+AA114*Norms!$E$35),0)/1000</f>
        <v>12489.15095563139</v>
      </c>
      <c r="AT114" s="266">
        <f>AM114*IF(AL114="t",(AH114*Norms!$D$54)*Norms!$E$34*12+AI114*Norms!$E$35,0)/1000</f>
        <v>7769.6433711456102</v>
      </c>
      <c r="AU114" s="265">
        <f>IF(AK114&lt;=100,Norms!$G$7,IF(AK114&lt;=300,Norms!$H$7,Norms!$I$7))</f>
        <v>16738.5</v>
      </c>
      <c r="AV114" s="267">
        <f t="shared" si="15"/>
        <v>44597.644577467931</v>
      </c>
      <c r="AW114" s="243"/>
      <c r="AX114" s="243"/>
      <c r="AY114" s="268">
        <f t="shared" si="26"/>
        <v>55</v>
      </c>
      <c r="AZ114" s="268">
        <f>IF(AY114&lt;Snund!$B$5,Snund!$B$3*Snund!$B$4*$AX$3+Snund!$B$7*$AW$3*AY114/1000,AY114*Snund!$B$8*$AW$3/1000)</f>
        <v>828.68000000000006</v>
      </c>
      <c r="BA114" s="268">
        <f t="shared" si="16"/>
        <v>170.75830303030307</v>
      </c>
      <c r="BB114" s="268">
        <f t="shared" si="17"/>
        <v>657.921696969697</v>
      </c>
      <c r="BC114" s="268">
        <f t="shared" si="18"/>
        <v>616</v>
      </c>
      <c r="BD114" s="269">
        <f>AA114*0.1*'Dasagirq_10%'!$B$3/1000</f>
        <v>38.336799999999997</v>
      </c>
      <c r="BE114" s="269">
        <f>AI114*0.1*'Dasagirq_10%'!$B$4/1000</f>
        <v>29.099880000000002</v>
      </c>
      <c r="BF114" s="270">
        <f t="shared" si="19"/>
        <v>67.436679999999996</v>
      </c>
      <c r="BG114" s="271">
        <f t="shared" si="20"/>
        <v>1385.0540010428465</v>
      </c>
      <c r="BH114" s="271">
        <f t="shared" si="21"/>
        <v>13837.771947660625</v>
      </c>
      <c r="BI114" s="271">
        <f t="shared" si="22"/>
        <v>19501.862755631391</v>
      </c>
      <c r="BJ114" s="271">
        <f t="shared" si="23"/>
        <v>11983.36825114561</v>
      </c>
      <c r="BK114" s="272">
        <f t="shared" si="24"/>
        <v>45323.00295443763</v>
      </c>
    </row>
    <row r="115" spans="1:63" ht="16.5">
      <c r="A115" s="257">
        <v>109</v>
      </c>
      <c r="B115" s="284" t="s">
        <v>346</v>
      </c>
      <c r="C115" s="273" t="s">
        <v>1100</v>
      </c>
      <c r="D115" s="260" t="s">
        <v>1096</v>
      </c>
      <c r="E115" s="276">
        <v>9</v>
      </c>
      <c r="F115" s="261">
        <v>1</v>
      </c>
      <c r="G115" s="261">
        <v>9.3333333333333339</v>
      </c>
      <c r="H115" s="261">
        <v>0.66666666666666663</v>
      </c>
      <c r="I115" s="261">
        <v>6.333333333333333</v>
      </c>
      <c r="J115" s="261">
        <v>0.5</v>
      </c>
      <c r="K115" s="261">
        <v>3.6666666666666665</v>
      </c>
      <c r="L115" s="261">
        <v>0.83333333333333337</v>
      </c>
      <c r="M115" s="261">
        <v>10.333333333333334</v>
      </c>
      <c r="N115" s="262">
        <v>3</v>
      </c>
      <c r="O115" s="262">
        <v>29.666666666666671</v>
      </c>
      <c r="P115" s="261">
        <v>1</v>
      </c>
      <c r="Q115" s="261">
        <v>8.6666666666666661</v>
      </c>
      <c r="R115" s="261">
        <v>1</v>
      </c>
      <c r="S115" s="261">
        <v>4</v>
      </c>
      <c r="T115" s="261">
        <v>1</v>
      </c>
      <c r="U115" s="261">
        <v>9</v>
      </c>
      <c r="V115" s="261">
        <v>1</v>
      </c>
      <c r="W115" s="261">
        <v>12</v>
      </c>
      <c r="X115" s="261">
        <v>1</v>
      </c>
      <c r="Y115" s="261">
        <v>8.6666666666666661</v>
      </c>
      <c r="Z115" s="262">
        <v>5</v>
      </c>
      <c r="AA115" s="262">
        <v>42.333333333333329</v>
      </c>
      <c r="AB115" s="261">
        <v>1</v>
      </c>
      <c r="AC115" s="261">
        <v>14.333333333333334</v>
      </c>
      <c r="AD115" s="261">
        <v>1</v>
      </c>
      <c r="AE115" s="261">
        <v>18</v>
      </c>
      <c r="AF115" s="261">
        <v>1</v>
      </c>
      <c r="AG115" s="261">
        <v>11.333333333333334</v>
      </c>
      <c r="AH115" s="262">
        <v>3</v>
      </c>
      <c r="AI115" s="262">
        <v>43.666666666666671</v>
      </c>
      <c r="AJ115" s="262">
        <v>11</v>
      </c>
      <c r="AK115" s="262">
        <v>115.66666666666667</v>
      </c>
      <c r="AL115" s="263" t="str">
        <f t="shared" si="25"/>
        <v>t</v>
      </c>
      <c r="AM115" s="263">
        <f>IF(D115="հ",1,IF(D115="լ",Norms!$B$10,IF(D115="բլ",Norms!$B$11,IF(D115="Մ",Norms!$B$12))))</f>
        <v>1.04</v>
      </c>
      <c r="AN115" s="264">
        <f>E115*Norms!$E$36/1000</f>
        <v>964.29364253937263</v>
      </c>
      <c r="AO115" s="265">
        <f>AM115*IF(AL115="k",(O115*Norms!$H$40)*Norms!$E$36,0)/1000</f>
        <v>0</v>
      </c>
      <c r="AP115" s="265">
        <f>AM115*IF(AL115="k",(AA115*Norms!$H$41)*Norms!$E$36,0)/1000</f>
        <v>0</v>
      </c>
      <c r="AQ115" s="265">
        <f>AM115*IF(AL115="k",(AI115*Norms!$H$42)*Norms!$E$36,0)/1000</f>
        <v>0</v>
      </c>
      <c r="AR115" s="266">
        <f>AM115*IF(AL115="t",(N115*Norms!$D$44)*Norms!$E$34*12+O115*Norms!$E$35,0)/1000</f>
        <v>5654.2768184777369</v>
      </c>
      <c r="AS115" s="266">
        <f>AM115*IF(AL115="t",(Z115*Norms!$D$50*Norms!$E$34*12+AA115*Norms!$E$35),0)/1000</f>
        <v>12260.464469268027</v>
      </c>
      <c r="AT115" s="266">
        <f>AM115*IF(AL115="t",(AH115*Norms!$D$54)*Norms!$E$34*12+AI115*Norms!$E$35,0)/1000</f>
        <v>7883.986614327293</v>
      </c>
      <c r="AU115" s="265">
        <f>IF(AK115&lt;=100,Norms!$G$7,IF(AK115&lt;=300,Norms!$H$7,Norms!$I$7))</f>
        <v>16738.5</v>
      </c>
      <c r="AV115" s="267">
        <f t="shared" si="15"/>
        <v>42537.227902073057</v>
      </c>
      <c r="AW115" s="243"/>
      <c r="AX115" s="243"/>
      <c r="AY115" s="268">
        <f t="shared" si="26"/>
        <v>38.666666666666671</v>
      </c>
      <c r="AZ115" s="268">
        <f>IF(AY115&lt;Snund!$B$5,Snund!$B$3*Snund!$B$4*$AX$3+Snund!$B$7*$AW$3*AY115/1000,AY115*Snund!$B$8*$AW$3/1000)</f>
        <v>671.88000000000011</v>
      </c>
      <c r="BA115" s="268">
        <f t="shared" si="16"/>
        <v>156.38586206896554</v>
      </c>
      <c r="BB115" s="268">
        <f t="shared" si="17"/>
        <v>515.49413793103463</v>
      </c>
      <c r="BC115" s="268">
        <f t="shared" si="18"/>
        <v>433.06666666666672</v>
      </c>
      <c r="BD115" s="269">
        <f>AA115*0.1*'Dasagirq_10%'!$B$3/1000</f>
        <v>28.1432</v>
      </c>
      <c r="BE115" s="269">
        <f>AI115*0.1*'Dasagirq_10%'!$B$4/1000</f>
        <v>35.297076666666669</v>
      </c>
      <c r="BF115" s="270">
        <f t="shared" si="19"/>
        <v>63.440276666666669</v>
      </c>
      <c r="BG115" s="271">
        <f t="shared" si="20"/>
        <v>1120.6795046083382</v>
      </c>
      <c r="BH115" s="271">
        <f t="shared" si="21"/>
        <v>10734.816410954227</v>
      </c>
      <c r="BI115" s="271">
        <f t="shared" si="22"/>
        <v>19897.016760177117</v>
      </c>
      <c r="BJ115" s="271">
        <f t="shared" si="23"/>
        <v>12484.329145539414</v>
      </c>
      <c r="BK115" s="272">
        <f t="shared" si="24"/>
        <v>43116.162316670758</v>
      </c>
    </row>
    <row r="116" spans="1:63" ht="16.5">
      <c r="A116" s="336">
        <v>110</v>
      </c>
      <c r="B116" s="284" t="s">
        <v>350</v>
      </c>
      <c r="C116" s="273" t="s">
        <v>1100</v>
      </c>
      <c r="D116" s="260" t="s">
        <v>1095</v>
      </c>
      <c r="E116" s="276">
        <v>12</v>
      </c>
      <c r="F116" s="261">
        <v>0.5</v>
      </c>
      <c r="G116" s="261">
        <v>7.666666666666667</v>
      </c>
      <c r="H116" s="261">
        <v>0.5</v>
      </c>
      <c r="I116" s="261">
        <v>8.6666666666666661</v>
      </c>
      <c r="J116" s="261">
        <v>0.5</v>
      </c>
      <c r="K116" s="261">
        <v>7.666666666666667</v>
      </c>
      <c r="L116" s="261">
        <v>0.5</v>
      </c>
      <c r="M116" s="261">
        <v>7</v>
      </c>
      <c r="N116" s="262">
        <v>2</v>
      </c>
      <c r="O116" s="262">
        <v>31</v>
      </c>
      <c r="P116" s="261">
        <v>0.5</v>
      </c>
      <c r="Q116" s="261">
        <v>7</v>
      </c>
      <c r="R116" s="261">
        <v>0.5</v>
      </c>
      <c r="S116" s="261">
        <v>6.333333333333333</v>
      </c>
      <c r="T116" s="261">
        <v>0.83333333333333337</v>
      </c>
      <c r="U116" s="261">
        <v>8.6666666666666661</v>
      </c>
      <c r="V116" s="261">
        <v>0.66666666666666663</v>
      </c>
      <c r="W116" s="261">
        <v>6</v>
      </c>
      <c r="X116" s="261">
        <v>0.83333333333333337</v>
      </c>
      <c r="Y116" s="261">
        <v>4.666666666666667</v>
      </c>
      <c r="Z116" s="262">
        <v>3.3333333333333335</v>
      </c>
      <c r="AA116" s="262">
        <v>32.666666666666664</v>
      </c>
      <c r="AB116" s="261">
        <v>1</v>
      </c>
      <c r="AC116" s="261">
        <v>7</v>
      </c>
      <c r="AD116" s="261">
        <v>1</v>
      </c>
      <c r="AE116" s="261">
        <v>9.3333333333333339</v>
      </c>
      <c r="AF116" s="261">
        <v>0.66666666666666663</v>
      </c>
      <c r="AG116" s="261">
        <v>6</v>
      </c>
      <c r="AH116" s="262">
        <v>2.6666666666666665</v>
      </c>
      <c r="AI116" s="262">
        <v>22.333333333333336</v>
      </c>
      <c r="AJ116" s="262">
        <v>8</v>
      </c>
      <c r="AK116" s="262">
        <v>86</v>
      </c>
      <c r="AL116" s="263" t="str">
        <f t="shared" si="25"/>
        <v>t</v>
      </c>
      <c r="AM116" s="263">
        <f>IF(D116="հ",1,IF(D116="լ",Norms!$B$10,IF(D116="բլ",Norms!$B$11,IF(D116="Մ",Norms!$B$12))))</f>
        <v>1</v>
      </c>
      <c r="AN116" s="264">
        <f>E116*Norms!$E$36/1000</f>
        <v>1285.7248567191637</v>
      </c>
      <c r="AO116" s="265">
        <f>AM116*IF(AL116="k",(O116*Norms!$H$40)*Norms!$E$36,0)/1000</f>
        <v>0</v>
      </c>
      <c r="AP116" s="265">
        <f>AM116*IF(AL116="k",(AA116*Norms!$H$41)*Norms!$E$36,0)/1000</f>
        <v>0</v>
      </c>
      <c r="AQ116" s="265">
        <f>AM116*IF(AL116="k",(AI116*Norms!$H$42)*Norms!$E$36,0)/1000</f>
        <v>0</v>
      </c>
      <c r="AR116" s="266">
        <f>AM116*IF(AL116="t",(N116*Norms!$D$44)*Norms!$E$34*12+O116*Norms!$E$35,0)/1000</f>
        <v>3785.4710313729911</v>
      </c>
      <c r="AS116" s="266">
        <f>AM116*IF(AL116="t",(Z116*Norms!$D$50*Norms!$E$34*12+AA116*Norms!$E$35),0)/1000</f>
        <v>7923.0085746041877</v>
      </c>
      <c r="AT116" s="266">
        <f>AM116*IF(AL116="t",(AH116*Norms!$D$54)*Norms!$E$34*12+AI116*Norms!$E$35,0)/1000</f>
        <v>6502.0939883889478</v>
      </c>
      <c r="AU116" s="265">
        <f>IF(AK116&lt;=100,Norms!$G$7,IF(AK116&lt;=300,Norms!$H$7,Norms!$I$7))</f>
        <v>13246.5</v>
      </c>
      <c r="AV116" s="267">
        <f t="shared" si="15"/>
        <v>31457.073594366128</v>
      </c>
      <c r="AW116" s="243"/>
      <c r="AX116" s="243"/>
      <c r="AY116" s="268">
        <f t="shared" si="26"/>
        <v>43</v>
      </c>
      <c r="AZ116" s="268">
        <f>IF(AY116&lt;Snund!$B$5,Snund!$B$3*Snund!$B$4*$AX$3+Snund!$B$7*$AW$3*AY116/1000,AY116*Snund!$B$8*$AW$3/1000)</f>
        <v>713.48</v>
      </c>
      <c r="BA116" s="268">
        <f t="shared" si="16"/>
        <v>199.11069767441859</v>
      </c>
      <c r="BB116" s="268">
        <f t="shared" si="17"/>
        <v>514.36930232558143</v>
      </c>
      <c r="BC116" s="268">
        <f t="shared" si="18"/>
        <v>481.6</v>
      </c>
      <c r="BD116" s="269">
        <f>AA116*0.1*'Dasagirq_10%'!$B$3/1000</f>
        <v>21.716799999999999</v>
      </c>
      <c r="BE116" s="269">
        <f>AI116*0.1*'Dasagirq_10%'!$B$4/1000</f>
        <v>18.052703333333337</v>
      </c>
      <c r="BF116" s="270">
        <f t="shared" si="19"/>
        <v>39.769503333333333</v>
      </c>
      <c r="BG116" s="271">
        <f t="shared" si="20"/>
        <v>1484.8355543935822</v>
      </c>
      <c r="BH116" s="271">
        <f t="shared" si="21"/>
        <v>7611.4653336985721</v>
      </c>
      <c r="BI116" s="271">
        <f t="shared" si="22"/>
        <v>13464.100374604188</v>
      </c>
      <c r="BJ116" s="271">
        <f t="shared" si="23"/>
        <v>10935.646691722281</v>
      </c>
      <c r="BK116" s="272">
        <f t="shared" si="24"/>
        <v>32011.212400025041</v>
      </c>
    </row>
    <row r="117" spans="1:63" ht="16.5">
      <c r="A117" s="337"/>
      <c r="B117" s="284" t="s">
        <v>351</v>
      </c>
      <c r="C117" s="273" t="s">
        <v>1100</v>
      </c>
      <c r="D117" s="260" t="s">
        <v>1095</v>
      </c>
      <c r="E117" s="276">
        <v>0</v>
      </c>
      <c r="F117" s="261">
        <v>0.5</v>
      </c>
      <c r="G117" s="261">
        <v>2.6666666666666665</v>
      </c>
      <c r="H117" s="261">
        <v>0.5</v>
      </c>
      <c r="I117" s="261">
        <v>2.3333333333333335</v>
      </c>
      <c r="J117" s="261">
        <v>0.5</v>
      </c>
      <c r="K117" s="261">
        <v>1.3333333333333333</v>
      </c>
      <c r="L117" s="261">
        <v>0.5</v>
      </c>
      <c r="M117" s="261">
        <v>1.6666666666666667</v>
      </c>
      <c r="N117" s="262">
        <v>2</v>
      </c>
      <c r="O117" s="262">
        <v>8</v>
      </c>
      <c r="P117" s="261">
        <v>0.5</v>
      </c>
      <c r="Q117" s="261">
        <v>1.3333333333333333</v>
      </c>
      <c r="R117" s="261">
        <v>0.16666666666666666</v>
      </c>
      <c r="S117" s="261">
        <v>0.33333333333333331</v>
      </c>
      <c r="T117" s="261">
        <v>0</v>
      </c>
      <c r="U117" s="261">
        <v>0</v>
      </c>
      <c r="V117" s="261">
        <v>0</v>
      </c>
      <c r="W117" s="261">
        <v>0</v>
      </c>
      <c r="X117" s="261">
        <v>0</v>
      </c>
      <c r="Y117" s="261">
        <v>0</v>
      </c>
      <c r="Z117" s="262">
        <v>0.66666666666666663</v>
      </c>
      <c r="AA117" s="262">
        <v>1.6666666666666665</v>
      </c>
      <c r="AB117" s="261">
        <v>0</v>
      </c>
      <c r="AC117" s="261">
        <v>0</v>
      </c>
      <c r="AD117" s="261">
        <v>0</v>
      </c>
      <c r="AE117" s="261">
        <v>0</v>
      </c>
      <c r="AF117" s="261">
        <v>0</v>
      </c>
      <c r="AG117" s="261">
        <v>0</v>
      </c>
      <c r="AH117" s="262">
        <v>0</v>
      </c>
      <c r="AI117" s="262">
        <v>0</v>
      </c>
      <c r="AJ117" s="262">
        <v>2.6666666666666665</v>
      </c>
      <c r="AK117" s="262">
        <v>9.6666666666666661</v>
      </c>
      <c r="AL117" s="263" t="str">
        <f t="shared" si="25"/>
        <v>t</v>
      </c>
      <c r="AM117" s="263">
        <f>IF(D117="հ",1,IF(D117="լ",Norms!$B$10,IF(D117="բլ",Norms!$B$11,IF(D117="Մ",Norms!$B$12))))</f>
        <v>1</v>
      </c>
      <c r="AN117" s="264">
        <f>E117*Norms!$E$36/1000</f>
        <v>0</v>
      </c>
      <c r="AO117" s="265">
        <f>AM117*IF(AL117="k",(O117*Norms!$H$40)*Norms!$E$36,0)/1000</f>
        <v>0</v>
      </c>
      <c r="AP117" s="265">
        <f>AM117*IF(AL117="k",(AA117*Norms!$H$41)*Norms!$E$36,0)/1000</f>
        <v>0</v>
      </c>
      <c r="AQ117" s="265">
        <f>AM117*IF(AL117="k",(AI117*Norms!$H$42)*Norms!$E$36,0)/1000</f>
        <v>0</v>
      </c>
      <c r="AR117" s="266">
        <f>AM117*IF(AL117="t",(N117*Norms!$D$44)*Norms!$E$34*12+O117*Norms!$E$35,0)/1000</f>
        <v>3455.6347529642908</v>
      </c>
      <c r="AS117" s="266">
        <f>AM117*IF(AL117="t",(Z117*Norms!$D$50*Norms!$E$34*12+AA117*Norms!$E$35),0)/1000</f>
        <v>1514.8102705039241</v>
      </c>
      <c r="AT117" s="266">
        <f>AM117*IF(AL117="t",(AH117*Norms!$D$54)*Norms!$E$34*12+AI117*Norms!$E$35,0)/1000</f>
        <v>0</v>
      </c>
      <c r="AU117" s="265">
        <f>IF(AK117&lt;=100,Norms!$G$7,IF(AK117&lt;=300,Norms!$H$7,Norms!$I$7))</f>
        <v>13246.5</v>
      </c>
      <c r="AV117" s="267">
        <f t="shared" si="15"/>
        <v>18216.945023468215</v>
      </c>
      <c r="AW117" s="243"/>
      <c r="AX117" s="243"/>
      <c r="AY117" s="268">
        <f t="shared" si="26"/>
        <v>8</v>
      </c>
      <c r="AZ117" s="268">
        <f>IF(AY117&lt;Snund!$B$5,Snund!$B$3*Snund!$B$4*$AX$3+Snund!$B$7*$AW$3*AY117/1000,AY117*Snund!$B$8*$AW$3/1000)</f>
        <v>377.48</v>
      </c>
      <c r="BA117" s="268">
        <f t="shared" si="16"/>
        <v>0</v>
      </c>
      <c r="BB117" s="268">
        <f t="shared" si="17"/>
        <v>377.48</v>
      </c>
      <c r="BC117" s="268">
        <f t="shared" si="18"/>
        <v>89.6</v>
      </c>
      <c r="BD117" s="269">
        <f>AA117*0.1*'Dasagirq_10%'!$B$3/1000</f>
        <v>1.1080000000000001</v>
      </c>
      <c r="BE117" s="269">
        <f>AI117*0.1*'Dasagirq_10%'!$B$4/1000</f>
        <v>0</v>
      </c>
      <c r="BF117" s="270">
        <f t="shared" si="19"/>
        <v>1.1080000000000001</v>
      </c>
      <c r="BG117" s="271">
        <f t="shared" si="20"/>
        <v>0</v>
      </c>
      <c r="BH117" s="271">
        <f t="shared" si="21"/>
        <v>13767.989752964291</v>
      </c>
      <c r="BI117" s="271">
        <f t="shared" si="22"/>
        <v>4827.5432705039238</v>
      </c>
      <c r="BJ117" s="271">
        <f t="shared" si="23"/>
        <v>0</v>
      </c>
      <c r="BK117" s="272">
        <f t="shared" si="24"/>
        <v>18595.533023468215</v>
      </c>
    </row>
    <row r="118" spans="1:63" ht="16.5">
      <c r="A118" s="288">
        <v>111</v>
      </c>
      <c r="B118" s="284" t="s">
        <v>354</v>
      </c>
      <c r="C118" s="273" t="s">
        <v>1100</v>
      </c>
      <c r="D118" s="260" t="s">
        <v>1097</v>
      </c>
      <c r="E118" s="276">
        <v>0</v>
      </c>
      <c r="F118" s="261">
        <v>0.5</v>
      </c>
      <c r="G118" s="261">
        <v>6.666666666666667</v>
      </c>
      <c r="H118" s="261">
        <v>0.3666666666666667</v>
      </c>
      <c r="I118" s="261">
        <v>3.6666666666666665</v>
      </c>
      <c r="J118" s="261">
        <v>0.3</v>
      </c>
      <c r="K118" s="261">
        <v>2.6666666666666665</v>
      </c>
      <c r="L118" s="261">
        <v>0.3666666666666667</v>
      </c>
      <c r="M118" s="261">
        <v>1.6666666666666667</v>
      </c>
      <c r="N118" s="262">
        <v>1.5333333333333334</v>
      </c>
      <c r="O118" s="262">
        <v>14.666666666666666</v>
      </c>
      <c r="P118" s="261">
        <v>0.13333333333333333</v>
      </c>
      <c r="Q118" s="261">
        <v>0.33333333333333331</v>
      </c>
      <c r="R118" s="261">
        <v>0.33333333333333331</v>
      </c>
      <c r="S118" s="261">
        <v>0.66666666666666663</v>
      </c>
      <c r="T118" s="261">
        <v>0.5</v>
      </c>
      <c r="U118" s="261">
        <v>1</v>
      </c>
      <c r="V118" s="261">
        <v>0.16666666666666666</v>
      </c>
      <c r="W118" s="261">
        <v>0.33333333333333331</v>
      </c>
      <c r="X118" s="261">
        <v>0.33333333333333331</v>
      </c>
      <c r="Y118" s="261">
        <v>2</v>
      </c>
      <c r="Z118" s="262">
        <v>1.4666666666666666</v>
      </c>
      <c r="AA118" s="262">
        <v>4.3333333333333339</v>
      </c>
      <c r="AB118" s="261">
        <v>0.5</v>
      </c>
      <c r="AC118" s="261">
        <v>2.3333333333333335</v>
      </c>
      <c r="AD118" s="261">
        <v>0.83333333333333337</v>
      </c>
      <c r="AE118" s="261">
        <v>3.3333333333333335</v>
      </c>
      <c r="AF118" s="261">
        <v>0.66666666666666663</v>
      </c>
      <c r="AG118" s="261">
        <v>2</v>
      </c>
      <c r="AH118" s="262">
        <v>2</v>
      </c>
      <c r="AI118" s="262">
        <v>7.666666666666667</v>
      </c>
      <c r="AJ118" s="262">
        <v>5</v>
      </c>
      <c r="AK118" s="262">
        <v>26.666666666666668</v>
      </c>
      <c r="AL118" s="263" t="str">
        <f t="shared" si="25"/>
        <v>t</v>
      </c>
      <c r="AM118" s="263">
        <f>IF(D118="հ",1,IF(D118="լ",Norms!$B$10,IF(D118="բլ",Norms!$B$11,IF(D118="Մ",Norms!$B$12))))</f>
        <v>1.1299999999999999</v>
      </c>
      <c r="AN118" s="264">
        <f>E118*Norms!$E$36/1000</f>
        <v>0</v>
      </c>
      <c r="AO118" s="265">
        <f>AM118*IF(AL118="k",(O118*Norms!$H$40)*Norms!$E$36,0)/1000</f>
        <v>0</v>
      </c>
      <c r="AP118" s="265">
        <f>AM118*IF(AL118="k",(AA118*Norms!$H$41)*Norms!$E$36,0)/1000</f>
        <v>0</v>
      </c>
      <c r="AQ118" s="265">
        <f>AM118*IF(AL118="k",(AI118*Norms!$H$42)*Norms!$E$36,0)/1000</f>
        <v>0</v>
      </c>
      <c r="AR118" s="266">
        <f>AM118*IF(AL118="t",(N118*Norms!$D$44)*Norms!$E$34*12+O118*Norms!$E$35,0)/1000</f>
        <v>3132.0142389819312</v>
      </c>
      <c r="AS118" s="266">
        <f>AM118*IF(AL118="t",(Z118*Norms!$D$50*Norms!$E$34*12+AA118*Norms!$E$35),0)/1000</f>
        <v>3776.621665649619</v>
      </c>
      <c r="AT118" s="266">
        <f>AM118*IF(AL118="t",(AH118*Norms!$D$54)*Norms!$E$34*12+AI118*Norms!$E$35,0)/1000</f>
        <v>5363.3292406248529</v>
      </c>
      <c r="AU118" s="265">
        <f>IF(AK118&lt;=100,Norms!$G$7,IF(AK118&lt;=300,Norms!$H$7,Norms!$I$7))</f>
        <v>13246.5</v>
      </c>
      <c r="AV118" s="267">
        <f t="shared" si="15"/>
        <v>25518.465145256403</v>
      </c>
      <c r="AW118" s="243"/>
      <c r="AX118" s="243"/>
      <c r="AY118" s="268">
        <f t="shared" si="26"/>
        <v>14.666666666666666</v>
      </c>
      <c r="AZ118" s="268">
        <f>IF(AY118&lt;Snund!$B$5,Snund!$B$3*Snund!$B$4*$AX$3+Snund!$B$7*$AW$3*AY118/1000,AY118*Snund!$B$8*$AW$3/1000)</f>
        <v>441.48</v>
      </c>
      <c r="BA118" s="268">
        <f t="shared" si="16"/>
        <v>0</v>
      </c>
      <c r="BB118" s="268">
        <f t="shared" si="17"/>
        <v>441.48</v>
      </c>
      <c r="BC118" s="268">
        <f t="shared" si="18"/>
        <v>164.26666666666662</v>
      </c>
      <c r="BD118" s="269">
        <f>AA118*0.1*'Dasagirq_10%'!$B$3/1000</f>
        <v>2.8808000000000007</v>
      </c>
      <c r="BE118" s="269">
        <f>AI118*0.1*'Dasagirq_10%'!$B$4/1000</f>
        <v>6.1971966666666676</v>
      </c>
      <c r="BF118" s="270">
        <f t="shared" si="19"/>
        <v>9.0779966666666674</v>
      </c>
      <c r="BG118" s="271">
        <f t="shared" si="20"/>
        <v>0</v>
      </c>
      <c r="BH118" s="271">
        <f t="shared" si="21"/>
        <v>7635.7542389819318</v>
      </c>
      <c r="BI118" s="271">
        <f t="shared" si="22"/>
        <v>7665.1424656496192</v>
      </c>
      <c r="BJ118" s="271">
        <f t="shared" si="23"/>
        <v>10668.126437291519</v>
      </c>
      <c r="BK118" s="272">
        <f t="shared" si="24"/>
        <v>25969.023141923069</v>
      </c>
    </row>
    <row r="119" spans="1:63" ht="16.5">
      <c r="A119" s="257">
        <v>112</v>
      </c>
      <c r="B119" s="284" t="s">
        <v>347</v>
      </c>
      <c r="C119" s="273" t="s">
        <v>1100</v>
      </c>
      <c r="D119" s="260" t="s">
        <v>1096</v>
      </c>
      <c r="E119" s="276">
        <v>0</v>
      </c>
      <c r="F119" s="261">
        <v>0.3666666666666667</v>
      </c>
      <c r="G119" s="261">
        <v>4.333333333333333</v>
      </c>
      <c r="H119" s="261">
        <v>0.79999999999999993</v>
      </c>
      <c r="I119" s="261">
        <v>5</v>
      </c>
      <c r="J119" s="261">
        <v>0.33333333333333331</v>
      </c>
      <c r="K119" s="261">
        <v>1.6666666666666667</v>
      </c>
      <c r="L119" s="261">
        <v>0.33333333333333331</v>
      </c>
      <c r="M119" s="261">
        <v>1.3333333333333333</v>
      </c>
      <c r="N119" s="262">
        <v>1.833333333333333</v>
      </c>
      <c r="O119" s="262">
        <v>12.333333333333332</v>
      </c>
      <c r="P119" s="261">
        <v>0.5</v>
      </c>
      <c r="Q119" s="261">
        <v>2</v>
      </c>
      <c r="R119" s="261">
        <v>0.3666666666666667</v>
      </c>
      <c r="S119" s="261">
        <v>1.3333333333333333</v>
      </c>
      <c r="T119" s="261">
        <v>0.3</v>
      </c>
      <c r="U119" s="261">
        <v>1.6666666666666667</v>
      </c>
      <c r="V119" s="261">
        <v>0.3666666666666667</v>
      </c>
      <c r="W119" s="261">
        <v>1.3333333333333333</v>
      </c>
      <c r="X119" s="261">
        <v>0.46666666666666662</v>
      </c>
      <c r="Y119" s="261">
        <v>3</v>
      </c>
      <c r="Z119" s="262">
        <v>2</v>
      </c>
      <c r="AA119" s="262">
        <v>9.3333333333333321</v>
      </c>
      <c r="AB119" s="261">
        <v>0.43333333333333335</v>
      </c>
      <c r="AC119" s="261">
        <v>2</v>
      </c>
      <c r="AD119" s="261">
        <v>0.33333333333333331</v>
      </c>
      <c r="AE119" s="261">
        <v>1</v>
      </c>
      <c r="AF119" s="261">
        <v>0.3</v>
      </c>
      <c r="AG119" s="261">
        <v>1</v>
      </c>
      <c r="AH119" s="262">
        <v>1.0666666666666667</v>
      </c>
      <c r="AI119" s="262">
        <v>4</v>
      </c>
      <c r="AJ119" s="262">
        <v>4.8999999999999995</v>
      </c>
      <c r="AK119" s="262">
        <v>25.666666666666664</v>
      </c>
      <c r="AL119" s="263" t="str">
        <f t="shared" si="25"/>
        <v>t</v>
      </c>
      <c r="AM119" s="263">
        <f>IF(D119="հ",1,IF(D119="լ",Norms!$B$10,IF(D119="բլ",Norms!$B$11,IF(D119="Մ",Norms!$B$12))))</f>
        <v>1.04</v>
      </c>
      <c r="AN119" s="264">
        <f>E119*Norms!$E$36/1000</f>
        <v>0</v>
      </c>
      <c r="AO119" s="265">
        <f>AM119*IF(AL119="k",(O119*Norms!$H$40)*Norms!$E$36,0)/1000</f>
        <v>0</v>
      </c>
      <c r="AP119" s="265">
        <f>AM119*IF(AL119="k",(AA119*Norms!$H$41)*Norms!$E$36,0)/1000</f>
        <v>0</v>
      </c>
      <c r="AQ119" s="265">
        <f>AM119*IF(AL119="k",(AI119*Norms!$H$42)*Norms!$E$36,0)/1000</f>
        <v>0</v>
      </c>
      <c r="AR119" s="266">
        <f>AM119*IF(AL119="t",(N119*Norms!$D$44)*Norms!$E$34*12+O119*Norms!$E$35,0)/1000</f>
        <v>3368.9434781618365</v>
      </c>
      <c r="AS119" s="266">
        <f>AM119*IF(AL119="t",(Z119*Norms!$D$50*Norms!$E$34*12+AA119*Norms!$E$35),0)/1000</f>
        <v>4790.8368335966725</v>
      </c>
      <c r="AT119" s="266">
        <f>AM119*IF(AL119="t",(AH119*Norms!$D$54)*Norms!$E$34*12+AI119*Norms!$E$35,0)/1000</f>
        <v>2631.2937079050675</v>
      </c>
      <c r="AU119" s="265">
        <f>IF(AK119&lt;=100,Norms!$G$7,IF(AK119&lt;=300,Norms!$H$7,Norms!$I$7))</f>
        <v>13246.5</v>
      </c>
      <c r="AV119" s="267">
        <f t="shared" si="15"/>
        <v>24037.574019663574</v>
      </c>
      <c r="AW119" s="243"/>
      <c r="AX119" s="243"/>
      <c r="AY119" s="268">
        <f t="shared" si="26"/>
        <v>12.333333333333332</v>
      </c>
      <c r="AZ119" s="268">
        <f>IF(AY119&lt;Snund!$B$5,Snund!$B$3*Snund!$B$4*$AX$3+Snund!$B$7*$AW$3*AY119/1000,AY119*Snund!$B$8*$AW$3/1000)</f>
        <v>419.08</v>
      </c>
      <c r="BA119" s="268">
        <f t="shared" si="16"/>
        <v>0</v>
      </c>
      <c r="BB119" s="268">
        <f t="shared" si="17"/>
        <v>419.08</v>
      </c>
      <c r="BC119" s="268">
        <f t="shared" si="18"/>
        <v>138.13333333333333</v>
      </c>
      <c r="BD119" s="269">
        <f>AA119*0.1*'Dasagirq_10%'!$B$3/1000</f>
        <v>6.2047999999999996</v>
      </c>
      <c r="BE119" s="269">
        <f>AI119*0.1*'Dasagirq_10%'!$B$4/1000</f>
        <v>3.23332</v>
      </c>
      <c r="BF119" s="270">
        <f t="shared" si="19"/>
        <v>9.4381199999999996</v>
      </c>
      <c r="BG119" s="271">
        <f t="shared" si="20"/>
        <v>0</v>
      </c>
      <c r="BH119" s="271">
        <f t="shared" si="21"/>
        <v>8744.1969475495916</v>
      </c>
      <c r="BI119" s="271">
        <f t="shared" si="22"/>
        <v>10203.776327474225</v>
      </c>
      <c r="BJ119" s="271">
        <f t="shared" si="23"/>
        <v>5518.1188646397623</v>
      </c>
      <c r="BK119" s="272">
        <f t="shared" si="24"/>
        <v>24466.092139663582</v>
      </c>
    </row>
    <row r="120" spans="1:63" ht="16.5">
      <c r="A120" s="257">
        <v>113</v>
      </c>
      <c r="B120" s="284" t="s">
        <v>345</v>
      </c>
      <c r="C120" s="273" t="s">
        <v>1100</v>
      </c>
      <c r="D120" s="260" t="s">
        <v>1095</v>
      </c>
      <c r="E120" s="276">
        <v>0</v>
      </c>
      <c r="F120" s="261">
        <v>0.5</v>
      </c>
      <c r="G120" s="261">
        <v>5.666666666666667</v>
      </c>
      <c r="H120" s="261">
        <v>0.5</v>
      </c>
      <c r="I120" s="261">
        <v>4</v>
      </c>
      <c r="J120" s="261">
        <v>0.5</v>
      </c>
      <c r="K120" s="261">
        <v>2.3333333333333335</v>
      </c>
      <c r="L120" s="261">
        <v>0.5</v>
      </c>
      <c r="M120" s="261">
        <v>4</v>
      </c>
      <c r="N120" s="262">
        <v>2</v>
      </c>
      <c r="O120" s="262">
        <v>16</v>
      </c>
      <c r="P120" s="261">
        <v>0.5</v>
      </c>
      <c r="Q120" s="261">
        <v>4.333333333333333</v>
      </c>
      <c r="R120" s="261">
        <v>0.5</v>
      </c>
      <c r="S120" s="261">
        <v>4</v>
      </c>
      <c r="T120" s="261">
        <v>0.5</v>
      </c>
      <c r="U120" s="261">
        <v>2.6666666666666665</v>
      </c>
      <c r="V120" s="261">
        <v>0.5</v>
      </c>
      <c r="W120" s="261">
        <v>3.3333333333333335</v>
      </c>
      <c r="X120" s="261">
        <v>0.5</v>
      </c>
      <c r="Y120" s="261">
        <v>4</v>
      </c>
      <c r="Z120" s="262">
        <v>2.5</v>
      </c>
      <c r="AA120" s="262">
        <v>18.333333333333332</v>
      </c>
      <c r="AB120" s="261">
        <v>0.5</v>
      </c>
      <c r="AC120" s="261">
        <v>6</v>
      </c>
      <c r="AD120" s="261">
        <v>0.5</v>
      </c>
      <c r="AE120" s="261">
        <v>4.333333333333333</v>
      </c>
      <c r="AF120" s="261">
        <v>0.5</v>
      </c>
      <c r="AG120" s="261">
        <v>3.6666666666666665</v>
      </c>
      <c r="AH120" s="262">
        <v>1.5</v>
      </c>
      <c r="AI120" s="262">
        <v>13.999999999999998</v>
      </c>
      <c r="AJ120" s="262">
        <v>6</v>
      </c>
      <c r="AK120" s="262">
        <v>48.333333333333329</v>
      </c>
      <c r="AL120" s="263" t="str">
        <f t="shared" si="25"/>
        <v>t</v>
      </c>
      <c r="AM120" s="263">
        <f>IF(D120="հ",1,IF(D120="լ",Norms!$B$10,IF(D120="բլ",Norms!$B$11,IF(D120="Մ",Norms!$B$12))))</f>
        <v>1</v>
      </c>
      <c r="AN120" s="264">
        <f>E120*Norms!$E$36/1000</f>
        <v>0</v>
      </c>
      <c r="AO120" s="265">
        <f>AM120*IF(AL120="k",(O120*Norms!$H$40)*Norms!$E$36,0)/1000</f>
        <v>0</v>
      </c>
      <c r="AP120" s="265">
        <f>AM120*IF(AL120="k",(AA120*Norms!$H$41)*Norms!$E$36,0)/1000</f>
        <v>0</v>
      </c>
      <c r="AQ120" s="265">
        <f>AM120*IF(AL120="k",(AI120*Norms!$H$42)*Norms!$E$36,0)/1000</f>
        <v>0</v>
      </c>
      <c r="AR120" s="266">
        <f>AM120*IF(AL120="t",(N120*Norms!$D$44)*Norms!$E$34*12+O120*Norms!$E$35,0)/1000</f>
        <v>3570.3604150194906</v>
      </c>
      <c r="AS120" s="266">
        <f>AM120*IF(AL120="t",(Z120*Norms!$D$50*Norms!$E$34*12+AA120*Norms!$E$35),0)/1000</f>
        <v>5853.822066452256</v>
      </c>
      <c r="AT120" s="266">
        <f>AM120*IF(AL120="t",(AH120*Norms!$D$54)*Norms!$E$34*12+AI120*Norms!$E$35,0)/1000</f>
        <v>3678.0426358693276</v>
      </c>
      <c r="AU120" s="265">
        <f>IF(AK120&lt;=100,Norms!$G$7,IF(AK120&lt;=300,Norms!$H$7,Norms!$I$7))</f>
        <v>13246.5</v>
      </c>
      <c r="AV120" s="267">
        <f t="shared" si="15"/>
        <v>26348.725117341077</v>
      </c>
      <c r="AW120" s="243"/>
      <c r="AX120" s="243"/>
      <c r="AY120" s="268">
        <f t="shared" si="26"/>
        <v>16</v>
      </c>
      <c r="AZ120" s="268">
        <f>IF(AY120&lt;Snund!$B$5,Snund!$B$3*Snund!$B$4*$AX$3+Snund!$B$7*$AW$3*AY120/1000,AY120*Snund!$B$8*$AW$3/1000)</f>
        <v>454.28</v>
      </c>
      <c r="BA120" s="268">
        <f t="shared" si="16"/>
        <v>0</v>
      </c>
      <c r="BB120" s="268">
        <f t="shared" si="17"/>
        <v>454.28</v>
      </c>
      <c r="BC120" s="268">
        <f t="shared" si="18"/>
        <v>179.2</v>
      </c>
      <c r="BD120" s="269">
        <f>AA120*0.1*'Dasagirq_10%'!$B$3/1000</f>
        <v>12.188000000000001</v>
      </c>
      <c r="BE120" s="269">
        <f>AI120*0.1*'Dasagirq_10%'!$B$4/1000</f>
        <v>11.316619999999999</v>
      </c>
      <c r="BF120" s="270">
        <f t="shared" si="19"/>
        <v>23.504619999999999</v>
      </c>
      <c r="BG120" s="271">
        <f t="shared" si="20"/>
        <v>0</v>
      </c>
      <c r="BH120" s="271">
        <f t="shared" si="21"/>
        <v>8440.1404150194903</v>
      </c>
      <c r="BI120" s="271">
        <f t="shared" si="22"/>
        <v>11385.385066452256</v>
      </c>
      <c r="BJ120" s="271">
        <f t="shared" si="23"/>
        <v>7000.9842558693272</v>
      </c>
      <c r="BK120" s="272">
        <f t="shared" si="24"/>
        <v>26826.509737341075</v>
      </c>
    </row>
    <row r="121" spans="1:63" ht="16.5">
      <c r="A121" s="288">
        <v>114</v>
      </c>
      <c r="B121" s="284" t="s">
        <v>352</v>
      </c>
      <c r="C121" s="273" t="s">
        <v>1100</v>
      </c>
      <c r="D121" s="260" t="s">
        <v>1096</v>
      </c>
      <c r="E121" s="276">
        <v>15.666666666666666</v>
      </c>
      <c r="F121" s="261">
        <v>1</v>
      </c>
      <c r="G121" s="261">
        <v>12</v>
      </c>
      <c r="H121" s="261">
        <v>1</v>
      </c>
      <c r="I121" s="261">
        <v>15</v>
      </c>
      <c r="J121" s="261">
        <v>1</v>
      </c>
      <c r="K121" s="261">
        <v>17.333333333333332</v>
      </c>
      <c r="L121" s="261">
        <v>1</v>
      </c>
      <c r="M121" s="261">
        <v>14.666666666666666</v>
      </c>
      <c r="N121" s="262">
        <v>4</v>
      </c>
      <c r="O121" s="262">
        <v>58.999999999999993</v>
      </c>
      <c r="P121" s="261">
        <v>1</v>
      </c>
      <c r="Q121" s="261">
        <v>11.666666666666666</v>
      </c>
      <c r="R121" s="261">
        <v>1</v>
      </c>
      <c r="S121" s="261">
        <v>16.333333333333332</v>
      </c>
      <c r="T121" s="261">
        <v>1</v>
      </c>
      <c r="U121" s="261">
        <v>11.666666666666666</v>
      </c>
      <c r="V121" s="261">
        <v>1</v>
      </c>
      <c r="W121" s="261">
        <v>10.666666666666666</v>
      </c>
      <c r="X121" s="261">
        <v>1</v>
      </c>
      <c r="Y121" s="261">
        <v>14</v>
      </c>
      <c r="Z121" s="262">
        <v>5</v>
      </c>
      <c r="AA121" s="262">
        <v>64.333333333333329</v>
      </c>
      <c r="AB121" s="261">
        <v>1</v>
      </c>
      <c r="AC121" s="261">
        <v>10.333333333333334</v>
      </c>
      <c r="AD121" s="261">
        <v>1</v>
      </c>
      <c r="AE121" s="261">
        <v>12</v>
      </c>
      <c r="AF121" s="261">
        <v>1</v>
      </c>
      <c r="AG121" s="261">
        <v>14</v>
      </c>
      <c r="AH121" s="262">
        <v>3</v>
      </c>
      <c r="AI121" s="262">
        <v>36.333333333333336</v>
      </c>
      <c r="AJ121" s="262">
        <v>12</v>
      </c>
      <c r="AK121" s="262">
        <v>159.66666666666666</v>
      </c>
      <c r="AL121" s="263" t="str">
        <f t="shared" si="25"/>
        <v>t</v>
      </c>
      <c r="AM121" s="263">
        <f>IF(D121="հ",1,IF(D121="լ",Norms!$B$10,IF(D121="բլ",Norms!$B$11,IF(D121="Մ",Norms!$B$12))))</f>
        <v>1.04</v>
      </c>
      <c r="AN121" s="264">
        <f>E121*Norms!$E$36/1000</f>
        <v>1678.5852296055746</v>
      </c>
      <c r="AO121" s="265">
        <f>AM121*IF(AL121="k",(O121*Norms!$H$40)*Norms!$E$36,0)/1000</f>
        <v>0</v>
      </c>
      <c r="AP121" s="265">
        <f>AM121*IF(AL121="k",(AA121*Norms!$H$41)*Norms!$E$36,0)/1000</f>
        <v>0</v>
      </c>
      <c r="AQ121" s="265">
        <f>AM121*IF(AL121="k",(AI121*Norms!$H$42)*Norms!$E$36,0)/1000</f>
        <v>0</v>
      </c>
      <c r="AR121" s="266">
        <f>AM121*IF(AL121="t",(N121*Norms!$D$44)*Norms!$E$34*12+O121*Norms!$E$35,0)/1000</f>
        <v>7829.0367370542926</v>
      </c>
      <c r="AS121" s="266">
        <f>AM121*IF(AL121="t",(Z121*Norms!$D$50*Norms!$E$34*12+AA121*Norms!$E$35),0)/1000</f>
        <v>12588.579862745895</v>
      </c>
      <c r="AT121" s="266">
        <f>AM121*IF(AL121="t",(AH121*Norms!$D$54)*Norms!$E$34*12+AI121*Norms!$E$35,0)/1000</f>
        <v>7774.6148165013356</v>
      </c>
      <c r="AU121" s="265">
        <f>IF(AK121&lt;=100,Norms!$G$7,IF(AK121&lt;=300,Norms!$H$7,Norms!$I$7))</f>
        <v>16738.5</v>
      </c>
      <c r="AV121" s="267">
        <f t="shared" si="15"/>
        <v>44930.731416301525</v>
      </c>
      <c r="AW121" s="243"/>
      <c r="AX121" s="243"/>
      <c r="AY121" s="268">
        <f t="shared" si="26"/>
        <v>74.666666666666657</v>
      </c>
      <c r="AZ121" s="268">
        <f>IF(AY121&lt;Snund!$B$5,Snund!$B$3*Snund!$B$4*$AX$3+Snund!$B$7*$AW$3*AY121/1000,AY121*Snund!$B$8*$AW$3/1000)</f>
        <v>1017.4799999999998</v>
      </c>
      <c r="BA121" s="268">
        <f t="shared" si="16"/>
        <v>213.48910714285714</v>
      </c>
      <c r="BB121" s="268">
        <f t="shared" si="17"/>
        <v>803.99089285714274</v>
      </c>
      <c r="BC121" s="268">
        <f t="shared" si="18"/>
        <v>836.26666666666654</v>
      </c>
      <c r="BD121" s="269">
        <f>AA121*0.1*'Dasagirq_10%'!$B$3/1000</f>
        <v>42.768800000000006</v>
      </c>
      <c r="BE121" s="269">
        <f>AI121*0.1*'Dasagirq_10%'!$B$4/1000</f>
        <v>29.369323333333337</v>
      </c>
      <c r="BF121" s="270">
        <f t="shared" si="19"/>
        <v>72.13812333333334</v>
      </c>
      <c r="BG121" s="271">
        <f t="shared" si="20"/>
        <v>1892.0743367484317</v>
      </c>
      <c r="BH121" s="271">
        <f t="shared" si="21"/>
        <v>14212.527629911434</v>
      </c>
      <c r="BI121" s="271">
        <f t="shared" si="22"/>
        <v>19605.723662745895</v>
      </c>
      <c r="BJ121" s="271">
        <f t="shared" si="23"/>
        <v>11988.609139834669</v>
      </c>
      <c r="BK121" s="272">
        <f t="shared" si="24"/>
        <v>45806.860432491994</v>
      </c>
    </row>
    <row r="122" spans="1:63" ht="16.5">
      <c r="A122" s="288">
        <v>115</v>
      </c>
      <c r="B122" s="284" t="s">
        <v>356</v>
      </c>
      <c r="C122" s="273" t="s">
        <v>1100</v>
      </c>
      <c r="D122" s="260" t="s">
        <v>1095</v>
      </c>
      <c r="E122" s="276">
        <v>9.3333333333333339</v>
      </c>
      <c r="F122" s="261">
        <v>1</v>
      </c>
      <c r="G122" s="261">
        <v>11</v>
      </c>
      <c r="H122" s="261">
        <v>1</v>
      </c>
      <c r="I122" s="261">
        <v>10.333333333333334</v>
      </c>
      <c r="J122" s="261">
        <v>0.66666666666666663</v>
      </c>
      <c r="K122" s="261">
        <v>8.6666666666666661</v>
      </c>
      <c r="L122" s="261">
        <v>0.5</v>
      </c>
      <c r="M122" s="261">
        <v>7.333333333333333</v>
      </c>
      <c r="N122" s="262">
        <v>3.1666666666666665</v>
      </c>
      <c r="O122" s="262">
        <v>37.333333333333336</v>
      </c>
      <c r="P122" s="261">
        <v>0.83333333333333337</v>
      </c>
      <c r="Q122" s="261">
        <v>8.3333333333333339</v>
      </c>
      <c r="R122" s="261">
        <v>0.66666666666666663</v>
      </c>
      <c r="S122" s="261">
        <v>7</v>
      </c>
      <c r="T122" s="261">
        <v>0.5</v>
      </c>
      <c r="U122" s="261">
        <v>8</v>
      </c>
      <c r="V122" s="261">
        <v>0.5</v>
      </c>
      <c r="W122" s="261">
        <v>5</v>
      </c>
      <c r="X122" s="261">
        <v>0.5</v>
      </c>
      <c r="Y122" s="261">
        <v>5</v>
      </c>
      <c r="Z122" s="262">
        <v>3</v>
      </c>
      <c r="AA122" s="262">
        <v>33.333333333333336</v>
      </c>
      <c r="AB122" s="261">
        <v>0.83333333333333337</v>
      </c>
      <c r="AC122" s="261">
        <v>8.6666666666666661</v>
      </c>
      <c r="AD122" s="261">
        <v>0.66666666666666663</v>
      </c>
      <c r="AE122" s="261">
        <v>5.333333333333333</v>
      </c>
      <c r="AF122" s="261">
        <v>0.5</v>
      </c>
      <c r="AG122" s="261">
        <v>5</v>
      </c>
      <c r="AH122" s="262">
        <v>2</v>
      </c>
      <c r="AI122" s="262">
        <v>19</v>
      </c>
      <c r="AJ122" s="262">
        <v>8.1666666666666661</v>
      </c>
      <c r="AK122" s="262">
        <v>89.666666666666671</v>
      </c>
      <c r="AL122" s="263" t="str">
        <f t="shared" si="25"/>
        <v>t</v>
      </c>
      <c r="AM122" s="263">
        <f>IF(D122="հ",1,IF(D122="լ",Norms!$B$10,IF(D122="բլ",Norms!$B$11,IF(D122="Մ",Norms!$B$12))))</f>
        <v>1</v>
      </c>
      <c r="AN122" s="264">
        <f>E122*Norms!$E$36/1000</f>
        <v>1000.0082218926829</v>
      </c>
      <c r="AO122" s="265">
        <f>AM122*IF(AL122="k",(O122*Norms!$H$40)*Norms!$E$36,0)/1000</f>
        <v>0</v>
      </c>
      <c r="AP122" s="265">
        <f>AM122*IF(AL122="k",(AA122*Norms!$H$41)*Norms!$E$36,0)/1000</f>
        <v>0</v>
      </c>
      <c r="AQ122" s="265">
        <f>AM122*IF(AL122="k",(AI122*Norms!$H$42)*Norms!$E$36,0)/1000</f>
        <v>0</v>
      </c>
      <c r="AR122" s="266">
        <f>AM122*IF(AL122="t",(N122*Norms!$D$44)*Norms!$E$34*12+O122*Norms!$E$35,0)/1000</f>
        <v>5825.1591501969933</v>
      </c>
      <c r="AS122" s="266">
        <f>AM122*IF(AL122="t",(Z122*Norms!$D$50*Norms!$E$34*12+AA122*Norms!$E$35),0)/1000</f>
        <v>7187.1145009875754</v>
      </c>
      <c r="AT122" s="266">
        <f>AM122*IF(AL122="t",(AH122*Norms!$D$54)*Norms!$E$34*12+AI122*Norms!$E$35,0)/1000</f>
        <v>4908.8370837447364</v>
      </c>
      <c r="AU122" s="265">
        <f>IF(AK122&lt;=100,Norms!$G$7,IF(AK122&lt;=300,Norms!$H$7,Norms!$I$7))</f>
        <v>13246.5</v>
      </c>
      <c r="AV122" s="267">
        <f>SUM(AO122:AU122)</f>
        <v>31167.610734929305</v>
      </c>
      <c r="AW122" s="243"/>
      <c r="AX122" s="243"/>
      <c r="AY122" s="268">
        <f>E122+O122</f>
        <v>46.666666666666671</v>
      </c>
      <c r="AZ122" s="268">
        <f>IF(AY122&lt;Snund!$B$5,Snund!$B$3*Snund!$B$4*$AX$3+Snund!$B$7*$AW$3*AY122/1000,AY122*Snund!$B$8*$AW$3/1000)</f>
        <v>748.68000000000006</v>
      </c>
      <c r="BA122" s="268">
        <f>AZ122/AY122*E122</f>
        <v>149.73600000000002</v>
      </c>
      <c r="BB122" s="268">
        <f>AZ122/AY122*O122</f>
        <v>598.94400000000007</v>
      </c>
      <c r="BC122" s="268">
        <f>AY122*140*$AW$3/1000</f>
        <v>522.66666666666674</v>
      </c>
      <c r="BD122" s="269">
        <f>AA122*0.1*'Dasagirq_10%'!$B$3/1000</f>
        <v>22.160000000000004</v>
      </c>
      <c r="BE122" s="269">
        <f>AI122*0.1*'Dasagirq_10%'!$B$4/1000</f>
        <v>15.358270000000003</v>
      </c>
      <c r="BF122" s="270">
        <f>BD122+BE122</f>
        <v>37.518270000000008</v>
      </c>
      <c r="BG122" s="271">
        <f>AN122+BA122</f>
        <v>1149.7442218926828</v>
      </c>
      <c r="BH122" s="271">
        <f>AO122+AR122+AU122/AJ122*N122+BB122</f>
        <v>11560.501109380668</v>
      </c>
      <c r="BI122" s="271">
        <f>AP122+AS122+AU122/AJ122*Z122+BD122</f>
        <v>12075.335725477373</v>
      </c>
      <c r="BJ122" s="271">
        <f>AQ122+AT122+AU122/AJ122*AH122+BE122</f>
        <v>8168.2361700712672</v>
      </c>
      <c r="BK122" s="272">
        <f>BH122+BI122+BJ122</f>
        <v>31804.073004929309</v>
      </c>
    </row>
    <row r="123" spans="1:63" ht="16.5">
      <c r="A123" s="257">
        <v>116</v>
      </c>
      <c r="B123" s="284" t="s">
        <v>348</v>
      </c>
      <c r="C123" s="273" t="s">
        <v>1100</v>
      </c>
      <c r="D123" s="260" t="s">
        <v>1097</v>
      </c>
      <c r="E123" s="276">
        <v>10</v>
      </c>
      <c r="F123" s="261">
        <v>1</v>
      </c>
      <c r="G123" s="261">
        <v>12.666666666666666</v>
      </c>
      <c r="H123" s="261">
        <v>1</v>
      </c>
      <c r="I123" s="261">
        <v>10.333333333333334</v>
      </c>
      <c r="J123" s="261">
        <v>1</v>
      </c>
      <c r="K123" s="261">
        <v>10.333333333333334</v>
      </c>
      <c r="L123" s="261">
        <v>1</v>
      </c>
      <c r="M123" s="261">
        <v>7.666666666666667</v>
      </c>
      <c r="N123" s="262">
        <v>4</v>
      </c>
      <c r="O123" s="262">
        <v>41</v>
      </c>
      <c r="P123" s="261">
        <v>1</v>
      </c>
      <c r="Q123" s="261">
        <v>8.6666666666666661</v>
      </c>
      <c r="R123" s="261">
        <v>1</v>
      </c>
      <c r="S123" s="261">
        <v>9.3333333333333339</v>
      </c>
      <c r="T123" s="261">
        <v>1</v>
      </c>
      <c r="U123" s="261">
        <v>6.333333333333333</v>
      </c>
      <c r="V123" s="261">
        <v>1</v>
      </c>
      <c r="W123" s="261">
        <v>7</v>
      </c>
      <c r="X123" s="261">
        <v>0.66666666666666663</v>
      </c>
      <c r="Y123" s="261">
        <v>6.666666666666667</v>
      </c>
      <c r="Z123" s="262">
        <v>4.666666666666667</v>
      </c>
      <c r="AA123" s="262">
        <v>38</v>
      </c>
      <c r="AB123" s="261">
        <v>0.5</v>
      </c>
      <c r="AC123" s="261">
        <v>4</v>
      </c>
      <c r="AD123" s="261">
        <v>0.5</v>
      </c>
      <c r="AE123" s="261">
        <v>4.333333333333333</v>
      </c>
      <c r="AF123" s="261">
        <v>0.5</v>
      </c>
      <c r="AG123" s="261">
        <v>3</v>
      </c>
      <c r="AH123" s="262">
        <v>1.5</v>
      </c>
      <c r="AI123" s="262">
        <v>11.333333333333332</v>
      </c>
      <c r="AJ123" s="262">
        <v>10.166666666666668</v>
      </c>
      <c r="AK123" s="262">
        <v>90.333333333333329</v>
      </c>
      <c r="AL123" s="263" t="str">
        <f t="shared" si="25"/>
        <v>t</v>
      </c>
      <c r="AM123" s="263">
        <f>IF(D123="հ",1,IF(D123="լ",Norms!$B$10,IF(D123="բլ",Norms!$B$11,IF(D123="Մ",Norms!$B$12))))</f>
        <v>1.1299999999999999</v>
      </c>
      <c r="AN123" s="264">
        <f>E123*Norms!$E$36/1000</f>
        <v>1071.437380599303</v>
      </c>
      <c r="AO123" s="265">
        <f>AM123*IF(AL123="k",(O123*Norms!$H$40)*Norms!$E$36,0)/1000</f>
        <v>0</v>
      </c>
      <c r="AP123" s="265">
        <f>AM123*IF(AL123="k",(AA123*Norms!$H$41)*Norms!$E$36,0)/1000</f>
        <v>0</v>
      </c>
      <c r="AQ123" s="265">
        <f>AM123*IF(AL123="k",(AI123*Norms!$H$42)*Norms!$E$36,0)/1000</f>
        <v>0</v>
      </c>
      <c r="AR123" s="266">
        <f>AM123*IF(AL123="t",(N123*Norms!$D$44)*Norms!$E$34*12+O123*Norms!$E$35,0)/1000</f>
        <v>8214.8595358317216</v>
      </c>
      <c r="AS123" s="266">
        <f>AM123*IF(AL123="t",(Z123*Norms!$D$50*Norms!$E$34*12+AA123*Norms!$E$35),0)/1000</f>
        <v>12408.880900172191</v>
      </c>
      <c r="AT123" s="266">
        <f>AM123*IF(AL123="t",(AH123*Norms!$D$54)*Norms!$E$34*12+AI123*Norms!$E$35,0)/1000</f>
        <v>4112.9748458248814</v>
      </c>
      <c r="AU123" s="265">
        <f>IF(AK123&lt;=100,Norms!$G$7,IF(AK123&lt;=300,Norms!$H$7,Norms!$I$7))</f>
        <v>13246.5</v>
      </c>
      <c r="AV123" s="267">
        <f>SUM(AO123:AU123)</f>
        <v>37983.215281828794</v>
      </c>
      <c r="AW123" s="243"/>
      <c r="AX123" s="243"/>
      <c r="AY123" s="268">
        <f>E123+O123</f>
        <v>51</v>
      </c>
      <c r="AZ123" s="268">
        <f>IF(AY123&lt;Snund!$B$5,Snund!$B$3*Snund!$B$4*$AX$3+Snund!$B$7*$AW$3*AY123/1000,AY123*Snund!$B$8*$AW$3/1000)</f>
        <v>790.28</v>
      </c>
      <c r="BA123" s="268">
        <f>AZ123/AY123*E123</f>
        <v>154.95686274509802</v>
      </c>
      <c r="BB123" s="268">
        <f>AZ123/AY123*O123</f>
        <v>635.32313725490189</v>
      </c>
      <c r="BC123" s="268">
        <f>AY123*140*$AW$3/1000</f>
        <v>571.20000000000005</v>
      </c>
      <c r="BD123" s="269">
        <f>AA123*0.1*'Dasagirq_10%'!$B$3/1000</f>
        <v>25.262400000000003</v>
      </c>
      <c r="BE123" s="269">
        <f>AI123*0.1*'Dasagirq_10%'!$B$4/1000</f>
        <v>9.1610733333333343</v>
      </c>
      <c r="BF123" s="270">
        <f>BD123+BE123</f>
        <v>34.423473333333334</v>
      </c>
      <c r="BG123" s="271">
        <f>AN123+BA123</f>
        <v>1226.394243344401</v>
      </c>
      <c r="BH123" s="271">
        <f>AO123+AR123+AU123/AJ123*N123+BB123</f>
        <v>14061.920378004656</v>
      </c>
      <c r="BI123" s="271">
        <f>AP123+AS123+AU123/AJ123*Z123+BD123</f>
        <v>18514.503955909895</v>
      </c>
      <c r="BJ123" s="271">
        <f>AQ123+AT123+AU123/AJ123*AH123+BE123</f>
        <v>6076.5375585024767</v>
      </c>
      <c r="BK123" s="272">
        <f>BH123+BI123+BJ123</f>
        <v>38652.961892417028</v>
      </c>
    </row>
    <row r="124" spans="1:63" ht="16.5">
      <c r="A124" s="288">
        <v>117</v>
      </c>
      <c r="B124" s="284" t="s">
        <v>357</v>
      </c>
      <c r="C124" s="273" t="s">
        <v>1100</v>
      </c>
      <c r="D124" s="260" t="s">
        <v>1096</v>
      </c>
      <c r="E124" s="276">
        <v>0</v>
      </c>
      <c r="F124" s="261">
        <v>1</v>
      </c>
      <c r="G124" s="261">
        <v>10</v>
      </c>
      <c r="H124" s="261">
        <v>1</v>
      </c>
      <c r="I124" s="261">
        <v>8</v>
      </c>
      <c r="J124" s="261">
        <v>0.66666666666666663</v>
      </c>
      <c r="K124" s="261">
        <v>6.333333333333333</v>
      </c>
      <c r="L124" s="261">
        <v>0.83333333333333337</v>
      </c>
      <c r="M124" s="261">
        <v>10</v>
      </c>
      <c r="N124" s="262">
        <v>3.5</v>
      </c>
      <c r="O124" s="262">
        <v>34.333333333333329</v>
      </c>
      <c r="P124" s="261">
        <v>0.66666666666666663</v>
      </c>
      <c r="Q124" s="261">
        <v>6.666666666666667</v>
      </c>
      <c r="R124" s="261">
        <v>0.5</v>
      </c>
      <c r="S124" s="261">
        <v>6.666666666666667</v>
      </c>
      <c r="T124" s="261">
        <v>0.5</v>
      </c>
      <c r="U124" s="261">
        <v>6.666666666666667</v>
      </c>
      <c r="V124" s="261">
        <v>0.83333333333333337</v>
      </c>
      <c r="W124" s="261">
        <v>5.333333333333333</v>
      </c>
      <c r="X124" s="261">
        <v>1</v>
      </c>
      <c r="Y124" s="261">
        <v>7.666666666666667</v>
      </c>
      <c r="Z124" s="262">
        <v>3.5</v>
      </c>
      <c r="AA124" s="262">
        <v>33</v>
      </c>
      <c r="AB124" s="261">
        <v>1</v>
      </c>
      <c r="AC124" s="261">
        <v>7</v>
      </c>
      <c r="AD124" s="261">
        <v>1</v>
      </c>
      <c r="AE124" s="261">
        <v>5.333333333333333</v>
      </c>
      <c r="AF124" s="261">
        <v>1</v>
      </c>
      <c r="AG124" s="261">
        <v>5</v>
      </c>
      <c r="AH124" s="262">
        <v>3</v>
      </c>
      <c r="AI124" s="262">
        <v>17.333333333333332</v>
      </c>
      <c r="AJ124" s="262">
        <v>10</v>
      </c>
      <c r="AK124" s="262">
        <v>84.666666666666657</v>
      </c>
      <c r="AL124" s="263" t="str">
        <f t="shared" si="25"/>
        <v>t</v>
      </c>
      <c r="AM124" s="263">
        <f>IF(D124="հ",1,IF(D124="լ",Norms!$B$10,IF(D124="բլ",Norms!$B$11,IF(D124="Մ",Norms!$B$12))))</f>
        <v>1.04</v>
      </c>
      <c r="AN124" s="264">
        <f>E124*Norms!$E$36/1000</f>
        <v>0</v>
      </c>
      <c r="AO124" s="265">
        <f>AM124*IF(AL124="k",(O124*Norms!$H$40)*Norms!$E$36,0)/1000</f>
        <v>0</v>
      </c>
      <c r="AP124" s="265">
        <f>AM124*IF(AL124="k",(AA124*Norms!$H$41)*Norms!$E$36,0)/1000</f>
        <v>0</v>
      </c>
      <c r="AQ124" s="265">
        <f>AM124*IF(AL124="k",(AI124*Norms!$H$42)*Norms!$E$36,0)/1000</f>
        <v>0</v>
      </c>
      <c r="AR124" s="266">
        <f>AM124*IF(AL124="t",(N124*Norms!$D$44)*Norms!$E$34*12+O124*Norms!$E$35,0)/1000</f>
        <v>6592.5134170942538</v>
      </c>
      <c r="AS124" s="266">
        <f>AM124*IF(AL124="t",(Z124*Norms!$D$50*Norms!$E$34*12+AA124*Norms!$E$35),0)/1000</f>
        <v>8632.5367265804452</v>
      </c>
      <c r="AT124" s="266">
        <f>AM124*IF(AL124="t",(AH124*Norms!$D$54)*Norms!$E$34*12+AI124*Norms!$E$35,0)/1000</f>
        <v>7491.2424312249905</v>
      </c>
      <c r="AU124" s="265">
        <f>IF(AK124&lt;=100,Norms!$G$7,IF(AK124&lt;=300,Norms!$H$7,Norms!$I$7))</f>
        <v>13246.5</v>
      </c>
      <c r="AV124" s="267">
        <f>SUM(AO124:AU124)</f>
        <v>35962.792574899693</v>
      </c>
      <c r="AW124" s="243"/>
      <c r="AX124" s="243"/>
      <c r="AY124" s="268">
        <f>E124+O124</f>
        <v>34.333333333333329</v>
      </c>
      <c r="AZ124" s="268">
        <f>IF(AY124&lt;Snund!$B$5,Snund!$B$3*Snund!$B$4*$AX$3+Snund!$B$7*$AW$3*AY124/1000,AY124*Snund!$B$8*$AW$3/1000)</f>
        <v>630.28</v>
      </c>
      <c r="BA124" s="268">
        <f>AZ124/AY124*E124</f>
        <v>0</v>
      </c>
      <c r="BB124" s="268">
        <f>AZ124/AY124*O124</f>
        <v>630.28</v>
      </c>
      <c r="BC124" s="268">
        <f>AY124*140*$AW$3/1000</f>
        <v>384.53333333333325</v>
      </c>
      <c r="BD124" s="269">
        <f>AA124*0.1*'Dasagirq_10%'!$B$3/1000</f>
        <v>21.938400000000001</v>
      </c>
      <c r="BE124" s="269">
        <f>AI124*0.1*'Dasagirq_10%'!$B$4/1000</f>
        <v>14.011053333333333</v>
      </c>
      <c r="BF124" s="270">
        <f>BD124+BE124</f>
        <v>35.949453333333338</v>
      </c>
      <c r="BG124" s="271">
        <f>AN124+BA124</f>
        <v>0</v>
      </c>
      <c r="BH124" s="271">
        <f>AO124+AR124+AU124/AJ124*N124+BB124</f>
        <v>11859.068417094255</v>
      </c>
      <c r="BI124" s="271">
        <f>AP124+AS124+AU124/AJ124*Z124+BD124</f>
        <v>13290.750126580446</v>
      </c>
      <c r="BJ124" s="271">
        <f>AQ124+AT124+AU124/AJ124*AH124+BE124</f>
        <v>11479.203484558324</v>
      </c>
      <c r="BK124" s="272">
        <f>BH124+BI124+BJ124</f>
        <v>36629.022028233027</v>
      </c>
    </row>
    <row r="125" spans="1:63">
      <c r="B125" s="124"/>
      <c r="C125" s="4"/>
      <c r="D125" s="4"/>
      <c r="E125" s="4"/>
      <c r="F125" s="2">
        <f t="shared" ref="F125:AK125" si="27">SUM(F5:F124)</f>
        <v>144.28333333333336</v>
      </c>
      <c r="G125" s="2">
        <f t="shared" si="27"/>
        <v>3052.3333333333335</v>
      </c>
      <c r="H125" s="2">
        <f t="shared" si="27"/>
        <v>143.68333333333334</v>
      </c>
      <c r="I125" s="2">
        <f t="shared" si="27"/>
        <v>2898.6666666666679</v>
      </c>
      <c r="J125" s="2">
        <f t="shared" si="27"/>
        <v>140.31666666666669</v>
      </c>
      <c r="K125" s="2">
        <f t="shared" si="27"/>
        <v>2828.9999999999982</v>
      </c>
      <c r="L125" s="2">
        <f t="shared" si="27"/>
        <v>142.40000000000003</v>
      </c>
      <c r="M125" s="2">
        <f t="shared" si="27"/>
        <v>2855.6666666666661</v>
      </c>
      <c r="N125" s="2">
        <f t="shared" si="27"/>
        <v>570.68333333333328</v>
      </c>
      <c r="O125" s="2">
        <f t="shared" si="27"/>
        <v>11635.666666666664</v>
      </c>
      <c r="P125" s="2">
        <f t="shared" si="27"/>
        <v>137.39999999999998</v>
      </c>
      <c r="Q125" s="2">
        <f t="shared" si="27"/>
        <v>2803.9999999999995</v>
      </c>
      <c r="R125" s="2">
        <f t="shared" si="27"/>
        <v>135.86666666666665</v>
      </c>
      <c r="S125" s="2">
        <f t="shared" si="27"/>
        <v>2712.0000000000005</v>
      </c>
      <c r="T125" s="2">
        <f t="shared" si="27"/>
        <v>128.79999999999995</v>
      </c>
      <c r="U125" s="2">
        <f t="shared" si="27"/>
        <v>2530.9999999999991</v>
      </c>
      <c r="V125" s="2">
        <f t="shared" si="27"/>
        <v>125.28333333333333</v>
      </c>
      <c r="W125" s="2">
        <f t="shared" si="27"/>
        <v>2419.3333333333339</v>
      </c>
      <c r="X125" s="2">
        <f t="shared" si="27"/>
        <v>126.29999999999998</v>
      </c>
      <c r="Y125" s="2">
        <f t="shared" si="27"/>
        <v>2449.6666666666665</v>
      </c>
      <c r="Z125" s="2">
        <f t="shared" si="27"/>
        <v>653.65000000000009</v>
      </c>
      <c r="AA125" s="2">
        <f t="shared" si="27"/>
        <v>12916.000000000002</v>
      </c>
      <c r="AB125" s="2">
        <f t="shared" si="27"/>
        <v>96.95</v>
      </c>
      <c r="AC125" s="2">
        <f t="shared" si="27"/>
        <v>1676.666666666667</v>
      </c>
      <c r="AD125" s="2">
        <f t="shared" si="27"/>
        <v>95.333333333333329</v>
      </c>
      <c r="AE125" s="2">
        <f t="shared" si="27"/>
        <v>1500.666666666667</v>
      </c>
      <c r="AF125" s="2">
        <f t="shared" si="27"/>
        <v>89.01666666666668</v>
      </c>
      <c r="AG125" s="2">
        <f t="shared" si="27"/>
        <v>1313.3333333333335</v>
      </c>
      <c r="AH125" s="2">
        <f t="shared" si="27"/>
        <v>281.3</v>
      </c>
      <c r="AI125" s="2">
        <f t="shared" si="27"/>
        <v>4490.6666666666633</v>
      </c>
      <c r="AJ125" s="2">
        <f t="shared" si="27"/>
        <v>1505.6333333333341</v>
      </c>
      <c r="AK125" s="2">
        <f t="shared" si="27"/>
        <v>29042.333333333339</v>
      </c>
      <c r="AL125" s="4"/>
      <c r="AM125" s="4"/>
      <c r="AN125" s="221">
        <f>SUM(AN5:AN124)</f>
        <v>123751.0174592195</v>
      </c>
      <c r="AV125" s="136">
        <f>SUM(AV5:AV124)</f>
        <v>6710594.0645028083</v>
      </c>
      <c r="AY125" s="142"/>
      <c r="AZ125" s="142">
        <f>SUM(AZ5:AZ124)</f>
        <v>161959.14666666664</v>
      </c>
      <c r="BA125" s="142">
        <f>SUM(BA5:BA124)</f>
        <v>14221.107744768786</v>
      </c>
      <c r="BB125" s="142">
        <f>SUM(BB5:BB124)</f>
        <v>147738.03892189788</v>
      </c>
      <c r="BC125" s="142"/>
      <c r="BD125" s="174"/>
      <c r="BF125" s="174">
        <f>SUM(BF5:BF124)</f>
        <v>12216.497386666668</v>
      </c>
      <c r="BG125" s="207">
        <f>SUM(BG5:BG124)</f>
        <v>137972.12520398828</v>
      </c>
      <c r="BH125" s="207">
        <f>SUM(BH5:BH124)</f>
        <v>2412685.8741011145</v>
      </c>
      <c r="BI125" s="207">
        <f>SUM(BI5:BI124)</f>
        <v>3112836.2477646824</v>
      </c>
      <c r="BJ125" s="207">
        <f>SUM(BJ5:BJ124)</f>
        <v>1345026.4789455719</v>
      </c>
      <c r="BK125" s="272">
        <f>BH125+BI125+BJ125</f>
        <v>6870548.6008113688</v>
      </c>
    </row>
    <row r="126" spans="1:63" ht="17.25">
      <c r="E126" s="211"/>
    </row>
    <row r="127" spans="1:63" ht="17.25">
      <c r="E127" s="211"/>
      <c r="AJ127" s="2">
        <f>N125+Z125+AH125</f>
        <v>1505.6333333333334</v>
      </c>
    </row>
    <row r="128" spans="1:63" ht="17.25">
      <c r="E128" s="211"/>
    </row>
    <row r="129" spans="5:5" ht="17.25">
      <c r="E129" s="211"/>
    </row>
    <row r="130" spans="5:5" ht="17.25">
      <c r="E130" s="211"/>
    </row>
    <row r="131" spans="5:5" ht="17.25">
      <c r="E131" s="211"/>
    </row>
    <row r="132" spans="5:5" ht="17.25">
      <c r="E132" s="211"/>
    </row>
    <row r="133" spans="5:5" ht="17.25">
      <c r="E133" s="211"/>
    </row>
    <row r="134" spans="5:5" ht="17.25">
      <c r="E134" s="211"/>
    </row>
    <row r="135" spans="5:5" ht="17.25">
      <c r="E135" s="211"/>
    </row>
  </sheetData>
  <autoFilter ref="A4:BK125"/>
  <mergeCells count="36">
    <mergeCell ref="F1:AK1"/>
    <mergeCell ref="AB2:AC2"/>
    <mergeCell ref="AD2:AE2"/>
    <mergeCell ref="AF2:AG2"/>
    <mergeCell ref="AH2:AI2"/>
    <mergeCell ref="AJ2:AK2"/>
    <mergeCell ref="T2:U2"/>
    <mergeCell ref="V2:W2"/>
    <mergeCell ref="X2:Y2"/>
    <mergeCell ref="Z2:AA2"/>
    <mergeCell ref="N2:O2"/>
    <mergeCell ref="P2:Q2"/>
    <mergeCell ref="R2:S2"/>
    <mergeCell ref="F2:G2"/>
    <mergeCell ref="H2:I2"/>
    <mergeCell ref="J2:K2"/>
    <mergeCell ref="L2:M2"/>
    <mergeCell ref="AL2:AL3"/>
    <mergeCell ref="A57:A58"/>
    <mergeCell ref="A116:A117"/>
    <mergeCell ref="E2:E3"/>
    <mergeCell ref="A2:A3"/>
    <mergeCell ref="B2:B3"/>
    <mergeCell ref="C2:C3"/>
    <mergeCell ref="D2:D3"/>
    <mergeCell ref="A30:A31"/>
    <mergeCell ref="BG1:BK1"/>
    <mergeCell ref="AM2:AM3"/>
    <mergeCell ref="AO2:AT2"/>
    <mergeCell ref="AV2:AV3"/>
    <mergeCell ref="BD2:BE2"/>
    <mergeCell ref="BF2:BF3"/>
    <mergeCell ref="AU2:AU3"/>
    <mergeCell ref="AO1:AV1"/>
    <mergeCell ref="AW1:BC1"/>
    <mergeCell ref="BD1:B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BM97"/>
  <sheetViews>
    <sheetView workbookViewId="0">
      <pane xSplit="2" ySplit="4" topLeftCell="Z83" activePane="bottomRight" state="frozen"/>
      <selection pane="topRight" activeCell="C1" sqref="C1"/>
      <selection pane="bottomLeft" activeCell="A5" sqref="A5"/>
      <selection pane="bottomRight" activeCell="AJ100" sqref="AJ100"/>
    </sheetView>
  </sheetViews>
  <sheetFormatPr defaultRowHeight="15"/>
  <cols>
    <col min="2" max="2" width="32.7109375" customWidth="1"/>
    <col min="3" max="3" width="13" customWidth="1"/>
    <col min="4" max="5" width="11.5703125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0" width="9.28515625" bestFit="1" customWidth="1"/>
    <col min="21" max="21" width="9.5703125" bestFit="1" customWidth="1"/>
    <col min="22" max="22" width="9.28515625" bestFit="1" customWidth="1"/>
    <col min="23" max="23" width="9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10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  <col min="64" max="64" width="16.85546875" customWidth="1"/>
    <col min="65" max="65" width="14.42578125" customWidth="1"/>
  </cols>
  <sheetData>
    <row r="1" spans="1:65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5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5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0</v>
      </c>
      <c r="AX3" s="132">
        <v>0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5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5" ht="15.75">
      <c r="A5">
        <v>1</v>
      </c>
      <c r="B5" s="108" t="s">
        <v>359</v>
      </c>
      <c r="C5" s="168" t="s">
        <v>1099</v>
      </c>
      <c r="D5" s="4" t="s">
        <v>1095</v>
      </c>
      <c r="E5" s="160">
        <v>0</v>
      </c>
      <c r="F5" s="110">
        <v>7</v>
      </c>
      <c r="G5" s="110">
        <v>227</v>
      </c>
      <c r="H5" s="110">
        <v>7</v>
      </c>
      <c r="I5" s="110">
        <v>227</v>
      </c>
      <c r="J5" s="110">
        <v>7</v>
      </c>
      <c r="K5" s="110">
        <v>227</v>
      </c>
      <c r="L5" s="110">
        <v>7</v>
      </c>
      <c r="M5" s="110">
        <v>227</v>
      </c>
      <c r="N5" s="109">
        <v>28</v>
      </c>
      <c r="O5" s="109">
        <v>908</v>
      </c>
      <c r="P5" s="110">
        <v>7</v>
      </c>
      <c r="Q5" s="110">
        <v>227</v>
      </c>
      <c r="R5" s="110">
        <v>6.333333333333333</v>
      </c>
      <c r="S5" s="110">
        <v>206.33333333333334</v>
      </c>
      <c r="T5" s="110">
        <v>6</v>
      </c>
      <c r="U5" s="110">
        <v>196</v>
      </c>
      <c r="V5" s="110">
        <v>6</v>
      </c>
      <c r="W5" s="110">
        <v>186.66666666666666</v>
      </c>
      <c r="X5" s="110">
        <v>5.333333333333333</v>
      </c>
      <c r="Y5" s="110">
        <v>166</v>
      </c>
      <c r="Z5" s="109">
        <v>30.666666666666664</v>
      </c>
      <c r="AA5" s="109">
        <v>982</v>
      </c>
      <c r="AB5" s="110">
        <v>0</v>
      </c>
      <c r="AC5" s="110">
        <v>0</v>
      </c>
      <c r="AD5" s="110">
        <v>0</v>
      </c>
      <c r="AE5" s="110">
        <v>0</v>
      </c>
      <c r="AF5" s="110">
        <v>0</v>
      </c>
      <c r="AG5" s="110">
        <v>0</v>
      </c>
      <c r="AH5" s="109">
        <v>0</v>
      </c>
      <c r="AI5" s="109">
        <v>0</v>
      </c>
      <c r="AJ5" s="109">
        <v>58.666666666666664</v>
      </c>
      <c r="AK5" s="109">
        <v>1890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97286.514158416714</v>
      </c>
      <c r="AP5" s="138">
        <f>AM5*IF(AL5="k",(AA5*Norms!$H$41)*Norms!$E$36,0)/1000</f>
        <v>140859.46715980122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259816.48131821794</v>
      </c>
      <c r="AW5" s="132"/>
      <c r="AX5" s="132"/>
      <c r="AY5" s="134">
        <f t="shared" ref="AY5:AY36" si="0">E5+O5</f>
        <v>908</v>
      </c>
      <c r="AZ5" s="134">
        <f>IF(AY5&lt;Snund!$B$5,Snund!$B$3*Snund!$B$4*$AX$3+Snund!$B$7*$AW$3*AY5/1000,AY5*Snund!$B$8*$AW$3/1000)</f>
        <v>0</v>
      </c>
      <c r="BA5" s="134">
        <f>IF(AY5&gt;0,AZ5/AY5*E5,0)</f>
        <v>0</v>
      </c>
      <c r="BB5" s="134">
        <f>IF(AY5&gt;0,AZ5/AY5*O5,0)</f>
        <v>0</v>
      </c>
      <c r="BC5" s="134">
        <f>AY5*140*$AW$3/1000</f>
        <v>0</v>
      </c>
      <c r="BD5" s="176">
        <f>AA5*0.1*'Dasagirq_10%'!$B$3/1000</f>
        <v>652.83359999999993</v>
      </c>
      <c r="BE5" s="176">
        <f>AI5*0.1*'Dasagirq_10%'!$B$4/1000</f>
        <v>0</v>
      </c>
      <c r="BF5" s="231">
        <f>BD5+BE5</f>
        <v>652.83359999999993</v>
      </c>
      <c r="BG5" s="234">
        <f>AN5+BA5</f>
        <v>0</v>
      </c>
      <c r="BH5" s="234">
        <f>AO5+AR5+AU5/AJ5*N5+BB5</f>
        <v>107629.25279478035</v>
      </c>
      <c r="BI5" s="234">
        <f>AP5+AS5+AU5/AJ5*Z5+BD5</f>
        <v>152840.06212343759</v>
      </c>
      <c r="BJ5" s="234">
        <f>AQ5+AT5+AU5/AJ5*AH5+BE5</f>
        <v>0</v>
      </c>
      <c r="BK5" s="237">
        <f>BH5+BI5+BJ5</f>
        <v>260469.31491821795</v>
      </c>
      <c r="BM5" s="25"/>
    </row>
    <row r="6" spans="1:65" ht="15.75">
      <c r="A6">
        <v>2</v>
      </c>
      <c r="B6" s="108" t="s">
        <v>360</v>
      </c>
      <c r="C6" s="168" t="s">
        <v>1099</v>
      </c>
      <c r="D6" s="4" t="s">
        <v>1095</v>
      </c>
      <c r="E6" s="160">
        <v>50</v>
      </c>
      <c r="F6" s="110">
        <v>4</v>
      </c>
      <c r="G6" s="110">
        <v>83</v>
      </c>
      <c r="H6" s="110">
        <v>4</v>
      </c>
      <c r="I6" s="110">
        <v>83</v>
      </c>
      <c r="J6" s="110">
        <v>4</v>
      </c>
      <c r="K6" s="110">
        <v>83</v>
      </c>
      <c r="L6" s="110">
        <v>4</v>
      </c>
      <c r="M6" s="110">
        <v>83</v>
      </c>
      <c r="N6" s="109">
        <v>16</v>
      </c>
      <c r="O6" s="109">
        <v>332</v>
      </c>
      <c r="P6" s="110">
        <v>4</v>
      </c>
      <c r="Q6" s="110">
        <v>83</v>
      </c>
      <c r="R6" s="110">
        <v>4</v>
      </c>
      <c r="S6" s="110">
        <v>86.333333333333329</v>
      </c>
      <c r="T6" s="110">
        <v>4</v>
      </c>
      <c r="U6" s="110">
        <v>88</v>
      </c>
      <c r="V6" s="110">
        <v>4</v>
      </c>
      <c r="W6" s="110">
        <v>91.333333333333329</v>
      </c>
      <c r="X6" s="110">
        <v>4</v>
      </c>
      <c r="Y6" s="110">
        <v>87</v>
      </c>
      <c r="Z6" s="109">
        <v>20</v>
      </c>
      <c r="AA6" s="109">
        <v>435.66666666666663</v>
      </c>
      <c r="AB6" s="110">
        <v>0</v>
      </c>
      <c r="AC6" s="110">
        <v>0</v>
      </c>
      <c r="AD6" s="110">
        <v>0</v>
      </c>
      <c r="AE6" s="110">
        <v>0</v>
      </c>
      <c r="AF6" s="110">
        <v>0</v>
      </c>
      <c r="AG6" s="110">
        <v>0</v>
      </c>
      <c r="AH6" s="109">
        <v>0</v>
      </c>
      <c r="AI6" s="109">
        <v>0</v>
      </c>
      <c r="AJ6" s="109">
        <v>36</v>
      </c>
      <c r="AK6" s="109">
        <v>767.66666666666663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5357.1869029965146</v>
      </c>
      <c r="AO6" s="138">
        <f>AM6*IF(AL6="k",(O6*Norms!$H$40)*Norms!$E$36,0)/1000</f>
        <v>35571.721035896859</v>
      </c>
      <c r="AP6" s="138">
        <f>AM6*IF(AL6="k",(AA6*Norms!$H$41)*Norms!$E$36,0)/1000</f>
        <v>62492.64208345559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21670.5</v>
      </c>
      <c r="AV6" s="139">
        <f t="shared" ref="AV6:AV69" si="2">SUM(AO6:AU6)</f>
        <v>119734.86311935245</v>
      </c>
      <c r="AW6" s="132"/>
      <c r="AX6" s="132"/>
      <c r="AY6" s="134">
        <f t="shared" si="0"/>
        <v>382</v>
      </c>
      <c r="AZ6" s="134">
        <f>IF(AY6&lt;Snund!$B$5,Snund!$B$3*Snund!$B$4*$AX$3+Snund!$B$7*$AW$3*AY6/1000,AY6*Snund!$B$8*$AW$3/1000)</f>
        <v>0</v>
      </c>
      <c r="BA6" s="134">
        <f t="shared" ref="BA6:BA69" si="3">IF(AY6&gt;0,AZ6/AY6*E6,0)</f>
        <v>0</v>
      </c>
      <c r="BB6" s="134">
        <f t="shared" ref="BB6:BB69" si="4">IF(AY6&gt;0,AZ6/AY6*O6,0)</f>
        <v>0</v>
      </c>
      <c r="BC6" s="134">
        <f t="shared" ref="BC6:BC69" si="5">AY6*140*$AW$3/1000</f>
        <v>0</v>
      </c>
      <c r="BD6" s="176">
        <f>AA6*0.1*'Dasagirq_10%'!$B$3/1000</f>
        <v>289.63119999999998</v>
      </c>
      <c r="BE6" s="176">
        <f>AI6*0.1*'Dasagirq_10%'!$B$4/1000</f>
        <v>0</v>
      </c>
      <c r="BF6" s="231">
        <f t="shared" ref="BF6:BF69" si="6">BD6+BE6</f>
        <v>289.63119999999998</v>
      </c>
      <c r="BG6" s="234">
        <f t="shared" ref="BG6:BG69" si="7">AN6+BA6</f>
        <v>5357.1869029965146</v>
      </c>
      <c r="BH6" s="234">
        <f t="shared" ref="BH6:BH69" si="8">AO6+AR6+AU6/AJ6*N6+BB6</f>
        <v>45203.054369230194</v>
      </c>
      <c r="BI6" s="234">
        <f t="shared" ref="BI6:BI69" si="9">AP6+AS6+AU6/AJ6*Z6+BD6</f>
        <v>74821.439950122265</v>
      </c>
      <c r="BJ6" s="234">
        <f t="shared" ref="BJ6:BJ69" si="10">AQ6+AT6+AU6/AJ6*AH6+BE6</f>
        <v>0</v>
      </c>
      <c r="BK6" s="237">
        <f t="shared" ref="BK6:BK69" si="11">BH6+BI6+BJ6</f>
        <v>120024.49431935247</v>
      </c>
      <c r="BM6" s="25"/>
    </row>
    <row r="7" spans="1:65" ht="15.75">
      <c r="A7">
        <v>3</v>
      </c>
      <c r="B7" s="108" t="s">
        <v>361</v>
      </c>
      <c r="C7" s="168" t="s">
        <v>1099</v>
      </c>
      <c r="D7" s="4" t="s">
        <v>1095</v>
      </c>
      <c r="E7" s="160">
        <v>0</v>
      </c>
      <c r="F7" s="110">
        <v>4</v>
      </c>
      <c r="G7" s="110">
        <v>112</v>
      </c>
      <c r="H7" s="110">
        <v>4</v>
      </c>
      <c r="I7" s="110">
        <v>112</v>
      </c>
      <c r="J7" s="110">
        <v>4</v>
      </c>
      <c r="K7" s="110">
        <v>112</v>
      </c>
      <c r="L7" s="110">
        <v>4</v>
      </c>
      <c r="M7" s="110">
        <v>112</v>
      </c>
      <c r="N7" s="109">
        <v>16</v>
      </c>
      <c r="O7" s="109">
        <v>448</v>
      </c>
      <c r="P7" s="110">
        <v>4</v>
      </c>
      <c r="Q7" s="110">
        <v>112</v>
      </c>
      <c r="R7" s="110">
        <v>4</v>
      </c>
      <c r="S7" s="110">
        <v>114.66666666666667</v>
      </c>
      <c r="T7" s="110">
        <v>4</v>
      </c>
      <c r="U7" s="110">
        <v>116</v>
      </c>
      <c r="V7" s="110">
        <v>4</v>
      </c>
      <c r="W7" s="110">
        <v>108.66666666666667</v>
      </c>
      <c r="X7" s="110">
        <v>4</v>
      </c>
      <c r="Y7" s="110">
        <v>111</v>
      </c>
      <c r="Z7" s="109">
        <v>20</v>
      </c>
      <c r="AA7" s="109">
        <v>562.33333333333337</v>
      </c>
      <c r="AB7" s="110">
        <v>0</v>
      </c>
      <c r="AC7" s="110">
        <v>0</v>
      </c>
      <c r="AD7" s="110">
        <v>0</v>
      </c>
      <c r="AE7" s="110">
        <v>0</v>
      </c>
      <c r="AF7" s="110">
        <v>0</v>
      </c>
      <c r="AG7" s="110">
        <v>0</v>
      </c>
      <c r="AH7" s="109">
        <v>0</v>
      </c>
      <c r="AI7" s="109">
        <v>0</v>
      </c>
      <c r="AJ7" s="109">
        <v>36</v>
      </c>
      <c r="AK7" s="109">
        <v>1010.3333333333334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48000.394650848779</v>
      </c>
      <c r="AP7" s="138">
        <f>AM7*IF(AL7="k",(AA7*Norms!$H$41)*Norms!$E$36,0)/1000</f>
        <v>80661.887677727325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150332.78232857611</v>
      </c>
      <c r="AW7" s="132"/>
      <c r="AX7" s="132"/>
      <c r="AY7" s="134">
        <f t="shared" si="0"/>
        <v>448</v>
      </c>
      <c r="AZ7" s="134">
        <f>IF(AY7&lt;Snund!$B$5,Snund!$B$3*Snund!$B$4*$AX$3+Snund!$B$7*$AW$3*AY7/1000,AY7*Snund!$B$8*$AW$3/1000)</f>
        <v>0</v>
      </c>
      <c r="BA7" s="134">
        <f t="shared" si="3"/>
        <v>0</v>
      </c>
      <c r="BB7" s="134">
        <f t="shared" si="4"/>
        <v>0</v>
      </c>
      <c r="BC7" s="134">
        <f t="shared" si="5"/>
        <v>0</v>
      </c>
      <c r="BD7" s="176">
        <f>AA7*0.1*'Dasagirq_10%'!$B$3/1000</f>
        <v>373.83920000000006</v>
      </c>
      <c r="BE7" s="176">
        <f>AI7*0.1*'Dasagirq_10%'!$B$4/1000</f>
        <v>0</v>
      </c>
      <c r="BF7" s="231">
        <f t="shared" si="6"/>
        <v>373.83920000000006</v>
      </c>
      <c r="BG7" s="234">
        <f t="shared" si="7"/>
        <v>0</v>
      </c>
      <c r="BH7" s="234">
        <f t="shared" si="8"/>
        <v>57631.727984182115</v>
      </c>
      <c r="BI7" s="234">
        <f t="shared" si="9"/>
        <v>93074.893544393999</v>
      </c>
      <c r="BJ7" s="234">
        <f t="shared" si="10"/>
        <v>0</v>
      </c>
      <c r="BK7" s="237">
        <f t="shared" si="11"/>
        <v>150706.62152857613</v>
      </c>
      <c r="BM7" s="25"/>
    </row>
    <row r="8" spans="1:65" ht="15.75">
      <c r="A8">
        <v>4</v>
      </c>
      <c r="B8" s="108" t="s">
        <v>362</v>
      </c>
      <c r="C8" s="168" t="s">
        <v>1099</v>
      </c>
      <c r="D8" s="4" t="s">
        <v>1095</v>
      </c>
      <c r="E8" s="160">
        <v>0</v>
      </c>
      <c r="F8" s="110">
        <v>2</v>
      </c>
      <c r="G8" s="110">
        <v>61</v>
      </c>
      <c r="H8" s="110">
        <v>2</v>
      </c>
      <c r="I8" s="110">
        <v>61</v>
      </c>
      <c r="J8" s="110">
        <v>2</v>
      </c>
      <c r="K8" s="110">
        <v>61</v>
      </c>
      <c r="L8" s="110">
        <v>2</v>
      </c>
      <c r="M8" s="110">
        <v>61</v>
      </c>
      <c r="N8" s="109">
        <v>8</v>
      </c>
      <c r="O8" s="109">
        <v>244</v>
      </c>
      <c r="P8" s="110">
        <v>2</v>
      </c>
      <c r="Q8" s="110">
        <v>61</v>
      </c>
      <c r="R8" s="110">
        <v>2</v>
      </c>
      <c r="S8" s="110">
        <v>51.666666666666664</v>
      </c>
      <c r="T8" s="110">
        <v>2</v>
      </c>
      <c r="U8" s="110">
        <v>47</v>
      </c>
      <c r="V8" s="110">
        <v>2</v>
      </c>
      <c r="W8" s="110">
        <v>58.333333333333336</v>
      </c>
      <c r="X8" s="110">
        <v>2</v>
      </c>
      <c r="Y8" s="110">
        <v>60</v>
      </c>
      <c r="Z8" s="109">
        <v>10</v>
      </c>
      <c r="AA8" s="109">
        <v>278</v>
      </c>
      <c r="AB8" s="110">
        <v>0</v>
      </c>
      <c r="AC8" s="110">
        <v>0</v>
      </c>
      <c r="AD8" s="110">
        <v>0</v>
      </c>
      <c r="AE8" s="110">
        <v>0</v>
      </c>
      <c r="AF8" s="110">
        <v>0</v>
      </c>
      <c r="AG8" s="110">
        <v>0</v>
      </c>
      <c r="AH8" s="109">
        <v>0</v>
      </c>
      <c r="AI8" s="109">
        <v>0</v>
      </c>
      <c r="AJ8" s="109">
        <v>18</v>
      </c>
      <c r="AK8" s="109">
        <v>522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26143.072086622993</v>
      </c>
      <c r="AP8" s="138">
        <f>AM8*IF(AL8="k",(AA8*Norms!$H$41)*Norms!$E$36,0)/1000</f>
        <v>39876.712699006865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87690.284785629861</v>
      </c>
      <c r="AW8" s="225"/>
      <c r="AX8" s="132"/>
      <c r="AY8" s="134">
        <f t="shared" si="0"/>
        <v>244</v>
      </c>
      <c r="AZ8" s="134">
        <f>IF(AY8&lt;Snund!$B$5,Snund!$B$3*Snund!$B$4*$AX$3+Snund!$B$7*$AW$3*AY8/1000,AY8*Snund!$B$8*$AW$3/1000)</f>
        <v>0</v>
      </c>
      <c r="BA8" s="134">
        <f t="shared" si="3"/>
        <v>0</v>
      </c>
      <c r="BB8" s="134">
        <f t="shared" si="4"/>
        <v>0</v>
      </c>
      <c r="BC8" s="134">
        <f t="shared" si="5"/>
        <v>0</v>
      </c>
      <c r="BD8" s="176">
        <f>AA8*0.1*'Dasagirq_10%'!$B$3/1000</f>
        <v>184.81440000000001</v>
      </c>
      <c r="BE8" s="176">
        <f>AI8*0.1*'Dasagirq_10%'!$B$4/1000</f>
        <v>0</v>
      </c>
      <c r="BF8" s="231">
        <f t="shared" si="6"/>
        <v>184.81440000000001</v>
      </c>
      <c r="BG8" s="234">
        <f t="shared" si="7"/>
        <v>0</v>
      </c>
      <c r="BH8" s="234">
        <f t="shared" si="8"/>
        <v>35774.405419956325</v>
      </c>
      <c r="BI8" s="234">
        <f t="shared" si="9"/>
        <v>52100.693765673539</v>
      </c>
      <c r="BJ8" s="234">
        <f t="shared" si="10"/>
        <v>0</v>
      </c>
      <c r="BK8" s="237">
        <f t="shared" si="11"/>
        <v>87875.099185629864</v>
      </c>
      <c r="BM8" s="25"/>
    </row>
    <row r="9" spans="1:65" ht="15.75">
      <c r="A9">
        <v>5</v>
      </c>
      <c r="B9" s="108" t="s">
        <v>363</v>
      </c>
      <c r="C9" s="168" t="s">
        <v>1099</v>
      </c>
      <c r="D9" s="4" t="s">
        <v>1095</v>
      </c>
      <c r="E9" s="160">
        <v>0</v>
      </c>
      <c r="F9" s="110">
        <v>8</v>
      </c>
      <c r="G9" s="110">
        <v>256</v>
      </c>
      <c r="H9" s="110">
        <v>8</v>
      </c>
      <c r="I9" s="110">
        <v>256</v>
      </c>
      <c r="J9" s="110">
        <v>8</v>
      </c>
      <c r="K9" s="110">
        <v>256</v>
      </c>
      <c r="L9" s="110">
        <v>8</v>
      </c>
      <c r="M9" s="110">
        <v>256</v>
      </c>
      <c r="N9" s="109">
        <v>32</v>
      </c>
      <c r="O9" s="109">
        <v>1024</v>
      </c>
      <c r="P9" s="110">
        <v>8</v>
      </c>
      <c r="Q9" s="110">
        <v>256</v>
      </c>
      <c r="R9" s="110">
        <v>7.333333333333333</v>
      </c>
      <c r="S9" s="110">
        <v>232</v>
      </c>
      <c r="T9" s="110">
        <v>7</v>
      </c>
      <c r="U9" s="110">
        <v>220</v>
      </c>
      <c r="V9" s="110">
        <v>7</v>
      </c>
      <c r="W9" s="110">
        <v>215.33333333333334</v>
      </c>
      <c r="X9" s="110">
        <v>6.333333333333333</v>
      </c>
      <c r="Y9" s="110">
        <v>207</v>
      </c>
      <c r="Z9" s="109">
        <v>35.666666666666664</v>
      </c>
      <c r="AA9" s="109">
        <v>1130.3333333333335</v>
      </c>
      <c r="AB9" s="110">
        <v>0</v>
      </c>
      <c r="AC9" s="110">
        <v>0</v>
      </c>
      <c r="AD9" s="110">
        <v>0</v>
      </c>
      <c r="AE9" s="110">
        <v>0</v>
      </c>
      <c r="AF9" s="110">
        <v>0</v>
      </c>
      <c r="AG9" s="110">
        <v>0</v>
      </c>
      <c r="AH9" s="109">
        <v>0</v>
      </c>
      <c r="AI9" s="109">
        <v>0</v>
      </c>
      <c r="AJ9" s="109">
        <v>67.666666666666657</v>
      </c>
      <c r="AK9" s="109">
        <v>2154.3333333333335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109715.18777336863</v>
      </c>
      <c r="AP9" s="138">
        <f>AM9*IF(AL9="k",(AA9*Norms!$H$41)*Norms!$E$36,0)/1000</f>
        <v>162136.61002677731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293522.29780014593</v>
      </c>
      <c r="AW9" s="225"/>
      <c r="AX9" s="132"/>
      <c r="AY9" s="134">
        <f t="shared" si="0"/>
        <v>1024</v>
      </c>
      <c r="AZ9" s="134">
        <f>IF(AY9&lt;Snund!$B$5,Snund!$B$3*Snund!$B$4*$AX$3+Snund!$B$7*$AW$3*AY9/1000,AY9*Snund!$B$8*$AW$3/1000)</f>
        <v>0</v>
      </c>
      <c r="BA9" s="134">
        <f t="shared" si="3"/>
        <v>0</v>
      </c>
      <c r="BB9" s="134">
        <f t="shared" si="4"/>
        <v>0</v>
      </c>
      <c r="BC9" s="134">
        <f t="shared" si="5"/>
        <v>0</v>
      </c>
      <c r="BD9" s="176">
        <f>AA9*0.1*'Dasagirq_10%'!$B$3/1000</f>
        <v>751.44560000000024</v>
      </c>
      <c r="BE9" s="176">
        <f>AI9*0.1*'Dasagirq_10%'!$B$4/1000</f>
        <v>0</v>
      </c>
      <c r="BF9" s="231">
        <f t="shared" si="6"/>
        <v>751.44560000000024</v>
      </c>
      <c r="BG9" s="234">
        <f t="shared" si="7"/>
        <v>0</v>
      </c>
      <c r="BH9" s="234">
        <f t="shared" si="8"/>
        <v>119963.30599996961</v>
      </c>
      <c r="BI9" s="234">
        <f t="shared" si="9"/>
        <v>174310.43740017634</v>
      </c>
      <c r="BJ9" s="234">
        <f t="shared" si="10"/>
        <v>0</v>
      </c>
      <c r="BK9" s="237">
        <f t="shared" si="11"/>
        <v>294273.74340014596</v>
      </c>
      <c r="BM9" s="25"/>
    </row>
    <row r="10" spans="1:65" ht="15.75">
      <c r="A10">
        <v>6</v>
      </c>
      <c r="B10" s="108" t="s">
        <v>364</v>
      </c>
      <c r="C10" s="168" t="s">
        <v>1099</v>
      </c>
      <c r="D10" s="4" t="s">
        <v>1095</v>
      </c>
      <c r="E10" s="160">
        <v>0</v>
      </c>
      <c r="F10" s="110">
        <v>4</v>
      </c>
      <c r="G10" s="110">
        <v>130</v>
      </c>
      <c r="H10" s="110">
        <v>4</v>
      </c>
      <c r="I10" s="110">
        <v>130</v>
      </c>
      <c r="J10" s="110">
        <v>4</v>
      </c>
      <c r="K10" s="110">
        <v>130</v>
      </c>
      <c r="L10" s="110">
        <v>4</v>
      </c>
      <c r="M10" s="110">
        <v>130</v>
      </c>
      <c r="N10" s="109">
        <v>16</v>
      </c>
      <c r="O10" s="109">
        <v>520</v>
      </c>
      <c r="P10" s="110">
        <v>4</v>
      </c>
      <c r="Q10" s="110">
        <v>130</v>
      </c>
      <c r="R10" s="110">
        <v>4</v>
      </c>
      <c r="S10" s="110">
        <v>126.66666666666667</v>
      </c>
      <c r="T10" s="110">
        <v>4</v>
      </c>
      <c r="U10" s="110">
        <v>125</v>
      </c>
      <c r="V10" s="110">
        <v>4</v>
      </c>
      <c r="W10" s="110">
        <v>117.66666666666667</v>
      </c>
      <c r="X10" s="110">
        <v>4</v>
      </c>
      <c r="Y10" s="110">
        <v>119.33333333333333</v>
      </c>
      <c r="Z10" s="109">
        <v>20</v>
      </c>
      <c r="AA10" s="109">
        <v>618.66666666666674</v>
      </c>
      <c r="AB10" s="110">
        <v>0</v>
      </c>
      <c r="AC10" s="110">
        <v>0</v>
      </c>
      <c r="AD10" s="110">
        <v>0</v>
      </c>
      <c r="AE10" s="110">
        <v>0</v>
      </c>
      <c r="AF10" s="110">
        <v>0</v>
      </c>
      <c r="AG10" s="110">
        <v>0</v>
      </c>
      <c r="AH10" s="109">
        <v>0</v>
      </c>
      <c r="AI10" s="109">
        <v>0</v>
      </c>
      <c r="AJ10" s="109">
        <v>36</v>
      </c>
      <c r="AK10" s="109">
        <v>1138.6666666666667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55714.743791163761</v>
      </c>
      <c r="AP10" s="138">
        <f>AM10*IF(AL10="k",(AA10*Norms!$H$41)*Norms!$E$36,0)/1000</f>
        <v>88742.420586758686</v>
      </c>
      <c r="AQ10" s="138">
        <f>AM10*IF(AL10="k",(AI10*Norms!$H$42)*Norms!$E$36,0)/1000</f>
        <v>0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166127.66437792245</v>
      </c>
      <c r="AW10" s="225"/>
      <c r="AX10" s="132"/>
      <c r="AY10" s="134">
        <f t="shared" si="0"/>
        <v>520</v>
      </c>
      <c r="AZ10" s="134">
        <f>IF(AY10&lt;Snund!$B$5,Snund!$B$3*Snund!$B$4*$AX$3+Snund!$B$7*$AW$3*AY10/1000,AY10*Snund!$B$8*$AW$3/1000)</f>
        <v>0</v>
      </c>
      <c r="BA10" s="134">
        <f t="shared" si="3"/>
        <v>0</v>
      </c>
      <c r="BB10" s="134">
        <f t="shared" si="4"/>
        <v>0</v>
      </c>
      <c r="BC10" s="134">
        <f t="shared" si="5"/>
        <v>0</v>
      </c>
      <c r="BD10" s="176">
        <f>AA10*0.1*'Dasagirq_10%'!$B$3/1000</f>
        <v>411.28960000000001</v>
      </c>
      <c r="BE10" s="176">
        <f>AI10*0.1*'Dasagirq_10%'!$B$4/1000</f>
        <v>0</v>
      </c>
      <c r="BF10" s="231">
        <f t="shared" si="6"/>
        <v>411.28960000000001</v>
      </c>
      <c r="BG10" s="234">
        <f t="shared" si="7"/>
        <v>0</v>
      </c>
      <c r="BH10" s="234">
        <f t="shared" si="8"/>
        <v>65346.077124497097</v>
      </c>
      <c r="BI10" s="234">
        <f t="shared" si="9"/>
        <v>101192.87685342536</v>
      </c>
      <c r="BJ10" s="234">
        <f t="shared" si="10"/>
        <v>0</v>
      </c>
      <c r="BK10" s="237">
        <f t="shared" si="11"/>
        <v>166538.95397792244</v>
      </c>
      <c r="BM10" s="25"/>
    </row>
    <row r="11" spans="1:65" ht="15.75">
      <c r="A11">
        <v>7</v>
      </c>
      <c r="B11" s="108" t="s">
        <v>365</v>
      </c>
      <c r="C11" s="169" t="s">
        <v>1100</v>
      </c>
      <c r="D11" s="4" t="s">
        <v>1095</v>
      </c>
      <c r="E11" s="160">
        <v>0</v>
      </c>
      <c r="F11" s="110">
        <v>3</v>
      </c>
      <c r="G11" s="110">
        <v>35</v>
      </c>
      <c r="H11" s="110">
        <v>3</v>
      </c>
      <c r="I11" s="110">
        <v>35</v>
      </c>
      <c r="J11" s="110">
        <v>3</v>
      </c>
      <c r="K11" s="110">
        <v>35</v>
      </c>
      <c r="L11" s="110">
        <v>3</v>
      </c>
      <c r="M11" s="110">
        <v>35</v>
      </c>
      <c r="N11" s="109">
        <v>12</v>
      </c>
      <c r="O11" s="109">
        <v>140</v>
      </c>
      <c r="P11" s="110">
        <v>3</v>
      </c>
      <c r="Q11" s="110">
        <v>35</v>
      </c>
      <c r="R11" s="110">
        <v>3</v>
      </c>
      <c r="S11" s="110">
        <v>39.666666666666664</v>
      </c>
      <c r="T11" s="110">
        <v>3</v>
      </c>
      <c r="U11" s="110">
        <v>42</v>
      </c>
      <c r="V11" s="110">
        <v>2.3333333333333335</v>
      </c>
      <c r="W11" s="110">
        <v>38</v>
      </c>
      <c r="X11" s="110">
        <v>2.6666666666666665</v>
      </c>
      <c r="Y11" s="110">
        <v>33.333333333333336</v>
      </c>
      <c r="Z11" s="109">
        <v>14</v>
      </c>
      <c r="AA11" s="109">
        <v>188</v>
      </c>
      <c r="AB11" s="110">
        <v>3</v>
      </c>
      <c r="AC11" s="110">
        <v>31</v>
      </c>
      <c r="AD11" s="110">
        <v>3</v>
      </c>
      <c r="AE11" s="110">
        <v>31</v>
      </c>
      <c r="AF11" s="110">
        <v>3</v>
      </c>
      <c r="AG11" s="110">
        <v>31</v>
      </c>
      <c r="AH11" s="109">
        <v>9</v>
      </c>
      <c r="AI11" s="109">
        <v>93</v>
      </c>
      <c r="AJ11" s="109">
        <v>35</v>
      </c>
      <c r="AK11" s="109">
        <v>421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15000.123328390242</v>
      </c>
      <c r="AP11" s="138">
        <f>AM11*IF(AL11="k",(AA11*Norms!$H$41)*Norms!$E$36,0)/1000</f>
        <v>26966.985566234856</v>
      </c>
      <c r="AQ11" s="138">
        <f>AM11*IF(AL11="k",(AI11*Norms!$H$42)*Norms!$E$36,0)/1000</f>
        <v>16593.722436514268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21670.5</v>
      </c>
      <c r="AV11" s="139">
        <f t="shared" si="2"/>
        <v>80231.331331139372</v>
      </c>
      <c r="AW11" s="134"/>
      <c r="AX11" s="132"/>
      <c r="AY11" s="134">
        <f t="shared" si="0"/>
        <v>140</v>
      </c>
      <c r="AZ11" s="134">
        <f>IF(AY11&lt;Snund!$B$5,Snund!$B$3*Snund!$B$4*$AX$3+Snund!$B$7*$AW$3*AY11/1000,AY11*Snund!$B$8*$AW$3/1000)</f>
        <v>0</v>
      </c>
      <c r="BA11" s="134">
        <f t="shared" si="3"/>
        <v>0</v>
      </c>
      <c r="BB11" s="134">
        <f t="shared" si="4"/>
        <v>0</v>
      </c>
      <c r="BC11" s="134">
        <f t="shared" si="5"/>
        <v>0</v>
      </c>
      <c r="BD11" s="176">
        <f>AA11*0.1*'Dasagirq_10%'!$B$3/1000</f>
        <v>124.98240000000001</v>
      </c>
      <c r="BE11" s="176">
        <f>AI11*0.1*'Dasagirq_10%'!$B$4/1000</f>
        <v>75.174689999999998</v>
      </c>
      <c r="BF11" s="231">
        <f t="shared" si="6"/>
        <v>200.15709000000001</v>
      </c>
      <c r="BG11" s="234">
        <f t="shared" si="7"/>
        <v>0</v>
      </c>
      <c r="BH11" s="234">
        <f t="shared" si="8"/>
        <v>22430.009042675956</v>
      </c>
      <c r="BI11" s="234">
        <f t="shared" si="9"/>
        <v>35760.167966234854</v>
      </c>
      <c r="BJ11" s="234">
        <f t="shared" si="10"/>
        <v>22241.311412228555</v>
      </c>
      <c r="BK11" s="237">
        <f t="shared" si="11"/>
        <v>80431.488421139366</v>
      </c>
      <c r="BM11" s="25"/>
    </row>
    <row r="12" spans="1:65" ht="15.75">
      <c r="A12">
        <v>8</v>
      </c>
      <c r="B12" s="108" t="s">
        <v>366</v>
      </c>
      <c r="C12" s="169" t="s">
        <v>1100</v>
      </c>
      <c r="D12" s="4" t="s">
        <v>1095</v>
      </c>
      <c r="E12" s="160">
        <v>55</v>
      </c>
      <c r="F12" s="110">
        <v>2</v>
      </c>
      <c r="G12" s="110">
        <v>41</v>
      </c>
      <c r="H12" s="110">
        <v>2</v>
      </c>
      <c r="I12" s="110">
        <v>41</v>
      </c>
      <c r="J12" s="110">
        <v>2</v>
      </c>
      <c r="K12" s="110">
        <v>41</v>
      </c>
      <c r="L12" s="110">
        <v>2</v>
      </c>
      <c r="M12" s="110">
        <v>41</v>
      </c>
      <c r="N12" s="109">
        <v>8</v>
      </c>
      <c r="O12" s="109">
        <v>164</v>
      </c>
      <c r="P12" s="110">
        <v>2</v>
      </c>
      <c r="Q12" s="110">
        <v>41</v>
      </c>
      <c r="R12" s="110">
        <v>2</v>
      </c>
      <c r="S12" s="110">
        <v>44.333333333333336</v>
      </c>
      <c r="T12" s="110">
        <v>2</v>
      </c>
      <c r="U12" s="110">
        <v>46</v>
      </c>
      <c r="V12" s="110">
        <v>2</v>
      </c>
      <c r="W12" s="110">
        <v>48</v>
      </c>
      <c r="X12" s="110">
        <v>2</v>
      </c>
      <c r="Y12" s="110">
        <v>52.333333333333336</v>
      </c>
      <c r="Z12" s="109">
        <v>10</v>
      </c>
      <c r="AA12" s="109">
        <v>231.66666666666669</v>
      </c>
      <c r="AB12" s="110">
        <v>2</v>
      </c>
      <c r="AC12" s="110">
        <v>45</v>
      </c>
      <c r="AD12" s="110">
        <v>2</v>
      </c>
      <c r="AE12" s="110">
        <v>45</v>
      </c>
      <c r="AF12" s="110">
        <v>2</v>
      </c>
      <c r="AG12" s="110">
        <v>45</v>
      </c>
      <c r="AH12" s="109">
        <v>6</v>
      </c>
      <c r="AI12" s="109">
        <v>135</v>
      </c>
      <c r="AJ12" s="109">
        <v>24</v>
      </c>
      <c r="AK12" s="109">
        <v>530.66666666666674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5892.9055932961664</v>
      </c>
      <c r="AO12" s="138">
        <f>AM12*IF(AL12="k",(O12*Norms!$H$40)*Norms!$E$36,0)/1000</f>
        <v>17571.573041828568</v>
      </c>
      <c r="AP12" s="138">
        <f>AM12*IF(AL12="k",(AA12*Norms!$H$41)*Norms!$E$36,0)/1000</f>
        <v>33230.593915839054</v>
      </c>
      <c r="AQ12" s="138">
        <f>AM12*IF(AL12="k",(AI12*Norms!$H$42)*Norms!$E$36,0)/1000</f>
        <v>24087.661601391676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96560.3285590593</v>
      </c>
      <c r="AW12" s="134"/>
      <c r="AX12" s="132"/>
      <c r="AY12" s="134">
        <f t="shared" si="0"/>
        <v>219</v>
      </c>
      <c r="AZ12" s="134">
        <f>IF(AY12&lt;Snund!$B$5,Snund!$B$3*Snund!$B$4*$AX$3+Snund!$B$7*$AW$3*AY12/1000,AY12*Snund!$B$8*$AW$3/1000)</f>
        <v>0</v>
      </c>
      <c r="BA12" s="134">
        <f t="shared" si="3"/>
        <v>0</v>
      </c>
      <c r="BB12" s="134">
        <f t="shared" si="4"/>
        <v>0</v>
      </c>
      <c r="BC12" s="134">
        <f t="shared" si="5"/>
        <v>0</v>
      </c>
      <c r="BD12" s="176">
        <f>AA12*0.1*'Dasagirq_10%'!$B$3/1000</f>
        <v>154.01200000000003</v>
      </c>
      <c r="BE12" s="176">
        <f>AI12*0.1*'Dasagirq_10%'!$B$4/1000</f>
        <v>109.12455</v>
      </c>
      <c r="BF12" s="231">
        <f t="shared" si="6"/>
        <v>263.13655000000006</v>
      </c>
      <c r="BG12" s="234">
        <f t="shared" si="7"/>
        <v>5892.9055932961664</v>
      </c>
      <c r="BH12" s="234">
        <f t="shared" si="8"/>
        <v>24795.073041828568</v>
      </c>
      <c r="BI12" s="234">
        <f t="shared" si="9"/>
        <v>42413.980915839056</v>
      </c>
      <c r="BJ12" s="234">
        <f t="shared" si="10"/>
        <v>29614.411151391676</v>
      </c>
      <c r="BK12" s="237">
        <f t="shared" si="11"/>
        <v>96823.465109059296</v>
      </c>
      <c r="BM12" s="25"/>
    </row>
    <row r="13" spans="1:65" ht="15.75">
      <c r="A13">
        <v>9</v>
      </c>
      <c r="B13" s="108" t="s">
        <v>367</v>
      </c>
      <c r="C13" s="169" t="s">
        <v>1100</v>
      </c>
      <c r="D13" s="4" t="s">
        <v>1095</v>
      </c>
      <c r="E13" s="160">
        <v>0</v>
      </c>
      <c r="F13" s="110">
        <v>1</v>
      </c>
      <c r="G13" s="110">
        <v>29</v>
      </c>
      <c r="H13" s="110">
        <v>1</v>
      </c>
      <c r="I13" s="110">
        <v>29</v>
      </c>
      <c r="J13" s="110">
        <v>1</v>
      </c>
      <c r="K13" s="110">
        <v>29</v>
      </c>
      <c r="L13" s="110">
        <v>1</v>
      </c>
      <c r="M13" s="110">
        <v>29</v>
      </c>
      <c r="N13" s="109">
        <v>4</v>
      </c>
      <c r="O13" s="109">
        <v>116</v>
      </c>
      <c r="P13" s="110">
        <v>1</v>
      </c>
      <c r="Q13" s="110">
        <v>29</v>
      </c>
      <c r="R13" s="110">
        <v>1</v>
      </c>
      <c r="S13" s="110">
        <v>22.333333333333332</v>
      </c>
      <c r="T13" s="110">
        <v>1</v>
      </c>
      <c r="U13" s="110">
        <v>19</v>
      </c>
      <c r="V13" s="110">
        <v>1</v>
      </c>
      <c r="W13" s="110">
        <v>25.666666666666668</v>
      </c>
      <c r="X13" s="110">
        <v>1</v>
      </c>
      <c r="Y13" s="110">
        <v>24.333333333333332</v>
      </c>
      <c r="Z13" s="109">
        <v>5</v>
      </c>
      <c r="AA13" s="109">
        <v>120.33333333333333</v>
      </c>
      <c r="AB13" s="110">
        <v>1</v>
      </c>
      <c r="AC13" s="110">
        <v>25</v>
      </c>
      <c r="AD13" s="110">
        <v>1</v>
      </c>
      <c r="AE13" s="110">
        <v>25</v>
      </c>
      <c r="AF13" s="110">
        <v>1</v>
      </c>
      <c r="AG13" s="110">
        <v>25</v>
      </c>
      <c r="AH13" s="109">
        <v>3</v>
      </c>
      <c r="AI13" s="109">
        <v>75</v>
      </c>
      <c r="AJ13" s="109">
        <v>12</v>
      </c>
      <c r="AK13" s="109">
        <v>311.33333333333331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12428.673614951915</v>
      </c>
      <c r="AP13" s="138">
        <f>AM13*IF(AL13="k",(AA13*Norms!$H$41)*Norms!$E$36,0)/1000</f>
        <v>17260.783314558124</v>
      </c>
      <c r="AQ13" s="138">
        <f>AM13*IF(AL13="k",(AI13*Norms!$H$42)*Norms!$E$36,0)/1000</f>
        <v>13382.034222995377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21670.5</v>
      </c>
      <c r="AV13" s="139">
        <f t="shared" si="2"/>
        <v>64741.991152505412</v>
      </c>
      <c r="AW13" s="225"/>
      <c r="AX13" s="132"/>
      <c r="AY13" s="134">
        <f t="shared" si="0"/>
        <v>116</v>
      </c>
      <c r="AZ13" s="134">
        <f>IF(AY13&lt;Snund!$B$5,Snund!$B$3*Snund!$B$4*$AX$3+Snund!$B$7*$AW$3*AY13/1000,AY13*Snund!$B$8*$AW$3/1000)</f>
        <v>0</v>
      </c>
      <c r="BA13" s="134">
        <f t="shared" si="3"/>
        <v>0</v>
      </c>
      <c r="BB13" s="134">
        <f t="shared" si="4"/>
        <v>0</v>
      </c>
      <c r="BC13" s="134">
        <f t="shared" si="5"/>
        <v>0</v>
      </c>
      <c r="BD13" s="176">
        <f>AA13*0.1*'Dasagirq_10%'!$B$3/1000</f>
        <v>79.997600000000006</v>
      </c>
      <c r="BE13" s="176">
        <f>AI13*0.1*'Dasagirq_10%'!$B$4/1000</f>
        <v>60.624749999999999</v>
      </c>
      <c r="BF13" s="231">
        <f t="shared" si="6"/>
        <v>140.62235000000001</v>
      </c>
      <c r="BG13" s="234">
        <f t="shared" si="7"/>
        <v>0</v>
      </c>
      <c r="BH13" s="234">
        <f t="shared" si="8"/>
        <v>19652.173614951913</v>
      </c>
      <c r="BI13" s="234">
        <f t="shared" si="9"/>
        <v>26370.155914558123</v>
      </c>
      <c r="BJ13" s="234">
        <f t="shared" si="10"/>
        <v>18860.283972995374</v>
      </c>
      <c r="BK13" s="237">
        <f t="shared" si="11"/>
        <v>64882.61350250541</v>
      </c>
      <c r="BM13" s="25"/>
    </row>
    <row r="14" spans="1:65" ht="15.75">
      <c r="A14">
        <v>10</v>
      </c>
      <c r="B14" s="108" t="s">
        <v>368</v>
      </c>
      <c r="C14" s="169" t="s">
        <v>1100</v>
      </c>
      <c r="D14" s="4" t="s">
        <v>1095</v>
      </c>
      <c r="E14" s="160">
        <v>0</v>
      </c>
      <c r="F14" s="110">
        <v>2</v>
      </c>
      <c r="G14" s="110">
        <v>53</v>
      </c>
      <c r="H14" s="110">
        <v>2</v>
      </c>
      <c r="I14" s="110">
        <v>53</v>
      </c>
      <c r="J14" s="110">
        <v>2</v>
      </c>
      <c r="K14" s="110">
        <v>53</v>
      </c>
      <c r="L14" s="110">
        <v>2</v>
      </c>
      <c r="M14" s="110">
        <v>53</v>
      </c>
      <c r="N14" s="109">
        <v>8</v>
      </c>
      <c r="O14" s="109">
        <v>212</v>
      </c>
      <c r="P14" s="110">
        <v>2</v>
      </c>
      <c r="Q14" s="110">
        <v>53</v>
      </c>
      <c r="R14" s="110">
        <v>2</v>
      </c>
      <c r="S14" s="110">
        <v>58.333333333333336</v>
      </c>
      <c r="T14" s="110">
        <v>2</v>
      </c>
      <c r="U14" s="110">
        <v>61</v>
      </c>
      <c r="V14" s="110">
        <v>2</v>
      </c>
      <c r="W14" s="110">
        <v>60.333333333333336</v>
      </c>
      <c r="X14" s="110">
        <v>2</v>
      </c>
      <c r="Y14" s="110">
        <v>66</v>
      </c>
      <c r="Z14" s="109">
        <v>10</v>
      </c>
      <c r="AA14" s="109">
        <v>298.66666666666669</v>
      </c>
      <c r="AB14" s="110">
        <v>2</v>
      </c>
      <c r="AC14" s="110">
        <v>46</v>
      </c>
      <c r="AD14" s="110">
        <v>2</v>
      </c>
      <c r="AE14" s="110">
        <v>46</v>
      </c>
      <c r="AF14" s="110">
        <v>2</v>
      </c>
      <c r="AG14" s="110">
        <v>46</v>
      </c>
      <c r="AH14" s="109">
        <v>6</v>
      </c>
      <c r="AI14" s="109">
        <v>138</v>
      </c>
      <c r="AJ14" s="109">
        <v>24</v>
      </c>
      <c r="AK14" s="109">
        <v>648.66666666666674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22714.472468705222</v>
      </c>
      <c r="AP14" s="138">
        <f>AM14*IF(AL14="k",(AA14*Norms!$H$41)*Norms!$E$36,0)/1000</f>
        <v>42841.168559124882</v>
      </c>
      <c r="AQ14" s="138">
        <f>AM14*IF(AL14="k",(AI14*Norms!$H$42)*Norms!$E$36,0)/1000</f>
        <v>24622.942970311491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21670.5</v>
      </c>
      <c r="AV14" s="139">
        <f t="shared" si="2"/>
        <v>111849.08399814159</v>
      </c>
      <c r="AW14" s="134"/>
      <c r="AX14" s="132"/>
      <c r="AY14" s="134">
        <f t="shared" si="0"/>
        <v>212</v>
      </c>
      <c r="AZ14" s="134">
        <f>IF(AY14&lt;Snund!$B$5,Snund!$B$3*Snund!$B$4*$AX$3+Snund!$B$7*$AW$3*AY14/1000,AY14*Snund!$B$8*$AW$3/1000)</f>
        <v>0</v>
      </c>
      <c r="BA14" s="134">
        <f t="shared" si="3"/>
        <v>0</v>
      </c>
      <c r="BB14" s="134">
        <f t="shared" si="4"/>
        <v>0</v>
      </c>
      <c r="BC14" s="134">
        <f t="shared" si="5"/>
        <v>0</v>
      </c>
      <c r="BD14" s="176">
        <f>AA14*0.1*'Dasagirq_10%'!$B$3/1000</f>
        <v>198.55360000000005</v>
      </c>
      <c r="BE14" s="176">
        <f>AI14*0.1*'Dasagirq_10%'!$B$4/1000</f>
        <v>111.54954000000001</v>
      </c>
      <c r="BF14" s="231">
        <f t="shared" si="6"/>
        <v>310.10314000000005</v>
      </c>
      <c r="BG14" s="234">
        <f t="shared" si="7"/>
        <v>0</v>
      </c>
      <c r="BH14" s="234">
        <f t="shared" si="8"/>
        <v>29937.972468705222</v>
      </c>
      <c r="BI14" s="234">
        <f t="shared" si="9"/>
        <v>52069.097159124882</v>
      </c>
      <c r="BJ14" s="234">
        <f t="shared" si="10"/>
        <v>30152.117510311491</v>
      </c>
      <c r="BK14" s="237">
        <f t="shared" si="11"/>
        <v>112159.1871381416</v>
      </c>
      <c r="BM14" s="25"/>
    </row>
    <row r="15" spans="1:65" ht="15.75">
      <c r="A15">
        <v>11</v>
      </c>
      <c r="B15" s="108" t="s">
        <v>369</v>
      </c>
      <c r="C15" s="169" t="s">
        <v>1100</v>
      </c>
      <c r="D15" s="4" t="s">
        <v>1095</v>
      </c>
      <c r="E15" s="160">
        <v>36</v>
      </c>
      <c r="F15" s="110">
        <v>2</v>
      </c>
      <c r="G15" s="110">
        <v>45</v>
      </c>
      <c r="H15" s="110">
        <v>2</v>
      </c>
      <c r="I15" s="110">
        <v>45</v>
      </c>
      <c r="J15" s="110">
        <v>2</v>
      </c>
      <c r="K15" s="110">
        <v>45</v>
      </c>
      <c r="L15" s="110">
        <v>2</v>
      </c>
      <c r="M15" s="110">
        <v>45</v>
      </c>
      <c r="N15" s="109">
        <v>8</v>
      </c>
      <c r="O15" s="109">
        <v>180</v>
      </c>
      <c r="P15" s="110">
        <v>2</v>
      </c>
      <c r="Q15" s="110">
        <v>45</v>
      </c>
      <c r="R15" s="110">
        <v>1.3333333333333333</v>
      </c>
      <c r="S15" s="110">
        <v>38.333333333333336</v>
      </c>
      <c r="T15" s="110">
        <v>1</v>
      </c>
      <c r="U15" s="110">
        <v>35</v>
      </c>
      <c r="V15" s="110">
        <v>1.6666666666666667</v>
      </c>
      <c r="W15" s="110">
        <v>37.666666666666664</v>
      </c>
      <c r="X15" s="110">
        <v>1.3333333333333333</v>
      </c>
      <c r="Y15" s="110">
        <v>35.666666666666664</v>
      </c>
      <c r="Z15" s="109">
        <v>7.333333333333333</v>
      </c>
      <c r="AA15" s="109">
        <v>191.66666666666666</v>
      </c>
      <c r="AB15" s="110">
        <v>1</v>
      </c>
      <c r="AC15" s="110">
        <v>34</v>
      </c>
      <c r="AD15" s="110">
        <v>1</v>
      </c>
      <c r="AE15" s="110">
        <v>34</v>
      </c>
      <c r="AF15" s="110">
        <v>1</v>
      </c>
      <c r="AG15" s="110">
        <v>34</v>
      </c>
      <c r="AH15" s="109">
        <v>3</v>
      </c>
      <c r="AI15" s="109">
        <v>102</v>
      </c>
      <c r="AJ15" s="109">
        <v>18.333333333333332</v>
      </c>
      <c r="AK15" s="109">
        <v>473.66666666666663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3857.1745701574905</v>
      </c>
      <c r="AO15" s="138">
        <f>AM15*IF(AL15="k",(O15*Norms!$H$40)*Norms!$E$36,0)/1000</f>
        <v>19285.872850787455</v>
      </c>
      <c r="AP15" s="138">
        <f>AM15*IF(AL15="k",(AA15*Norms!$H$41)*Norms!$E$36,0)/1000</f>
        <v>27492.937412384828</v>
      </c>
      <c r="AQ15" s="138">
        <f>AM15*IF(AL15="k",(AI15*Norms!$H$42)*Norms!$E$36,0)/1000</f>
        <v>18199.566543273711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86648.876806446002</v>
      </c>
      <c r="AW15" s="134"/>
      <c r="AX15" s="132"/>
      <c r="AY15" s="134">
        <f t="shared" si="0"/>
        <v>216</v>
      </c>
      <c r="AZ15" s="134">
        <f>IF(AY15&lt;Snund!$B$5,Snund!$B$3*Snund!$B$4*$AX$3+Snund!$B$7*$AW$3*AY15/1000,AY15*Snund!$B$8*$AW$3/1000)</f>
        <v>0</v>
      </c>
      <c r="BA15" s="134">
        <f t="shared" si="3"/>
        <v>0</v>
      </c>
      <c r="BB15" s="134">
        <f t="shared" si="4"/>
        <v>0</v>
      </c>
      <c r="BC15" s="134">
        <f t="shared" si="5"/>
        <v>0</v>
      </c>
      <c r="BD15" s="176">
        <f>AA15*0.1*'Dasagirq_10%'!$B$3/1000</f>
        <v>127.42000000000002</v>
      </c>
      <c r="BE15" s="176">
        <f>AI15*0.1*'Dasagirq_10%'!$B$4/1000</f>
        <v>82.449660000000009</v>
      </c>
      <c r="BF15" s="231">
        <f t="shared" si="6"/>
        <v>209.86966000000001</v>
      </c>
      <c r="BG15" s="234">
        <f t="shared" si="7"/>
        <v>3857.1745701574905</v>
      </c>
      <c r="BH15" s="234">
        <f t="shared" si="8"/>
        <v>28742.091032605636</v>
      </c>
      <c r="BI15" s="234">
        <f t="shared" si="9"/>
        <v>36288.557412384827</v>
      </c>
      <c r="BJ15" s="234">
        <f t="shared" si="10"/>
        <v>21828.098021455527</v>
      </c>
      <c r="BK15" s="237">
        <f t="shared" si="11"/>
        <v>86858.746466445999</v>
      </c>
      <c r="BM15" s="25"/>
    </row>
    <row r="16" spans="1:65" ht="15.75">
      <c r="A16">
        <v>12</v>
      </c>
      <c r="B16" s="108" t="s">
        <v>370</v>
      </c>
      <c r="C16" s="168" t="s">
        <v>1099</v>
      </c>
      <c r="D16" s="4" t="s">
        <v>1095</v>
      </c>
      <c r="E16" s="160">
        <v>64</v>
      </c>
      <c r="F16" s="110">
        <v>3</v>
      </c>
      <c r="G16" s="110">
        <v>86</v>
      </c>
      <c r="H16" s="110">
        <v>3</v>
      </c>
      <c r="I16" s="110">
        <v>86</v>
      </c>
      <c r="J16" s="110">
        <v>3</v>
      </c>
      <c r="K16" s="110">
        <v>86</v>
      </c>
      <c r="L16" s="110">
        <v>3</v>
      </c>
      <c r="M16" s="110">
        <v>86</v>
      </c>
      <c r="N16" s="109">
        <v>12</v>
      </c>
      <c r="O16" s="109">
        <v>344</v>
      </c>
      <c r="P16" s="110">
        <v>3</v>
      </c>
      <c r="Q16" s="110">
        <v>86</v>
      </c>
      <c r="R16" s="110">
        <v>3</v>
      </c>
      <c r="S16" s="110">
        <v>88</v>
      </c>
      <c r="T16" s="110">
        <v>3</v>
      </c>
      <c r="U16" s="110">
        <v>89</v>
      </c>
      <c r="V16" s="110">
        <v>3</v>
      </c>
      <c r="W16" s="110">
        <v>76.333333333333329</v>
      </c>
      <c r="X16" s="110">
        <v>3</v>
      </c>
      <c r="Y16" s="110">
        <v>71.333333333333329</v>
      </c>
      <c r="Z16" s="109">
        <v>15</v>
      </c>
      <c r="AA16" s="109">
        <v>410.66666666666663</v>
      </c>
      <c r="AB16" s="110">
        <v>0</v>
      </c>
      <c r="AC16" s="110">
        <v>0</v>
      </c>
      <c r="AD16" s="110">
        <v>0</v>
      </c>
      <c r="AE16" s="110">
        <v>0</v>
      </c>
      <c r="AF16" s="110">
        <v>0</v>
      </c>
      <c r="AG16" s="110">
        <v>0</v>
      </c>
      <c r="AH16" s="109">
        <v>0</v>
      </c>
      <c r="AI16" s="109">
        <v>0</v>
      </c>
      <c r="AJ16" s="109">
        <v>27</v>
      </c>
      <c r="AK16" s="109">
        <v>754.66666666666663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6857.1992358355392</v>
      </c>
      <c r="AO16" s="138">
        <f>AM16*IF(AL16="k",(O16*Norms!$H$40)*Norms!$E$36,0)/1000</f>
        <v>36857.44589261603</v>
      </c>
      <c r="AP16" s="138">
        <f>AM16*IF(AL16="k",(AA16*Norms!$H$41)*Norms!$E$36,0)/1000</f>
        <v>58906.606768796701</v>
      </c>
      <c r="AQ16" s="138">
        <f>AM16*IF(AL16="k",(AI16*Norms!$H$42)*Norms!$E$36,0)/1000</f>
        <v>0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117434.55266141273</v>
      </c>
      <c r="AW16" s="132"/>
      <c r="AX16" s="132"/>
      <c r="AY16" s="134">
        <f t="shared" si="0"/>
        <v>408</v>
      </c>
      <c r="AZ16" s="134">
        <f>IF(AY16&lt;Snund!$B$5,Snund!$B$3*Snund!$B$4*$AX$3+Snund!$B$7*$AW$3*AY16/1000,AY16*Snund!$B$8*$AW$3/1000)</f>
        <v>0</v>
      </c>
      <c r="BA16" s="134">
        <f t="shared" si="3"/>
        <v>0</v>
      </c>
      <c r="BB16" s="134">
        <f t="shared" si="4"/>
        <v>0</v>
      </c>
      <c r="BC16" s="134">
        <f t="shared" si="5"/>
        <v>0</v>
      </c>
      <c r="BD16" s="176">
        <f>AA16*0.1*'Dasagirq_10%'!$B$3/1000</f>
        <v>273.01119999999997</v>
      </c>
      <c r="BE16" s="176">
        <f>AI16*0.1*'Dasagirq_10%'!$B$4/1000</f>
        <v>0</v>
      </c>
      <c r="BF16" s="231">
        <f t="shared" si="6"/>
        <v>273.01119999999997</v>
      </c>
      <c r="BG16" s="234">
        <f t="shared" si="7"/>
        <v>6857.1992358355392</v>
      </c>
      <c r="BH16" s="234">
        <f t="shared" si="8"/>
        <v>46488.779225949358</v>
      </c>
      <c r="BI16" s="234">
        <f t="shared" si="9"/>
        <v>71218.784635463366</v>
      </c>
      <c r="BJ16" s="234">
        <f t="shared" si="10"/>
        <v>0</v>
      </c>
      <c r="BK16" s="237">
        <f t="shared" si="11"/>
        <v>117707.56386141272</v>
      </c>
      <c r="BM16" s="25"/>
    </row>
    <row r="17" spans="1:65" ht="15.75">
      <c r="A17">
        <v>13</v>
      </c>
      <c r="B17" s="108" t="s">
        <v>371</v>
      </c>
      <c r="C17" s="168" t="s">
        <v>1099</v>
      </c>
      <c r="D17" s="4" t="s">
        <v>1095</v>
      </c>
      <c r="E17" s="160">
        <v>0</v>
      </c>
      <c r="F17" s="110">
        <v>1</v>
      </c>
      <c r="G17" s="110">
        <v>19</v>
      </c>
      <c r="H17" s="110">
        <v>1</v>
      </c>
      <c r="I17" s="110">
        <v>19</v>
      </c>
      <c r="J17" s="110">
        <v>1</v>
      </c>
      <c r="K17" s="110">
        <v>19</v>
      </c>
      <c r="L17" s="110">
        <v>1</v>
      </c>
      <c r="M17" s="110">
        <v>19</v>
      </c>
      <c r="N17" s="109">
        <v>4</v>
      </c>
      <c r="O17" s="109">
        <v>76</v>
      </c>
      <c r="P17" s="110">
        <v>1</v>
      </c>
      <c r="Q17" s="110">
        <v>19</v>
      </c>
      <c r="R17" s="110">
        <v>1</v>
      </c>
      <c r="S17" s="110">
        <v>20.333333333333332</v>
      </c>
      <c r="T17" s="110">
        <v>1</v>
      </c>
      <c r="U17" s="110">
        <v>21</v>
      </c>
      <c r="V17" s="110">
        <v>1</v>
      </c>
      <c r="W17" s="110">
        <v>20.333333333333332</v>
      </c>
      <c r="X17" s="110">
        <v>1</v>
      </c>
      <c r="Y17" s="110">
        <v>18.666666666666668</v>
      </c>
      <c r="Z17" s="109">
        <v>5</v>
      </c>
      <c r="AA17" s="109">
        <v>99.333333333333329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09">
        <v>0</v>
      </c>
      <c r="AI17" s="109">
        <v>0</v>
      </c>
      <c r="AJ17" s="109">
        <v>9</v>
      </c>
      <c r="AK17" s="109">
        <v>175.33333333333331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8142.9240925547028</v>
      </c>
      <c r="AP17" s="138">
        <f>AM17*IF(AL17="k",(AA17*Norms!$H$41)*Norms!$E$36,0)/1000</f>
        <v>14248.513650244658</v>
      </c>
      <c r="AQ17" s="138">
        <f>AM17*IF(AL17="k",(AI17*Norms!$H$42)*Norms!$E$36,0)/1000</f>
        <v>0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16738.5</v>
      </c>
      <c r="AV17" s="139">
        <f t="shared" si="2"/>
        <v>39129.93774279936</v>
      </c>
      <c r="AW17" s="132"/>
      <c r="AX17" s="132"/>
      <c r="AY17" s="134">
        <f t="shared" si="0"/>
        <v>76</v>
      </c>
      <c r="AZ17" s="134">
        <f>IF(AY17&lt;Snund!$B$5,Snund!$B$3*Snund!$B$4*$AX$3+Snund!$B$7*$AW$3*AY17/1000,AY17*Snund!$B$8*$AW$3/1000)</f>
        <v>0</v>
      </c>
      <c r="BA17" s="134">
        <f t="shared" si="3"/>
        <v>0</v>
      </c>
      <c r="BB17" s="134">
        <f t="shared" si="4"/>
        <v>0</v>
      </c>
      <c r="BC17" s="134">
        <f t="shared" si="5"/>
        <v>0</v>
      </c>
      <c r="BD17" s="176">
        <f>AA17*0.1*'Dasagirq_10%'!$B$3/1000</f>
        <v>66.036799999999999</v>
      </c>
      <c r="BE17" s="176">
        <f>AI17*0.1*'Dasagirq_10%'!$B$4/1000</f>
        <v>0</v>
      </c>
      <c r="BF17" s="231">
        <f t="shared" si="6"/>
        <v>66.036799999999999</v>
      </c>
      <c r="BG17" s="234">
        <f t="shared" si="7"/>
        <v>0</v>
      </c>
      <c r="BH17" s="234">
        <f t="shared" si="8"/>
        <v>15582.257425888036</v>
      </c>
      <c r="BI17" s="234">
        <f t="shared" si="9"/>
        <v>23613.717116911328</v>
      </c>
      <c r="BJ17" s="234">
        <f t="shared" si="10"/>
        <v>0</v>
      </c>
      <c r="BK17" s="237">
        <f t="shared" si="11"/>
        <v>39195.974542799362</v>
      </c>
      <c r="BM17" s="25"/>
    </row>
    <row r="18" spans="1:65" ht="15.75">
      <c r="A18">
        <v>14</v>
      </c>
      <c r="B18" s="108" t="s">
        <v>372</v>
      </c>
      <c r="C18" s="169" t="s">
        <v>1100</v>
      </c>
      <c r="D18" s="4" t="s">
        <v>1095</v>
      </c>
      <c r="E18" s="160">
        <v>0</v>
      </c>
      <c r="F18" s="110">
        <v>0</v>
      </c>
      <c r="G18" s="110">
        <v>4</v>
      </c>
      <c r="H18" s="110">
        <v>0</v>
      </c>
      <c r="I18" s="110">
        <v>4</v>
      </c>
      <c r="J18" s="110">
        <v>0</v>
      </c>
      <c r="K18" s="110">
        <v>4</v>
      </c>
      <c r="L18" s="110">
        <v>0</v>
      </c>
      <c r="M18" s="110">
        <v>4</v>
      </c>
      <c r="N18" s="109">
        <v>0</v>
      </c>
      <c r="O18" s="109">
        <v>16</v>
      </c>
      <c r="P18" s="110">
        <v>0</v>
      </c>
      <c r="Q18" s="110">
        <v>4</v>
      </c>
      <c r="R18" s="110">
        <v>0.66666666666666663</v>
      </c>
      <c r="S18" s="110">
        <v>6</v>
      </c>
      <c r="T18" s="110">
        <v>1</v>
      </c>
      <c r="U18" s="110">
        <v>7</v>
      </c>
      <c r="V18" s="110">
        <v>1</v>
      </c>
      <c r="W18" s="110">
        <v>5.666666666666667</v>
      </c>
      <c r="X18" s="110">
        <v>1</v>
      </c>
      <c r="Y18" s="110">
        <v>5</v>
      </c>
      <c r="Z18" s="109">
        <v>3.6666666666666665</v>
      </c>
      <c r="AA18" s="109">
        <v>27.666666666666668</v>
      </c>
      <c r="AB18" s="110">
        <v>1</v>
      </c>
      <c r="AC18" s="110">
        <v>5</v>
      </c>
      <c r="AD18" s="110">
        <v>1</v>
      </c>
      <c r="AE18" s="110">
        <v>5</v>
      </c>
      <c r="AF18" s="110">
        <v>1</v>
      </c>
      <c r="AG18" s="110">
        <v>5</v>
      </c>
      <c r="AH18" s="109">
        <v>3</v>
      </c>
      <c r="AI18" s="109">
        <v>15</v>
      </c>
      <c r="AJ18" s="109">
        <v>6.6666666666666661</v>
      </c>
      <c r="AK18" s="109">
        <v>58.666666666666671</v>
      </c>
      <c r="AL18" s="3" t="str">
        <f t="shared" si="1"/>
        <v>t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0</v>
      </c>
      <c r="AP18" s="138">
        <f>AM18*IF(AL18="k",(AA18*Norms!$H$41)*Norms!$E$36,0)/1000</f>
        <v>0</v>
      </c>
      <c r="AQ18" s="138">
        <f>AM18*IF(AL18="k",(AI18*Norms!$H$42)*Norms!$E$36,0)/1000</f>
        <v>0</v>
      </c>
      <c r="AR18" s="229">
        <f>AM18*IF(AL18="t",(N18*Norms!$D$44)*Norms!$E$34*12+O18*Norms!$E$35,0)/1000</f>
        <v>229.45132411040001</v>
      </c>
      <c r="AS18" s="229">
        <f>AM18*IF(AL18="t",(Z18*Norms!$D$50*Norms!$E$34*12+AA18*Norms!$E$35),0)/1000</f>
        <v>8596.7595812742311</v>
      </c>
      <c r="AT18" s="229">
        <f>AM18*IF(AL18="t",(AH18*Norms!$D$54)*Norms!$E$34*12+AI18*Norms!$E$35,0)/1000</f>
        <v>7169.6560708989546</v>
      </c>
      <c r="AU18" s="138">
        <f>IF(AK18&lt;=100,Norms!$G$7,IF(AK18&lt;=300,Norms!$H$7,Norms!$I$7))</f>
        <v>13246.5</v>
      </c>
      <c r="AV18" s="139">
        <f t="shared" si="2"/>
        <v>29242.366976283585</v>
      </c>
      <c r="AW18" s="132"/>
      <c r="AX18" s="132"/>
      <c r="AY18" s="134">
        <f t="shared" si="0"/>
        <v>16</v>
      </c>
      <c r="AZ18" s="134">
        <f>IF(AY18&lt;Snund!$B$5,Snund!$B$3*Snund!$B$4*$AX$3+Snund!$B$7*$AW$3*AY18/1000,AY18*Snund!$B$8*$AW$3/1000)</f>
        <v>0</v>
      </c>
      <c r="BA18" s="134">
        <f t="shared" si="3"/>
        <v>0</v>
      </c>
      <c r="BB18" s="134">
        <f t="shared" si="4"/>
        <v>0</v>
      </c>
      <c r="BC18" s="134">
        <f t="shared" si="5"/>
        <v>0</v>
      </c>
      <c r="BD18" s="176">
        <f>AA18*0.1*'Dasagirq_10%'!$B$3/1000</f>
        <v>18.392800000000001</v>
      </c>
      <c r="BE18" s="176">
        <f>AI18*0.1*'Dasagirq_10%'!$B$4/1000</f>
        <v>12.12495</v>
      </c>
      <c r="BF18" s="231">
        <f t="shared" si="6"/>
        <v>30.517749999999999</v>
      </c>
      <c r="BG18" s="234">
        <f t="shared" si="7"/>
        <v>0</v>
      </c>
      <c r="BH18" s="234">
        <f t="shared" si="8"/>
        <v>229.45132411040001</v>
      </c>
      <c r="BI18" s="234">
        <f t="shared" si="9"/>
        <v>15900.72738127423</v>
      </c>
      <c r="BJ18" s="234">
        <f t="shared" si="10"/>
        <v>13142.706020898955</v>
      </c>
      <c r="BK18" s="237">
        <f t="shared" si="11"/>
        <v>29272.884726283584</v>
      </c>
      <c r="BM18" s="25"/>
    </row>
    <row r="19" spans="1:65" ht="15.75">
      <c r="A19">
        <v>15</v>
      </c>
      <c r="B19" s="108" t="s">
        <v>373</v>
      </c>
      <c r="C19" s="169" t="s">
        <v>1100</v>
      </c>
      <c r="D19" s="4" t="s">
        <v>1095</v>
      </c>
      <c r="E19" s="160">
        <v>67</v>
      </c>
      <c r="F19" s="110">
        <v>2</v>
      </c>
      <c r="G19" s="110">
        <v>66</v>
      </c>
      <c r="H19" s="110">
        <v>2</v>
      </c>
      <c r="I19" s="110">
        <v>66</v>
      </c>
      <c r="J19" s="110">
        <v>2</v>
      </c>
      <c r="K19" s="110">
        <v>66</v>
      </c>
      <c r="L19" s="110">
        <v>2</v>
      </c>
      <c r="M19" s="110">
        <v>66</v>
      </c>
      <c r="N19" s="109">
        <v>8</v>
      </c>
      <c r="O19" s="109">
        <v>264</v>
      </c>
      <c r="P19" s="110">
        <v>2</v>
      </c>
      <c r="Q19" s="110">
        <v>66</v>
      </c>
      <c r="R19" s="110">
        <v>2</v>
      </c>
      <c r="S19" s="110">
        <v>50.666666666666664</v>
      </c>
      <c r="T19" s="110">
        <v>2</v>
      </c>
      <c r="U19" s="110">
        <v>43</v>
      </c>
      <c r="V19" s="110">
        <v>2</v>
      </c>
      <c r="W19" s="110">
        <v>47.666666666666664</v>
      </c>
      <c r="X19" s="110">
        <v>1.3333333333333333</v>
      </c>
      <c r="Y19" s="110">
        <v>40</v>
      </c>
      <c r="Z19" s="109">
        <v>9.3333333333333339</v>
      </c>
      <c r="AA19" s="109">
        <v>247.33333333333331</v>
      </c>
      <c r="AB19" s="110">
        <v>2</v>
      </c>
      <c r="AC19" s="110">
        <v>48</v>
      </c>
      <c r="AD19" s="110">
        <v>2</v>
      </c>
      <c r="AE19" s="110">
        <v>48</v>
      </c>
      <c r="AF19" s="110">
        <v>2</v>
      </c>
      <c r="AG19" s="110">
        <v>48</v>
      </c>
      <c r="AH19" s="109">
        <v>6</v>
      </c>
      <c r="AI19" s="109">
        <v>144</v>
      </c>
      <c r="AJ19" s="109">
        <v>23.333333333333336</v>
      </c>
      <c r="AK19" s="109">
        <v>655.33333333333326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7178.6304500153301</v>
      </c>
      <c r="AO19" s="138">
        <f>AM19*IF(AL19="k",(O19*Norms!$H$40)*Norms!$E$36,0)/1000</f>
        <v>28285.9468478216</v>
      </c>
      <c r="AP19" s="138">
        <f>AM19*IF(AL19="k",(AA19*Norms!$H$41)*Norms!$E$36,0)/1000</f>
        <v>35477.842713025297</v>
      </c>
      <c r="AQ19" s="138">
        <f>AM19*IF(AL19="k",(AI19*Norms!$H$42)*Norms!$E$36,0)/1000</f>
        <v>25693.505708151126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21670.5</v>
      </c>
      <c r="AV19" s="139">
        <f t="shared" si="2"/>
        <v>111127.79526899802</v>
      </c>
      <c r="AW19" s="132"/>
      <c r="AX19" s="132"/>
      <c r="AY19" s="134">
        <f t="shared" si="0"/>
        <v>331</v>
      </c>
      <c r="AZ19" s="134">
        <f>IF(AY19&lt;Snund!$B$5,Snund!$B$3*Snund!$B$4*$AX$3+Snund!$B$7*$AW$3*AY19/1000,AY19*Snund!$B$8*$AW$3/1000)</f>
        <v>0</v>
      </c>
      <c r="BA19" s="134">
        <f t="shared" si="3"/>
        <v>0</v>
      </c>
      <c r="BB19" s="134">
        <f t="shared" si="4"/>
        <v>0</v>
      </c>
      <c r="BC19" s="134">
        <f t="shared" si="5"/>
        <v>0</v>
      </c>
      <c r="BD19" s="176">
        <f>AA19*0.1*'Dasagirq_10%'!$B$3/1000</f>
        <v>164.4272</v>
      </c>
      <c r="BE19" s="176">
        <f>AI19*0.1*'Dasagirq_10%'!$B$4/1000</f>
        <v>116.39952000000001</v>
      </c>
      <c r="BF19" s="231">
        <f t="shared" si="6"/>
        <v>280.82672000000002</v>
      </c>
      <c r="BG19" s="234">
        <f t="shared" si="7"/>
        <v>7178.6304500153301</v>
      </c>
      <c r="BH19" s="234">
        <f t="shared" si="8"/>
        <v>35715.832562107316</v>
      </c>
      <c r="BI19" s="234">
        <f t="shared" si="9"/>
        <v>44310.469913025292</v>
      </c>
      <c r="BJ19" s="234">
        <f t="shared" si="10"/>
        <v>31382.319513865412</v>
      </c>
      <c r="BK19" s="237">
        <f t="shared" si="11"/>
        <v>111408.62198899801</v>
      </c>
      <c r="BM19" s="25"/>
    </row>
    <row r="20" spans="1:65" ht="15.75">
      <c r="A20">
        <v>16</v>
      </c>
      <c r="B20" s="108" t="s">
        <v>374</v>
      </c>
      <c r="C20" s="169" t="s">
        <v>1100</v>
      </c>
      <c r="D20" s="4" t="s">
        <v>1096</v>
      </c>
      <c r="E20" s="160">
        <v>0</v>
      </c>
      <c r="F20" s="110">
        <v>1</v>
      </c>
      <c r="G20" s="110">
        <v>2</v>
      </c>
      <c r="H20" s="110">
        <v>1</v>
      </c>
      <c r="I20" s="110">
        <v>2</v>
      </c>
      <c r="J20" s="110">
        <v>1</v>
      </c>
      <c r="K20" s="110">
        <v>2</v>
      </c>
      <c r="L20" s="110">
        <v>1</v>
      </c>
      <c r="M20" s="110">
        <v>2</v>
      </c>
      <c r="N20" s="109">
        <v>4</v>
      </c>
      <c r="O20" s="109">
        <v>8</v>
      </c>
      <c r="P20" s="110">
        <v>1</v>
      </c>
      <c r="Q20" s="110">
        <v>2</v>
      </c>
      <c r="R20" s="110">
        <v>0.33333333333333331</v>
      </c>
      <c r="S20" s="110">
        <v>2</v>
      </c>
      <c r="T20" s="110">
        <v>0</v>
      </c>
      <c r="U20" s="110">
        <v>2</v>
      </c>
      <c r="V20" s="110">
        <v>0.66666666666666663</v>
      </c>
      <c r="W20" s="110">
        <v>3.3333333333333335</v>
      </c>
      <c r="X20" s="110">
        <v>0.33333333333333331</v>
      </c>
      <c r="Y20" s="110">
        <v>4</v>
      </c>
      <c r="Z20" s="109">
        <v>2.3333333333333335</v>
      </c>
      <c r="AA20" s="109">
        <v>13.333333333333334</v>
      </c>
      <c r="AB20" s="110">
        <v>1</v>
      </c>
      <c r="AC20" s="110">
        <v>4</v>
      </c>
      <c r="AD20" s="110">
        <v>1</v>
      </c>
      <c r="AE20" s="110">
        <v>4</v>
      </c>
      <c r="AF20" s="110">
        <v>1</v>
      </c>
      <c r="AG20" s="110">
        <v>4</v>
      </c>
      <c r="AH20" s="109">
        <v>3</v>
      </c>
      <c r="AI20" s="109">
        <v>12</v>
      </c>
      <c r="AJ20" s="109">
        <v>9.3333333333333339</v>
      </c>
      <c r="AK20" s="109">
        <v>33.333333333333336</v>
      </c>
      <c r="AL20" s="3" t="str">
        <f t="shared" si="1"/>
        <v>t</v>
      </c>
      <c r="AM20" s="3">
        <f>IF(D20="հ",1,IF(D20="լ",Norms!$B$10,IF(D20="բլ",Norms!$B$11,IF(D20="Մ",Norms!$B$12))))</f>
        <v>1.04</v>
      </c>
      <c r="AN20" s="224">
        <f>E20*Norms!$E$36/1000</f>
        <v>0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7068.4055976283171</v>
      </c>
      <c r="AS20" s="229">
        <f>AM20*IF(AL20="t",(Z20*Norms!$D$50*Norms!$E$34*12+AA20*Norms!$E$35),0)/1000</f>
        <v>5625.7669051381035</v>
      </c>
      <c r="AT20" s="229">
        <f>AM20*IF(AL20="t",(AH20*Norms!$D$54)*Norms!$E$34*12+AI20*Norms!$E$35,0)/1000</f>
        <v>7411.699305533386</v>
      </c>
      <c r="AU20" s="138">
        <f>IF(AK20&lt;=100,Norms!$G$7,IF(AK20&lt;=300,Norms!$H$7,Norms!$I$7))</f>
        <v>13246.5</v>
      </c>
      <c r="AV20" s="139">
        <f t="shared" si="2"/>
        <v>33352.371808299809</v>
      </c>
      <c r="AW20" s="132"/>
      <c r="AX20" s="132"/>
      <c r="AY20" s="134">
        <f t="shared" si="0"/>
        <v>8</v>
      </c>
      <c r="AZ20" s="134">
        <f>IF(AY20&lt;Snund!$B$5,Snund!$B$3*Snund!$B$4*$AX$3+Snund!$B$7*$AW$3*AY20/1000,AY20*Snund!$B$8*$AW$3/1000)</f>
        <v>0</v>
      </c>
      <c r="BA20" s="134">
        <f t="shared" si="3"/>
        <v>0</v>
      </c>
      <c r="BB20" s="134">
        <f t="shared" si="4"/>
        <v>0</v>
      </c>
      <c r="BC20" s="134">
        <f t="shared" si="5"/>
        <v>0</v>
      </c>
      <c r="BD20" s="176">
        <f>AA20*0.1*'Dasagirq_10%'!$B$3/1000</f>
        <v>8.8640000000000025</v>
      </c>
      <c r="BE20" s="176">
        <f>AI20*0.1*'Dasagirq_10%'!$B$4/1000</f>
        <v>9.6999600000000008</v>
      </c>
      <c r="BF20" s="231">
        <f t="shared" si="6"/>
        <v>18.563960000000002</v>
      </c>
      <c r="BG20" s="234">
        <f t="shared" si="7"/>
        <v>0</v>
      </c>
      <c r="BH20" s="234">
        <f t="shared" si="8"/>
        <v>12745.477026199746</v>
      </c>
      <c r="BI20" s="234">
        <f t="shared" si="9"/>
        <v>8946.2559051381031</v>
      </c>
      <c r="BJ20" s="234">
        <f t="shared" si="10"/>
        <v>11679.202836961957</v>
      </c>
      <c r="BK20" s="237">
        <f t="shared" si="11"/>
        <v>33370.935768299809</v>
      </c>
      <c r="BM20" s="25"/>
    </row>
    <row r="21" spans="1:65" ht="15.75">
      <c r="A21">
        <v>17</v>
      </c>
      <c r="B21" s="108" t="s">
        <v>375</v>
      </c>
      <c r="C21" s="169" t="s">
        <v>1100</v>
      </c>
      <c r="D21" s="4" t="s">
        <v>1095</v>
      </c>
      <c r="E21" s="160">
        <v>25</v>
      </c>
      <c r="F21" s="110">
        <v>1</v>
      </c>
      <c r="G21" s="110">
        <v>28</v>
      </c>
      <c r="H21" s="110">
        <v>1</v>
      </c>
      <c r="I21" s="110">
        <v>28</v>
      </c>
      <c r="J21" s="110">
        <v>1</v>
      </c>
      <c r="K21" s="110">
        <v>28</v>
      </c>
      <c r="L21" s="110">
        <v>1</v>
      </c>
      <c r="M21" s="110">
        <v>28</v>
      </c>
      <c r="N21" s="109">
        <v>4</v>
      </c>
      <c r="O21" s="109">
        <v>112</v>
      </c>
      <c r="P21" s="110">
        <v>1</v>
      </c>
      <c r="Q21" s="110">
        <v>28</v>
      </c>
      <c r="R21" s="110">
        <v>1</v>
      </c>
      <c r="S21" s="110">
        <v>30</v>
      </c>
      <c r="T21" s="110">
        <v>1</v>
      </c>
      <c r="U21" s="110">
        <v>31</v>
      </c>
      <c r="V21" s="110">
        <v>1</v>
      </c>
      <c r="W21" s="110">
        <v>22.333333333333332</v>
      </c>
      <c r="X21" s="110">
        <v>1</v>
      </c>
      <c r="Y21" s="110">
        <v>12</v>
      </c>
      <c r="Z21" s="109">
        <v>5</v>
      </c>
      <c r="AA21" s="109">
        <v>123.33333333333333</v>
      </c>
      <c r="AB21" s="110">
        <v>1</v>
      </c>
      <c r="AC21" s="110">
        <v>22</v>
      </c>
      <c r="AD21" s="110">
        <v>1</v>
      </c>
      <c r="AE21" s="110">
        <v>22</v>
      </c>
      <c r="AF21" s="110">
        <v>1</v>
      </c>
      <c r="AG21" s="110">
        <v>22</v>
      </c>
      <c r="AH21" s="109">
        <v>3</v>
      </c>
      <c r="AI21" s="109">
        <v>66</v>
      </c>
      <c r="AJ21" s="109">
        <v>12</v>
      </c>
      <c r="AK21" s="109">
        <v>301.33333333333331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2678.5934514982573</v>
      </c>
      <c r="AO21" s="138">
        <f>AM21*IF(AL21="k",(O21*Norms!$H$40)*Norms!$E$36,0)/1000</f>
        <v>12000.098662712195</v>
      </c>
      <c r="AP21" s="138">
        <f>AM21*IF(AL21="k",(AA21*Norms!$H$41)*Norms!$E$36,0)/1000</f>
        <v>17691.107552317193</v>
      </c>
      <c r="AQ21" s="138">
        <f>AM21*IF(AL21="k",(AI21*Norms!$H$42)*Norms!$E$36,0)/1000</f>
        <v>11776.190116235932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21670.5</v>
      </c>
      <c r="AV21" s="139">
        <f t="shared" si="2"/>
        <v>63137.896331265321</v>
      </c>
      <c r="AW21" s="132"/>
      <c r="AX21" s="132"/>
      <c r="AY21" s="134">
        <f t="shared" si="0"/>
        <v>137</v>
      </c>
      <c r="AZ21" s="134">
        <f>IF(AY21&lt;Snund!$B$5,Snund!$B$3*Snund!$B$4*$AX$3+Snund!$B$7*$AW$3*AY21/1000,AY21*Snund!$B$8*$AW$3/1000)</f>
        <v>0</v>
      </c>
      <c r="BA21" s="134">
        <f t="shared" si="3"/>
        <v>0</v>
      </c>
      <c r="BB21" s="134">
        <f t="shared" si="4"/>
        <v>0</v>
      </c>
      <c r="BC21" s="134">
        <f t="shared" si="5"/>
        <v>0</v>
      </c>
      <c r="BD21" s="176">
        <f>AA21*0.1*'Dasagirq_10%'!$B$3/1000</f>
        <v>81.992000000000004</v>
      </c>
      <c r="BE21" s="176">
        <f>AI21*0.1*'Dasagirq_10%'!$B$4/1000</f>
        <v>53.349780000000003</v>
      </c>
      <c r="BF21" s="231">
        <f t="shared" si="6"/>
        <v>135.34178</v>
      </c>
      <c r="BG21" s="234">
        <f t="shared" si="7"/>
        <v>2678.5934514982573</v>
      </c>
      <c r="BH21" s="234">
        <f t="shared" si="8"/>
        <v>19223.598662712197</v>
      </c>
      <c r="BI21" s="234">
        <f t="shared" si="9"/>
        <v>26802.474552317191</v>
      </c>
      <c r="BJ21" s="234">
        <f t="shared" si="10"/>
        <v>17247.164896235932</v>
      </c>
      <c r="BK21" s="237">
        <f t="shared" si="11"/>
        <v>63273.238111265324</v>
      </c>
      <c r="BM21" s="25"/>
    </row>
    <row r="22" spans="1:65" ht="15.75">
      <c r="A22">
        <v>18</v>
      </c>
      <c r="B22" s="108" t="s">
        <v>376</v>
      </c>
      <c r="C22" s="169" t="s">
        <v>1100</v>
      </c>
      <c r="D22" s="4" t="s">
        <v>1095</v>
      </c>
      <c r="E22" s="160">
        <v>0</v>
      </c>
      <c r="F22" s="110">
        <v>1</v>
      </c>
      <c r="G22" s="110">
        <v>10</v>
      </c>
      <c r="H22" s="110">
        <v>1</v>
      </c>
      <c r="I22" s="110">
        <v>10</v>
      </c>
      <c r="J22" s="110">
        <v>1</v>
      </c>
      <c r="K22" s="110">
        <v>10</v>
      </c>
      <c r="L22" s="110">
        <v>1</v>
      </c>
      <c r="M22" s="110">
        <v>10</v>
      </c>
      <c r="N22" s="109">
        <v>4</v>
      </c>
      <c r="O22" s="109">
        <v>40</v>
      </c>
      <c r="P22" s="110">
        <v>1</v>
      </c>
      <c r="Q22" s="110">
        <v>10</v>
      </c>
      <c r="R22" s="110">
        <v>1</v>
      </c>
      <c r="S22" s="110">
        <v>10</v>
      </c>
      <c r="T22" s="110">
        <v>1</v>
      </c>
      <c r="U22" s="110">
        <v>10</v>
      </c>
      <c r="V22" s="110">
        <v>1</v>
      </c>
      <c r="W22" s="110">
        <v>8.6666666666666661</v>
      </c>
      <c r="X22" s="110">
        <v>1</v>
      </c>
      <c r="Y22" s="110">
        <v>12.666666666666666</v>
      </c>
      <c r="Z22" s="109">
        <v>5</v>
      </c>
      <c r="AA22" s="109">
        <v>51.333333333333329</v>
      </c>
      <c r="AB22" s="110">
        <v>1</v>
      </c>
      <c r="AC22" s="110">
        <v>8</v>
      </c>
      <c r="AD22" s="110">
        <v>1</v>
      </c>
      <c r="AE22" s="110">
        <v>8</v>
      </c>
      <c r="AF22" s="110">
        <v>1</v>
      </c>
      <c r="AG22" s="110">
        <v>8</v>
      </c>
      <c r="AH22" s="109">
        <v>3</v>
      </c>
      <c r="AI22" s="109">
        <v>24</v>
      </c>
      <c r="AJ22" s="109">
        <v>12</v>
      </c>
      <c r="AK22" s="109">
        <v>115.33333333333333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0</v>
      </c>
      <c r="AP22" s="138">
        <f>AM22*IF(AL22="k",(AA22*Norms!$H$41)*Norms!$E$36,0)/1000</f>
        <v>0</v>
      </c>
      <c r="AQ22" s="138">
        <f>AM22*IF(AL22="k",(AI22*Norms!$H$42)*Norms!$E$36,0)/1000</f>
        <v>0</v>
      </c>
      <c r="AR22" s="229">
        <f>AM22*IF(AL22="t",(N22*Norms!$D$44)*Norms!$E$34*12+O22*Norms!$E$35,0)/1000</f>
        <v>7255.4464920941818</v>
      </c>
      <c r="AS22" s="229">
        <f>AM22*IF(AL22="t",(Z22*Norms!$D$50*Norms!$E$34*12+AA22*Norms!$E$35),0)/1000</f>
        <v>11917.974513339046</v>
      </c>
      <c r="AT22" s="229">
        <f>AM22*IF(AL22="t",(AH22*Norms!$D$54)*Norms!$E$34*12+AI22*Norms!$E$35,0)/1000</f>
        <v>7298.7224407110552</v>
      </c>
      <c r="AU22" s="138">
        <f>IF(AK22&lt;=100,Norms!$G$7,IF(AK22&lt;=300,Norms!$H$7,Norms!$I$7))</f>
        <v>16738.5</v>
      </c>
      <c r="AV22" s="139">
        <f t="shared" si="2"/>
        <v>43210.643446144284</v>
      </c>
      <c r="AW22" s="132"/>
      <c r="AX22" s="132"/>
      <c r="AY22" s="134">
        <f t="shared" si="0"/>
        <v>40</v>
      </c>
      <c r="AZ22" s="134">
        <f>IF(AY22&lt;Snund!$B$5,Snund!$B$3*Snund!$B$4*$AX$3+Snund!$B$7*$AW$3*AY22/1000,AY22*Snund!$B$8*$AW$3/1000)</f>
        <v>0</v>
      </c>
      <c r="BA22" s="134">
        <f t="shared" si="3"/>
        <v>0</v>
      </c>
      <c r="BB22" s="134">
        <f t="shared" si="4"/>
        <v>0</v>
      </c>
      <c r="BC22" s="134">
        <f t="shared" si="5"/>
        <v>0</v>
      </c>
      <c r="BD22" s="176">
        <f>AA22*0.1*'Dasagirq_10%'!$B$3/1000</f>
        <v>34.126399999999997</v>
      </c>
      <c r="BE22" s="176">
        <f>AI22*0.1*'Dasagirq_10%'!$B$4/1000</f>
        <v>19.399920000000002</v>
      </c>
      <c r="BF22" s="231">
        <f t="shared" si="6"/>
        <v>53.526319999999998</v>
      </c>
      <c r="BG22" s="234">
        <f t="shared" si="7"/>
        <v>0</v>
      </c>
      <c r="BH22" s="234">
        <f t="shared" si="8"/>
        <v>12834.946492094183</v>
      </c>
      <c r="BI22" s="234">
        <f t="shared" si="9"/>
        <v>18926.475913339047</v>
      </c>
      <c r="BJ22" s="234">
        <f t="shared" si="10"/>
        <v>11502.747360711055</v>
      </c>
      <c r="BK22" s="237">
        <f t="shared" si="11"/>
        <v>43264.169766144289</v>
      </c>
      <c r="BM22" s="25"/>
    </row>
    <row r="23" spans="1:65" ht="15.75">
      <c r="A23">
        <v>19</v>
      </c>
      <c r="B23" s="108" t="s">
        <v>377</v>
      </c>
      <c r="C23" s="169" t="s">
        <v>1100</v>
      </c>
      <c r="D23" s="4" t="s">
        <v>1095</v>
      </c>
      <c r="E23" s="160">
        <v>0</v>
      </c>
      <c r="F23" s="110">
        <v>2</v>
      </c>
      <c r="G23" s="110">
        <v>38</v>
      </c>
      <c r="H23" s="110">
        <v>2</v>
      </c>
      <c r="I23" s="110">
        <v>38</v>
      </c>
      <c r="J23" s="110">
        <v>2</v>
      </c>
      <c r="K23" s="110">
        <v>38</v>
      </c>
      <c r="L23" s="110">
        <v>2</v>
      </c>
      <c r="M23" s="110">
        <v>38</v>
      </c>
      <c r="N23" s="109">
        <v>8</v>
      </c>
      <c r="O23" s="109">
        <v>152</v>
      </c>
      <c r="P23" s="110">
        <v>2</v>
      </c>
      <c r="Q23" s="110">
        <v>38</v>
      </c>
      <c r="R23" s="110">
        <v>1.3333333333333333</v>
      </c>
      <c r="S23" s="110">
        <v>24.666666666666668</v>
      </c>
      <c r="T23" s="110">
        <v>1</v>
      </c>
      <c r="U23" s="110">
        <v>18</v>
      </c>
      <c r="V23" s="110">
        <v>1.6666666666666667</v>
      </c>
      <c r="W23" s="110">
        <v>30</v>
      </c>
      <c r="X23" s="110">
        <v>1.3333333333333333</v>
      </c>
      <c r="Y23" s="110">
        <v>24.666666666666668</v>
      </c>
      <c r="Z23" s="109">
        <v>7.333333333333333</v>
      </c>
      <c r="AA23" s="109">
        <v>135.33333333333334</v>
      </c>
      <c r="AB23" s="110">
        <v>1</v>
      </c>
      <c r="AC23" s="110">
        <v>23</v>
      </c>
      <c r="AD23" s="110">
        <v>1</v>
      </c>
      <c r="AE23" s="110">
        <v>23</v>
      </c>
      <c r="AF23" s="110">
        <v>1</v>
      </c>
      <c r="AG23" s="110">
        <v>23</v>
      </c>
      <c r="AH23" s="109">
        <v>3</v>
      </c>
      <c r="AI23" s="109">
        <v>69</v>
      </c>
      <c r="AJ23" s="109">
        <v>18.333333333333332</v>
      </c>
      <c r="AK23" s="109">
        <v>356.33333333333337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16285.848185109406</v>
      </c>
      <c r="AP23" s="138">
        <f>AM23*IF(AL23="k",(AA23*Norms!$H$41)*Norms!$E$36,0)/1000</f>
        <v>19412.40450335346</v>
      </c>
      <c r="AQ23" s="138">
        <f>AM23*IF(AL23="k",(AI23*Norms!$H$42)*Norms!$E$36,0)/1000</f>
        <v>12311.471485155746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69680.224173618612</v>
      </c>
      <c r="AW23" s="132"/>
      <c r="AX23" s="132"/>
      <c r="AY23" s="134">
        <f t="shared" si="0"/>
        <v>152</v>
      </c>
      <c r="AZ23" s="134">
        <f>IF(AY23&lt;Snund!$B$5,Snund!$B$3*Snund!$B$4*$AX$3+Snund!$B$7*$AW$3*AY23/1000,AY23*Snund!$B$8*$AW$3/1000)</f>
        <v>0</v>
      </c>
      <c r="BA23" s="134">
        <f t="shared" si="3"/>
        <v>0</v>
      </c>
      <c r="BB23" s="134">
        <f t="shared" si="4"/>
        <v>0</v>
      </c>
      <c r="BC23" s="134">
        <f t="shared" si="5"/>
        <v>0</v>
      </c>
      <c r="BD23" s="176">
        <f>AA23*0.1*'Dasagirq_10%'!$B$3/1000</f>
        <v>89.9696</v>
      </c>
      <c r="BE23" s="176">
        <f>AI23*0.1*'Dasagirq_10%'!$B$4/1000</f>
        <v>55.774770000000004</v>
      </c>
      <c r="BF23" s="231">
        <f t="shared" si="6"/>
        <v>145.74437</v>
      </c>
      <c r="BG23" s="234">
        <f t="shared" si="7"/>
        <v>0</v>
      </c>
      <c r="BH23" s="234">
        <f t="shared" si="8"/>
        <v>25742.066366927589</v>
      </c>
      <c r="BI23" s="234">
        <f t="shared" si="9"/>
        <v>28170.574103353461</v>
      </c>
      <c r="BJ23" s="234">
        <f t="shared" si="10"/>
        <v>15913.328073337563</v>
      </c>
      <c r="BK23" s="237">
        <f t="shared" si="11"/>
        <v>69825.968543618612</v>
      </c>
      <c r="BM23" s="25"/>
    </row>
    <row r="24" spans="1:65" ht="15.75">
      <c r="A24">
        <v>20</v>
      </c>
      <c r="B24" s="108" t="s">
        <v>378</v>
      </c>
      <c r="C24" s="169" t="s">
        <v>1100</v>
      </c>
      <c r="D24" s="4" t="s">
        <v>1095</v>
      </c>
      <c r="E24" s="160">
        <v>18</v>
      </c>
      <c r="F24" s="110">
        <v>1</v>
      </c>
      <c r="G24" s="110">
        <v>15</v>
      </c>
      <c r="H24" s="110">
        <v>1</v>
      </c>
      <c r="I24" s="110">
        <v>15</v>
      </c>
      <c r="J24" s="110">
        <v>1</v>
      </c>
      <c r="K24" s="110">
        <v>15</v>
      </c>
      <c r="L24" s="110">
        <v>1</v>
      </c>
      <c r="M24" s="110">
        <v>15</v>
      </c>
      <c r="N24" s="109">
        <v>4</v>
      </c>
      <c r="O24" s="109">
        <v>60</v>
      </c>
      <c r="P24" s="110">
        <v>1</v>
      </c>
      <c r="Q24" s="110">
        <v>15</v>
      </c>
      <c r="R24" s="110">
        <v>1</v>
      </c>
      <c r="S24" s="110">
        <v>16.333333333333332</v>
      </c>
      <c r="T24" s="110">
        <v>1</v>
      </c>
      <c r="U24" s="110">
        <v>17</v>
      </c>
      <c r="V24" s="110">
        <v>1</v>
      </c>
      <c r="W24" s="110">
        <v>15.666666666666666</v>
      </c>
      <c r="X24" s="110">
        <v>1</v>
      </c>
      <c r="Y24" s="110">
        <v>14.333333333333334</v>
      </c>
      <c r="Z24" s="109">
        <v>5</v>
      </c>
      <c r="AA24" s="109">
        <v>78.333333333333329</v>
      </c>
      <c r="AB24" s="110">
        <v>1</v>
      </c>
      <c r="AC24" s="110">
        <v>12</v>
      </c>
      <c r="AD24" s="110">
        <v>1</v>
      </c>
      <c r="AE24" s="110">
        <v>12</v>
      </c>
      <c r="AF24" s="110">
        <v>1</v>
      </c>
      <c r="AG24" s="110">
        <v>12</v>
      </c>
      <c r="AH24" s="109">
        <v>3</v>
      </c>
      <c r="AI24" s="109">
        <v>36</v>
      </c>
      <c r="AJ24" s="109">
        <v>12</v>
      </c>
      <c r="AK24" s="109">
        <v>174.33333333333331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1928.5872850787453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7542.2606472321813</v>
      </c>
      <c r="AS24" s="229">
        <f>AM24*IF(AL24="t",(Z24*Norms!$D$50*Norms!$E$34*12+AA24*Norms!$E$35),0)/1000</f>
        <v>12305.173622775346</v>
      </c>
      <c r="AT24" s="229">
        <f>AM24*IF(AL24="t",(AH24*Norms!$D$54)*Norms!$E$34*12+AI24*Norms!$E$35,0)/1000</f>
        <v>7470.8109337938549</v>
      </c>
      <c r="AU24" s="138">
        <f>IF(AK24&lt;=100,Norms!$G$7,IF(AK24&lt;=300,Norms!$H$7,Norms!$I$7))</f>
        <v>16738.5</v>
      </c>
      <c r="AV24" s="139">
        <f t="shared" si="2"/>
        <v>44056.745203801387</v>
      </c>
      <c r="AW24" s="132"/>
      <c r="AX24" s="132"/>
      <c r="AY24" s="134">
        <f t="shared" si="0"/>
        <v>78</v>
      </c>
      <c r="AZ24" s="134">
        <f>IF(AY24&lt;Snund!$B$5,Snund!$B$3*Snund!$B$4*$AX$3+Snund!$B$7*$AW$3*AY24/1000,AY24*Snund!$B$8*$AW$3/1000)</f>
        <v>0</v>
      </c>
      <c r="BA24" s="134">
        <f t="shared" si="3"/>
        <v>0</v>
      </c>
      <c r="BB24" s="134">
        <f t="shared" si="4"/>
        <v>0</v>
      </c>
      <c r="BC24" s="134">
        <f t="shared" si="5"/>
        <v>0</v>
      </c>
      <c r="BD24" s="176">
        <f>AA24*0.1*'Dasagirq_10%'!$B$3/1000</f>
        <v>52.076000000000001</v>
      </c>
      <c r="BE24" s="176">
        <f>AI24*0.1*'Dasagirq_10%'!$B$4/1000</f>
        <v>29.099880000000002</v>
      </c>
      <c r="BF24" s="231">
        <f t="shared" si="6"/>
        <v>81.175880000000006</v>
      </c>
      <c r="BG24" s="234">
        <f t="shared" si="7"/>
        <v>1928.5872850787453</v>
      </c>
      <c r="BH24" s="234">
        <f t="shared" si="8"/>
        <v>13121.760647232182</v>
      </c>
      <c r="BI24" s="234">
        <f t="shared" si="9"/>
        <v>19331.624622775347</v>
      </c>
      <c r="BJ24" s="234">
        <f t="shared" si="10"/>
        <v>11684.535813793855</v>
      </c>
      <c r="BK24" s="237">
        <f t="shared" si="11"/>
        <v>44137.921083801382</v>
      </c>
      <c r="BM24" s="25"/>
    </row>
    <row r="25" spans="1:65" ht="15.75">
      <c r="A25">
        <v>21</v>
      </c>
      <c r="B25" s="108" t="s">
        <v>379</v>
      </c>
      <c r="C25" s="169" t="s">
        <v>1100</v>
      </c>
      <c r="D25" s="4" t="s">
        <v>1095</v>
      </c>
      <c r="E25" s="160">
        <v>19</v>
      </c>
      <c r="F25" s="110">
        <v>1</v>
      </c>
      <c r="G25" s="110">
        <v>30</v>
      </c>
      <c r="H25" s="110">
        <v>1</v>
      </c>
      <c r="I25" s="110">
        <v>30</v>
      </c>
      <c r="J25" s="110">
        <v>1</v>
      </c>
      <c r="K25" s="110">
        <v>30</v>
      </c>
      <c r="L25" s="110">
        <v>1</v>
      </c>
      <c r="M25" s="110">
        <v>30</v>
      </c>
      <c r="N25" s="109">
        <v>4</v>
      </c>
      <c r="O25" s="109">
        <v>120</v>
      </c>
      <c r="P25" s="110">
        <v>1</v>
      </c>
      <c r="Q25" s="110">
        <v>30</v>
      </c>
      <c r="R25" s="110">
        <v>1</v>
      </c>
      <c r="S25" s="110">
        <v>28</v>
      </c>
      <c r="T25" s="110">
        <v>1</v>
      </c>
      <c r="U25" s="110">
        <v>27</v>
      </c>
      <c r="V25" s="110">
        <v>1</v>
      </c>
      <c r="W25" s="110">
        <v>21.666666666666668</v>
      </c>
      <c r="X25" s="110">
        <v>1</v>
      </c>
      <c r="Y25" s="110">
        <v>19</v>
      </c>
      <c r="Z25" s="109">
        <v>5</v>
      </c>
      <c r="AA25" s="109">
        <v>125.66666666666667</v>
      </c>
      <c r="AB25" s="110">
        <v>1</v>
      </c>
      <c r="AC25" s="110">
        <v>20</v>
      </c>
      <c r="AD25" s="110">
        <v>1</v>
      </c>
      <c r="AE25" s="110">
        <v>20</v>
      </c>
      <c r="AF25" s="110">
        <v>1</v>
      </c>
      <c r="AG25" s="110">
        <v>20</v>
      </c>
      <c r="AH25" s="109">
        <v>3</v>
      </c>
      <c r="AI25" s="109">
        <v>60</v>
      </c>
      <c r="AJ25" s="109">
        <v>12</v>
      </c>
      <c r="AK25" s="109">
        <v>305.66666666666669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24">
        <f>E25*Norms!$E$36/1000</f>
        <v>2035.7310231386757</v>
      </c>
      <c r="AO25" s="138">
        <f>AM25*IF(AL25="k",(O25*Norms!$H$40)*Norms!$E$36,0)/1000</f>
        <v>12857.248567191637</v>
      </c>
      <c r="AP25" s="138">
        <f>AM25*IF(AL25="k",(AA25*Norms!$H$41)*Norms!$E$36,0)/1000</f>
        <v>18025.804181685358</v>
      </c>
      <c r="AQ25" s="138">
        <f>AM25*IF(AL25="k",(AI25*Norms!$H$42)*Norms!$E$36,0)/1000</f>
        <v>10705.627378396301</v>
      </c>
      <c r="AR25" s="229">
        <f>AM25*IF(AL25="t",(N25*Norms!$D$44)*Norms!$E$34*12+O25*Norms!$E$35,0)/1000</f>
        <v>0</v>
      </c>
      <c r="AS25" s="229">
        <f>AM25*IF(AL25="t",(Z25*Norms!$D$50*Norms!$E$34*12+AA25*Norms!$E$35),0)/1000</f>
        <v>0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21670.5</v>
      </c>
      <c r="AV25" s="139">
        <f t="shared" si="2"/>
        <v>63259.180127273299</v>
      </c>
      <c r="AW25" s="132"/>
      <c r="AX25" s="132"/>
      <c r="AY25" s="134">
        <f t="shared" si="0"/>
        <v>139</v>
      </c>
      <c r="AZ25" s="134">
        <f>IF(AY25&lt;Snund!$B$5,Snund!$B$3*Snund!$B$4*$AX$3+Snund!$B$7*$AW$3*AY25/1000,AY25*Snund!$B$8*$AW$3/1000)</f>
        <v>0</v>
      </c>
      <c r="BA25" s="134">
        <f t="shared" si="3"/>
        <v>0</v>
      </c>
      <c r="BB25" s="134">
        <f t="shared" si="4"/>
        <v>0</v>
      </c>
      <c r="BC25" s="134">
        <f t="shared" si="5"/>
        <v>0</v>
      </c>
      <c r="BD25" s="176">
        <f>AA25*0.1*'Dasagirq_10%'!$B$3/1000</f>
        <v>83.543200000000013</v>
      </c>
      <c r="BE25" s="176">
        <f>AI25*0.1*'Dasagirq_10%'!$B$4/1000</f>
        <v>48.4998</v>
      </c>
      <c r="BF25" s="231">
        <f t="shared" si="6"/>
        <v>132.04300000000001</v>
      </c>
      <c r="BG25" s="234">
        <f t="shared" si="7"/>
        <v>2035.7310231386757</v>
      </c>
      <c r="BH25" s="234">
        <f t="shared" si="8"/>
        <v>20080.748567191637</v>
      </c>
      <c r="BI25" s="234">
        <f t="shared" si="9"/>
        <v>27138.722381685358</v>
      </c>
      <c r="BJ25" s="234">
        <f t="shared" si="10"/>
        <v>16171.7521783963</v>
      </c>
      <c r="BK25" s="237">
        <f t="shared" si="11"/>
        <v>63391.223127273297</v>
      </c>
      <c r="BM25" s="25"/>
    </row>
    <row r="26" spans="1:65" ht="15.75">
      <c r="A26">
        <v>22</v>
      </c>
      <c r="B26" s="108" t="s">
        <v>380</v>
      </c>
      <c r="C26" s="169" t="s">
        <v>1100</v>
      </c>
      <c r="D26" s="4" t="s">
        <v>1095</v>
      </c>
      <c r="E26" s="160">
        <v>0</v>
      </c>
      <c r="F26" s="110">
        <v>1</v>
      </c>
      <c r="G26" s="110">
        <v>20</v>
      </c>
      <c r="H26" s="110">
        <v>1</v>
      </c>
      <c r="I26" s="110">
        <v>20</v>
      </c>
      <c r="J26" s="110">
        <v>1</v>
      </c>
      <c r="K26" s="110">
        <v>20</v>
      </c>
      <c r="L26" s="110">
        <v>1</v>
      </c>
      <c r="M26" s="110">
        <v>20</v>
      </c>
      <c r="N26" s="109">
        <v>4</v>
      </c>
      <c r="O26" s="109">
        <v>80</v>
      </c>
      <c r="P26" s="110">
        <v>1</v>
      </c>
      <c r="Q26" s="110">
        <v>20</v>
      </c>
      <c r="R26" s="110">
        <v>1</v>
      </c>
      <c r="S26" s="110">
        <v>24.666666666666668</v>
      </c>
      <c r="T26" s="110">
        <v>1</v>
      </c>
      <c r="U26" s="110">
        <v>27</v>
      </c>
      <c r="V26" s="110">
        <v>1</v>
      </c>
      <c r="W26" s="110">
        <v>23.666666666666668</v>
      </c>
      <c r="X26" s="110">
        <v>1</v>
      </c>
      <c r="Y26" s="110">
        <v>19.333333333333332</v>
      </c>
      <c r="Z26" s="109">
        <v>5</v>
      </c>
      <c r="AA26" s="109">
        <v>114.66666666666667</v>
      </c>
      <c r="AB26" s="110">
        <v>1</v>
      </c>
      <c r="AC26" s="110">
        <v>21</v>
      </c>
      <c r="AD26" s="110">
        <v>1</v>
      </c>
      <c r="AE26" s="110">
        <v>21</v>
      </c>
      <c r="AF26" s="110">
        <v>1</v>
      </c>
      <c r="AG26" s="110">
        <v>21</v>
      </c>
      <c r="AH26" s="109">
        <v>3</v>
      </c>
      <c r="AI26" s="109">
        <v>63</v>
      </c>
      <c r="AJ26" s="109">
        <v>12</v>
      </c>
      <c r="AK26" s="109">
        <v>257.66666666666669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8571.4990447944238</v>
      </c>
      <c r="AP26" s="138">
        <f>AM26*IF(AL26="k",(AA26*Norms!$H$41)*Norms!$E$36,0)/1000</f>
        <v>16447.948643235446</v>
      </c>
      <c r="AQ26" s="138">
        <f>AM26*IF(AL26="k",(AI26*Norms!$H$42)*Norms!$E$36,0)/1000</f>
        <v>11240.908747316116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16738.5</v>
      </c>
      <c r="AV26" s="139">
        <f t="shared" si="2"/>
        <v>52998.856435345981</v>
      </c>
      <c r="AW26" s="132"/>
      <c r="AX26" s="132"/>
      <c r="AY26" s="134">
        <f t="shared" si="0"/>
        <v>80</v>
      </c>
      <c r="AZ26" s="134">
        <f>IF(AY26&lt;Snund!$B$5,Snund!$B$3*Snund!$B$4*$AX$3+Snund!$B$7*$AW$3*AY26/1000,AY26*Snund!$B$8*$AW$3/1000)</f>
        <v>0</v>
      </c>
      <c r="BA26" s="134">
        <f t="shared" si="3"/>
        <v>0</v>
      </c>
      <c r="BB26" s="134">
        <f t="shared" si="4"/>
        <v>0</v>
      </c>
      <c r="BC26" s="134">
        <f t="shared" si="5"/>
        <v>0</v>
      </c>
      <c r="BD26" s="176">
        <f>AA26*0.1*'Dasagirq_10%'!$B$3/1000</f>
        <v>76.230400000000003</v>
      </c>
      <c r="BE26" s="176">
        <f>AI26*0.1*'Dasagirq_10%'!$B$4/1000</f>
        <v>50.924790000000009</v>
      </c>
      <c r="BF26" s="231">
        <f t="shared" si="6"/>
        <v>127.15519</v>
      </c>
      <c r="BG26" s="234">
        <f t="shared" si="7"/>
        <v>0</v>
      </c>
      <c r="BH26" s="234">
        <f t="shared" si="8"/>
        <v>14150.999044794424</v>
      </c>
      <c r="BI26" s="234">
        <f t="shared" si="9"/>
        <v>23498.554043235446</v>
      </c>
      <c r="BJ26" s="234">
        <f t="shared" si="10"/>
        <v>15476.458537316115</v>
      </c>
      <c r="BK26" s="237">
        <f t="shared" si="11"/>
        <v>53126.011625345986</v>
      </c>
      <c r="BM26" s="25"/>
    </row>
    <row r="27" spans="1:65" ht="15.75">
      <c r="A27">
        <v>23</v>
      </c>
      <c r="B27" s="108" t="s">
        <v>381</v>
      </c>
      <c r="C27" s="169" t="s">
        <v>1100</v>
      </c>
      <c r="D27" s="4" t="s">
        <v>1097</v>
      </c>
      <c r="E27" s="160">
        <v>0</v>
      </c>
      <c r="F27" s="110">
        <v>1</v>
      </c>
      <c r="G27" s="110">
        <v>4</v>
      </c>
      <c r="H27" s="110">
        <v>1</v>
      </c>
      <c r="I27" s="110">
        <v>4</v>
      </c>
      <c r="J27" s="110">
        <v>1</v>
      </c>
      <c r="K27" s="110">
        <v>4</v>
      </c>
      <c r="L27" s="110">
        <v>1</v>
      </c>
      <c r="M27" s="110">
        <v>4</v>
      </c>
      <c r="N27" s="109">
        <v>4</v>
      </c>
      <c r="O27" s="109">
        <v>16</v>
      </c>
      <c r="P27" s="110">
        <v>1</v>
      </c>
      <c r="Q27" s="110">
        <v>4</v>
      </c>
      <c r="R27" s="110">
        <v>0.33333333333333331</v>
      </c>
      <c r="S27" s="110">
        <v>1.3333333333333333</v>
      </c>
      <c r="T27" s="110">
        <v>0</v>
      </c>
      <c r="U27" s="110">
        <v>0</v>
      </c>
      <c r="V27" s="110">
        <v>0.66666666666666663</v>
      </c>
      <c r="W27" s="110">
        <v>4.666666666666667</v>
      </c>
      <c r="X27" s="110">
        <v>0.33333333333333331</v>
      </c>
      <c r="Y27" s="110">
        <v>5</v>
      </c>
      <c r="Z27" s="109">
        <v>2.3333333333333335</v>
      </c>
      <c r="AA27" s="109">
        <v>15</v>
      </c>
      <c r="AB27" s="110">
        <v>1</v>
      </c>
      <c r="AC27" s="110">
        <v>4</v>
      </c>
      <c r="AD27" s="110">
        <v>1</v>
      </c>
      <c r="AE27" s="110">
        <v>4</v>
      </c>
      <c r="AF27" s="110">
        <v>1</v>
      </c>
      <c r="AG27" s="110">
        <v>4</v>
      </c>
      <c r="AH27" s="109">
        <v>3</v>
      </c>
      <c r="AI27" s="109">
        <v>12</v>
      </c>
      <c r="AJ27" s="109">
        <v>9.3333333333333339</v>
      </c>
      <c r="AK27" s="109">
        <v>43</v>
      </c>
      <c r="AL27" s="3" t="str">
        <f t="shared" si="1"/>
        <v>t</v>
      </c>
      <c r="AM27" s="3">
        <f>IF(D27="հ",1,IF(D27="լ",Norms!$B$10,IF(D27="բլ",Norms!$B$11,IF(D27="Մ",Norms!$B$12))))</f>
        <v>1.1299999999999999</v>
      </c>
      <c r="AN27" s="224">
        <f>E27*Norms!$E$36/1000</f>
        <v>0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7809.7345416992966</v>
      </c>
      <c r="AS27" s="229">
        <f>AM27*IF(AL27="t",(Z27*Norms!$D$50*Norms!$E$34*12+AA27*Norms!$E$35),0)/1000</f>
        <v>6139.6204510249072</v>
      </c>
      <c r="AT27" s="229">
        <f>AM27*IF(AL27="t",(AH27*Norms!$D$54)*Norms!$E$34*12+AI27*Norms!$E$35,0)/1000</f>
        <v>8053.0963608199272</v>
      </c>
      <c r="AU27" s="138">
        <f>IF(AK27&lt;=100,Norms!$G$7,IF(AK27&lt;=300,Norms!$H$7,Norms!$I$7))</f>
        <v>13246.5</v>
      </c>
      <c r="AV27" s="139">
        <f t="shared" si="2"/>
        <v>35248.951353544129</v>
      </c>
      <c r="AW27" s="132"/>
      <c r="AX27" s="132"/>
      <c r="AY27" s="134">
        <f t="shared" si="0"/>
        <v>16</v>
      </c>
      <c r="AZ27" s="134">
        <f>IF(AY27&lt;Snund!$B$5,Snund!$B$3*Snund!$B$4*$AX$3+Snund!$B$7*$AW$3*AY27/1000,AY27*Snund!$B$8*$AW$3/1000)</f>
        <v>0</v>
      </c>
      <c r="BA27" s="134">
        <f t="shared" si="3"/>
        <v>0</v>
      </c>
      <c r="BB27" s="134">
        <f t="shared" si="4"/>
        <v>0</v>
      </c>
      <c r="BC27" s="134">
        <f t="shared" si="5"/>
        <v>0</v>
      </c>
      <c r="BD27" s="176">
        <f>AA27*0.1*'Dasagirq_10%'!$B$3/1000</f>
        <v>9.9719999999999995</v>
      </c>
      <c r="BE27" s="176">
        <f>AI27*0.1*'Dasagirq_10%'!$B$4/1000</f>
        <v>9.6999600000000008</v>
      </c>
      <c r="BF27" s="231">
        <f t="shared" si="6"/>
        <v>19.671959999999999</v>
      </c>
      <c r="BG27" s="234">
        <f t="shared" si="7"/>
        <v>0</v>
      </c>
      <c r="BH27" s="234">
        <f t="shared" si="8"/>
        <v>13486.805970270725</v>
      </c>
      <c r="BI27" s="234">
        <f t="shared" si="9"/>
        <v>9461.2174510249079</v>
      </c>
      <c r="BJ27" s="234">
        <f t="shared" si="10"/>
        <v>12320.5998922485</v>
      </c>
      <c r="BK27" s="237">
        <f t="shared" si="11"/>
        <v>35268.623313544136</v>
      </c>
      <c r="BM27" s="25"/>
    </row>
    <row r="28" spans="1:65" ht="15.75">
      <c r="A28">
        <v>24</v>
      </c>
      <c r="B28" s="108" t="s">
        <v>382</v>
      </c>
      <c r="C28" s="169" t="s">
        <v>1100</v>
      </c>
      <c r="D28" s="4" t="s">
        <v>1095</v>
      </c>
      <c r="E28" s="160">
        <v>13</v>
      </c>
      <c r="F28" s="110">
        <v>1</v>
      </c>
      <c r="G28" s="110">
        <v>22</v>
      </c>
      <c r="H28" s="110">
        <v>1</v>
      </c>
      <c r="I28" s="110">
        <v>22</v>
      </c>
      <c r="J28" s="110">
        <v>1</v>
      </c>
      <c r="K28" s="110">
        <v>22</v>
      </c>
      <c r="L28" s="110">
        <v>1</v>
      </c>
      <c r="M28" s="110">
        <v>22</v>
      </c>
      <c r="N28" s="109">
        <v>4</v>
      </c>
      <c r="O28" s="109">
        <v>88</v>
      </c>
      <c r="P28" s="110">
        <v>1</v>
      </c>
      <c r="Q28" s="110">
        <v>22</v>
      </c>
      <c r="R28" s="110">
        <v>1</v>
      </c>
      <c r="S28" s="110">
        <v>21.333333333333332</v>
      </c>
      <c r="T28" s="110">
        <v>1</v>
      </c>
      <c r="U28" s="110">
        <v>21</v>
      </c>
      <c r="V28" s="110">
        <v>1</v>
      </c>
      <c r="W28" s="110">
        <v>20.333333333333332</v>
      </c>
      <c r="X28" s="110">
        <v>1</v>
      </c>
      <c r="Y28" s="110">
        <v>20</v>
      </c>
      <c r="Z28" s="109">
        <v>5</v>
      </c>
      <c r="AA28" s="109">
        <v>104.66666666666666</v>
      </c>
      <c r="AB28" s="110">
        <v>1</v>
      </c>
      <c r="AC28" s="110">
        <v>15</v>
      </c>
      <c r="AD28" s="110">
        <v>1</v>
      </c>
      <c r="AE28" s="110">
        <v>15</v>
      </c>
      <c r="AF28" s="110">
        <v>1</v>
      </c>
      <c r="AG28" s="110">
        <v>15</v>
      </c>
      <c r="AH28" s="109">
        <v>3</v>
      </c>
      <c r="AI28" s="109">
        <v>45</v>
      </c>
      <c r="AJ28" s="109">
        <v>12</v>
      </c>
      <c r="AK28" s="109">
        <v>237.66666666666666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24">
        <f>E28*Norms!$E$36/1000</f>
        <v>1392.8685947790939</v>
      </c>
      <c r="AO28" s="138">
        <f>AM28*IF(AL28="k",(O28*Norms!$H$40)*Norms!$E$36,0)/1000</f>
        <v>9428.6489492738656</v>
      </c>
      <c r="AP28" s="138">
        <f>AM28*IF(AL28="k",(AA28*Norms!$H$41)*Norms!$E$36,0)/1000</f>
        <v>15013.534517371887</v>
      </c>
      <c r="AQ28" s="138">
        <f>AM28*IF(AL28="k",(AI28*Norms!$H$42)*Norms!$E$36,0)/1000</f>
        <v>8029.2205337972255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16738.5</v>
      </c>
      <c r="AV28" s="139">
        <f t="shared" si="2"/>
        <v>49209.904000442977</v>
      </c>
      <c r="AW28" s="132"/>
      <c r="AX28" s="132"/>
      <c r="AY28" s="134">
        <f t="shared" si="0"/>
        <v>101</v>
      </c>
      <c r="AZ28" s="134">
        <f>IF(AY28&lt;Snund!$B$5,Snund!$B$3*Snund!$B$4*$AX$3+Snund!$B$7*$AW$3*AY28/1000,AY28*Snund!$B$8*$AW$3/1000)</f>
        <v>0</v>
      </c>
      <c r="BA28" s="134">
        <f t="shared" si="3"/>
        <v>0</v>
      </c>
      <c r="BB28" s="134">
        <f t="shared" si="4"/>
        <v>0</v>
      </c>
      <c r="BC28" s="134">
        <f t="shared" si="5"/>
        <v>0</v>
      </c>
      <c r="BD28" s="176">
        <f>AA28*0.1*'Dasagirq_10%'!$B$3/1000</f>
        <v>69.582399999999993</v>
      </c>
      <c r="BE28" s="176">
        <f>AI28*0.1*'Dasagirq_10%'!$B$4/1000</f>
        <v>36.374849999999995</v>
      </c>
      <c r="BF28" s="231">
        <f t="shared" si="6"/>
        <v>105.95724999999999</v>
      </c>
      <c r="BG28" s="234">
        <f t="shared" si="7"/>
        <v>1392.8685947790939</v>
      </c>
      <c r="BH28" s="234">
        <f t="shared" si="8"/>
        <v>15008.148949273866</v>
      </c>
      <c r="BI28" s="234">
        <f t="shared" si="9"/>
        <v>22057.491917371888</v>
      </c>
      <c r="BJ28" s="234">
        <f t="shared" si="10"/>
        <v>12250.220383797227</v>
      </c>
      <c r="BK28" s="237">
        <f t="shared" si="11"/>
        <v>49315.861250442984</v>
      </c>
      <c r="BM28" s="25"/>
    </row>
    <row r="29" spans="1:65" ht="15.75">
      <c r="A29">
        <v>25</v>
      </c>
      <c r="B29" s="108" t="s">
        <v>383</v>
      </c>
      <c r="C29" s="169" t="s">
        <v>1100</v>
      </c>
      <c r="D29" s="4" t="s">
        <v>1095</v>
      </c>
      <c r="E29" s="160">
        <v>0</v>
      </c>
      <c r="F29" s="110">
        <v>1</v>
      </c>
      <c r="G29" s="110">
        <v>24</v>
      </c>
      <c r="H29" s="110">
        <v>1</v>
      </c>
      <c r="I29" s="110">
        <v>24</v>
      </c>
      <c r="J29" s="110">
        <v>1</v>
      </c>
      <c r="K29" s="110">
        <v>24</v>
      </c>
      <c r="L29" s="110">
        <v>1</v>
      </c>
      <c r="M29" s="110">
        <v>24</v>
      </c>
      <c r="N29" s="109">
        <v>4</v>
      </c>
      <c r="O29" s="109">
        <v>96</v>
      </c>
      <c r="P29" s="110">
        <v>1</v>
      </c>
      <c r="Q29" s="110">
        <v>24</v>
      </c>
      <c r="R29" s="110">
        <v>1</v>
      </c>
      <c r="S29" s="110">
        <v>22.666666666666668</v>
      </c>
      <c r="T29" s="110">
        <v>1</v>
      </c>
      <c r="U29" s="110">
        <v>22</v>
      </c>
      <c r="V29" s="110">
        <v>1</v>
      </c>
      <c r="W29" s="110">
        <v>26</v>
      </c>
      <c r="X29" s="110">
        <v>1</v>
      </c>
      <c r="Y29" s="110">
        <v>20</v>
      </c>
      <c r="Z29" s="109">
        <v>5</v>
      </c>
      <c r="AA29" s="109">
        <v>114.66666666666667</v>
      </c>
      <c r="AB29" s="110">
        <v>1</v>
      </c>
      <c r="AC29" s="110">
        <v>16</v>
      </c>
      <c r="AD29" s="110">
        <v>1</v>
      </c>
      <c r="AE29" s="110">
        <v>16</v>
      </c>
      <c r="AF29" s="110">
        <v>1</v>
      </c>
      <c r="AG29" s="110">
        <v>16</v>
      </c>
      <c r="AH29" s="109">
        <v>3</v>
      </c>
      <c r="AI29" s="109">
        <v>48</v>
      </c>
      <c r="AJ29" s="109">
        <v>12</v>
      </c>
      <c r="AK29" s="109">
        <v>258.66666666666669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10285.798853753309</v>
      </c>
      <c r="AP29" s="138">
        <f>AM29*IF(AL29="k",(AA29*Norms!$H$41)*Norms!$E$36,0)/1000</f>
        <v>16447.948643235446</v>
      </c>
      <c r="AQ29" s="138">
        <f>AM29*IF(AL29="k",(AI29*Norms!$H$42)*Norms!$E$36,0)/1000</f>
        <v>8564.5019027170401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16738.5</v>
      </c>
      <c r="AV29" s="139">
        <f t="shared" si="2"/>
        <v>52036.749399705797</v>
      </c>
      <c r="AW29" s="132"/>
      <c r="AX29" s="132"/>
      <c r="AY29" s="134">
        <f t="shared" si="0"/>
        <v>96</v>
      </c>
      <c r="AZ29" s="134">
        <f>IF(AY29&lt;Snund!$B$5,Snund!$B$3*Snund!$B$4*$AX$3+Snund!$B$7*$AW$3*AY29/1000,AY29*Snund!$B$8*$AW$3/1000)</f>
        <v>0</v>
      </c>
      <c r="BA29" s="134">
        <f t="shared" si="3"/>
        <v>0</v>
      </c>
      <c r="BB29" s="134">
        <f t="shared" si="4"/>
        <v>0</v>
      </c>
      <c r="BC29" s="134">
        <f t="shared" si="5"/>
        <v>0</v>
      </c>
      <c r="BD29" s="176">
        <f>AA29*0.1*'Dasagirq_10%'!$B$3/1000</f>
        <v>76.230400000000003</v>
      </c>
      <c r="BE29" s="176">
        <f>AI29*0.1*'Dasagirq_10%'!$B$4/1000</f>
        <v>38.799840000000003</v>
      </c>
      <c r="BF29" s="231">
        <f t="shared" si="6"/>
        <v>115.03024000000001</v>
      </c>
      <c r="BG29" s="234">
        <f t="shared" si="7"/>
        <v>0</v>
      </c>
      <c r="BH29" s="234">
        <f t="shared" si="8"/>
        <v>15865.298853753309</v>
      </c>
      <c r="BI29" s="234">
        <f t="shared" si="9"/>
        <v>23498.554043235446</v>
      </c>
      <c r="BJ29" s="234">
        <f t="shared" si="10"/>
        <v>12787.92674271704</v>
      </c>
      <c r="BK29" s="237">
        <f t="shared" si="11"/>
        <v>52151.779639705797</v>
      </c>
      <c r="BM29" s="25"/>
    </row>
    <row r="30" spans="1:65" ht="15.75">
      <c r="A30">
        <v>26</v>
      </c>
      <c r="B30" s="108" t="s">
        <v>384</v>
      </c>
      <c r="C30" s="169" t="s">
        <v>1100</v>
      </c>
      <c r="D30" s="4" t="s">
        <v>1095</v>
      </c>
      <c r="E30" s="160">
        <v>0</v>
      </c>
      <c r="F30" s="110">
        <v>1</v>
      </c>
      <c r="G30" s="110">
        <v>9</v>
      </c>
      <c r="H30" s="110">
        <v>1</v>
      </c>
      <c r="I30" s="110">
        <v>9</v>
      </c>
      <c r="J30" s="110">
        <v>1</v>
      </c>
      <c r="K30" s="110">
        <v>9</v>
      </c>
      <c r="L30" s="110">
        <v>1</v>
      </c>
      <c r="M30" s="110">
        <v>9</v>
      </c>
      <c r="N30" s="109">
        <v>4</v>
      </c>
      <c r="O30" s="109">
        <v>36</v>
      </c>
      <c r="P30" s="110">
        <v>1</v>
      </c>
      <c r="Q30" s="110">
        <v>9</v>
      </c>
      <c r="R30" s="110">
        <v>1</v>
      </c>
      <c r="S30" s="110">
        <v>14.333333333333334</v>
      </c>
      <c r="T30" s="110">
        <v>1</v>
      </c>
      <c r="U30" s="110">
        <v>17</v>
      </c>
      <c r="V30" s="110">
        <v>1</v>
      </c>
      <c r="W30" s="110">
        <v>20.333333333333332</v>
      </c>
      <c r="X30" s="110">
        <v>1</v>
      </c>
      <c r="Y30" s="110">
        <v>20</v>
      </c>
      <c r="Z30" s="109">
        <v>5</v>
      </c>
      <c r="AA30" s="109">
        <v>80.666666666666671</v>
      </c>
      <c r="AB30" s="110">
        <v>1</v>
      </c>
      <c r="AC30" s="110">
        <v>17</v>
      </c>
      <c r="AD30" s="110">
        <v>1</v>
      </c>
      <c r="AE30" s="110">
        <v>17</v>
      </c>
      <c r="AF30" s="110">
        <v>1</v>
      </c>
      <c r="AG30" s="110">
        <v>17</v>
      </c>
      <c r="AH30" s="109">
        <v>3</v>
      </c>
      <c r="AI30" s="109">
        <v>51</v>
      </c>
      <c r="AJ30" s="109">
        <v>12</v>
      </c>
      <c r="AK30" s="109">
        <v>167.66666666666669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7198.083661066581</v>
      </c>
      <c r="AS30" s="229">
        <f>AM30*IF(AL30="t",(Z30*Norms!$D$50*Norms!$E$34*12+AA30*Norms!$E$35),0)/1000</f>
        <v>12338.635274208114</v>
      </c>
      <c r="AT30" s="229">
        <f>AM30*IF(AL30="t",(AH30*Norms!$D$54)*Norms!$E$34*12+AI30*Norms!$E$35,0)/1000</f>
        <v>7685.9215501473545</v>
      </c>
      <c r="AU30" s="138">
        <f>IF(AK30&lt;=100,Norms!$G$7,IF(AK30&lt;=300,Norms!$H$7,Norms!$I$7))</f>
        <v>16738.5</v>
      </c>
      <c r="AV30" s="139">
        <f t="shared" si="2"/>
        <v>43961.140485422045</v>
      </c>
      <c r="AW30" s="132"/>
      <c r="AX30" s="132"/>
      <c r="AY30" s="134">
        <f t="shared" si="0"/>
        <v>36</v>
      </c>
      <c r="AZ30" s="134">
        <f>IF(AY30&lt;Snund!$B$5,Snund!$B$3*Snund!$B$4*$AX$3+Snund!$B$7*$AW$3*AY30/1000,AY30*Snund!$B$8*$AW$3/1000)</f>
        <v>0</v>
      </c>
      <c r="BA30" s="134">
        <f t="shared" si="3"/>
        <v>0</v>
      </c>
      <c r="BB30" s="134">
        <f t="shared" si="4"/>
        <v>0</v>
      </c>
      <c r="BC30" s="134">
        <f t="shared" si="5"/>
        <v>0</v>
      </c>
      <c r="BD30" s="176">
        <f>AA30*0.1*'Dasagirq_10%'!$B$3/1000</f>
        <v>53.627200000000009</v>
      </c>
      <c r="BE30" s="176">
        <f>AI30*0.1*'Dasagirq_10%'!$B$4/1000</f>
        <v>41.224830000000004</v>
      </c>
      <c r="BF30" s="231">
        <f t="shared" si="6"/>
        <v>94.852030000000013</v>
      </c>
      <c r="BG30" s="234">
        <f t="shared" si="7"/>
        <v>0</v>
      </c>
      <c r="BH30" s="234">
        <f t="shared" si="8"/>
        <v>12777.583661066581</v>
      </c>
      <c r="BI30" s="234">
        <f t="shared" si="9"/>
        <v>19366.637474208113</v>
      </c>
      <c r="BJ30" s="234">
        <f t="shared" si="10"/>
        <v>11911.771380147355</v>
      </c>
      <c r="BK30" s="237">
        <f t="shared" si="11"/>
        <v>44055.992515422055</v>
      </c>
      <c r="BM30" s="25"/>
    </row>
    <row r="31" spans="1:65" ht="15.75">
      <c r="A31">
        <v>27</v>
      </c>
      <c r="B31" s="108" t="s">
        <v>385</v>
      </c>
      <c r="C31" s="169" t="s">
        <v>1100</v>
      </c>
      <c r="D31" s="4" t="s">
        <v>1095</v>
      </c>
      <c r="E31" s="160">
        <v>0</v>
      </c>
      <c r="F31" s="110">
        <v>1</v>
      </c>
      <c r="G31" s="110">
        <v>6</v>
      </c>
      <c r="H31" s="110">
        <v>1</v>
      </c>
      <c r="I31" s="110">
        <v>6</v>
      </c>
      <c r="J31" s="110">
        <v>1</v>
      </c>
      <c r="K31" s="110">
        <v>6</v>
      </c>
      <c r="L31" s="110">
        <v>1</v>
      </c>
      <c r="M31" s="110">
        <v>6</v>
      </c>
      <c r="N31" s="109">
        <v>4</v>
      </c>
      <c r="O31" s="109">
        <v>24</v>
      </c>
      <c r="P31" s="110">
        <v>1</v>
      </c>
      <c r="Q31" s="110">
        <v>6</v>
      </c>
      <c r="R31" s="110">
        <v>1</v>
      </c>
      <c r="S31" s="110">
        <v>6.666666666666667</v>
      </c>
      <c r="T31" s="110">
        <v>1</v>
      </c>
      <c r="U31" s="110">
        <v>7</v>
      </c>
      <c r="V31" s="110">
        <v>1</v>
      </c>
      <c r="W31" s="110">
        <v>7</v>
      </c>
      <c r="X31" s="110">
        <v>0.33333333333333331</v>
      </c>
      <c r="Y31" s="110">
        <v>5</v>
      </c>
      <c r="Z31" s="109">
        <v>4.333333333333333</v>
      </c>
      <c r="AA31" s="109">
        <v>31.666666666666668</v>
      </c>
      <c r="AB31" s="110">
        <v>1</v>
      </c>
      <c r="AC31" s="110">
        <v>5</v>
      </c>
      <c r="AD31" s="110">
        <v>1</v>
      </c>
      <c r="AE31" s="110">
        <v>5</v>
      </c>
      <c r="AF31" s="110">
        <v>1</v>
      </c>
      <c r="AG31" s="110">
        <v>5</v>
      </c>
      <c r="AH31" s="109">
        <v>3</v>
      </c>
      <c r="AI31" s="109">
        <v>15</v>
      </c>
      <c r="AJ31" s="109">
        <v>11.333333333333332</v>
      </c>
      <c r="AK31" s="109">
        <v>70.666666666666671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7025.9951679837814</v>
      </c>
      <c r="AS31" s="229">
        <f>AM31*IF(AL31="t",(Z31*Norms!$D$50*Norms!$E$34*12+AA31*Norms!$E$35),0)/1000</f>
        <v>10145.031503210921</v>
      </c>
      <c r="AT31" s="229">
        <f>AM31*IF(AL31="t",(AH31*Norms!$D$54)*Norms!$E$34*12+AI31*Norms!$E$35,0)/1000</f>
        <v>7169.6560708989546</v>
      </c>
      <c r="AU31" s="138">
        <f>IF(AK31&lt;=100,Norms!$G$7,IF(AK31&lt;=300,Norms!$H$7,Norms!$I$7))</f>
        <v>13246.5</v>
      </c>
      <c r="AV31" s="139">
        <f t="shared" si="2"/>
        <v>37587.182742093661</v>
      </c>
      <c r="AW31" s="132"/>
      <c r="AX31" s="132"/>
      <c r="AY31" s="134">
        <f t="shared" si="0"/>
        <v>24</v>
      </c>
      <c r="AZ31" s="134">
        <f>IF(AY31&lt;Snund!$B$5,Snund!$B$3*Snund!$B$4*$AX$3+Snund!$B$7*$AW$3*AY31/1000,AY31*Snund!$B$8*$AW$3/1000)</f>
        <v>0</v>
      </c>
      <c r="BA31" s="134">
        <f t="shared" si="3"/>
        <v>0</v>
      </c>
      <c r="BB31" s="134">
        <f t="shared" si="4"/>
        <v>0</v>
      </c>
      <c r="BC31" s="134">
        <f t="shared" si="5"/>
        <v>0</v>
      </c>
      <c r="BD31" s="176">
        <f>AA31*0.1*'Dasagirq_10%'!$B$3/1000</f>
        <v>21.052000000000003</v>
      </c>
      <c r="BE31" s="176">
        <f>AI31*0.1*'Dasagirq_10%'!$B$4/1000</f>
        <v>12.12495</v>
      </c>
      <c r="BF31" s="231">
        <f t="shared" si="6"/>
        <v>33.176950000000005</v>
      </c>
      <c r="BG31" s="234">
        <f t="shared" si="7"/>
        <v>0</v>
      </c>
      <c r="BH31" s="234">
        <f t="shared" si="8"/>
        <v>11701.23046210143</v>
      </c>
      <c r="BI31" s="234">
        <f t="shared" si="9"/>
        <v>15230.92173850504</v>
      </c>
      <c r="BJ31" s="234">
        <f t="shared" si="10"/>
        <v>10688.20749148719</v>
      </c>
      <c r="BK31" s="237">
        <f t="shared" si="11"/>
        <v>37620.359692093662</v>
      </c>
      <c r="BM31" s="25"/>
    </row>
    <row r="32" spans="1:65" ht="15.75">
      <c r="A32">
        <v>28</v>
      </c>
      <c r="B32" s="108" t="s">
        <v>386</v>
      </c>
      <c r="C32" s="169" t="s">
        <v>1100</v>
      </c>
      <c r="D32" s="4" t="s">
        <v>1095</v>
      </c>
      <c r="E32" s="160">
        <v>0</v>
      </c>
      <c r="F32" s="110">
        <v>1</v>
      </c>
      <c r="G32" s="110">
        <v>15</v>
      </c>
      <c r="H32" s="110">
        <v>1</v>
      </c>
      <c r="I32" s="110">
        <v>15</v>
      </c>
      <c r="J32" s="110">
        <v>1</v>
      </c>
      <c r="K32" s="110">
        <v>15</v>
      </c>
      <c r="L32" s="110">
        <v>1</v>
      </c>
      <c r="M32" s="110">
        <v>15</v>
      </c>
      <c r="N32" s="109">
        <v>4</v>
      </c>
      <c r="O32" s="109">
        <v>60</v>
      </c>
      <c r="P32" s="110">
        <v>1</v>
      </c>
      <c r="Q32" s="110">
        <v>15</v>
      </c>
      <c r="R32" s="110">
        <v>1</v>
      </c>
      <c r="S32" s="110">
        <v>11</v>
      </c>
      <c r="T32" s="110">
        <v>1</v>
      </c>
      <c r="U32" s="110">
        <v>9</v>
      </c>
      <c r="V32" s="110">
        <v>1</v>
      </c>
      <c r="W32" s="110">
        <v>9.6666666666666661</v>
      </c>
      <c r="X32" s="110">
        <v>1</v>
      </c>
      <c r="Y32" s="110">
        <v>10.666666666666666</v>
      </c>
      <c r="Z32" s="109">
        <v>5</v>
      </c>
      <c r="AA32" s="109">
        <v>55.333333333333329</v>
      </c>
      <c r="AB32" s="110">
        <v>0</v>
      </c>
      <c r="AC32" s="110">
        <v>3</v>
      </c>
      <c r="AD32" s="110">
        <v>0</v>
      </c>
      <c r="AE32" s="110">
        <v>3</v>
      </c>
      <c r="AF32" s="110">
        <v>0</v>
      </c>
      <c r="AG32" s="110">
        <v>3</v>
      </c>
      <c r="AH32" s="109">
        <v>0</v>
      </c>
      <c r="AI32" s="109">
        <v>9</v>
      </c>
      <c r="AJ32" s="109">
        <v>9</v>
      </c>
      <c r="AK32" s="109">
        <v>124.33333333333333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0</v>
      </c>
      <c r="AP32" s="138">
        <f>AM32*IF(AL32="k",(AA32*Norms!$H$41)*Norms!$E$36,0)/1000</f>
        <v>0</v>
      </c>
      <c r="AQ32" s="138">
        <f>AM32*IF(AL32="k",(AI32*Norms!$H$42)*Norms!$E$36,0)/1000</f>
        <v>0</v>
      </c>
      <c r="AR32" s="229">
        <f>AM32*IF(AL32="t",(N32*Norms!$D$44)*Norms!$E$34*12+O32*Norms!$E$35,0)/1000</f>
        <v>7542.2606472321813</v>
      </c>
      <c r="AS32" s="229">
        <f>AM32*IF(AL32="t",(Z32*Norms!$D$50*Norms!$E$34*12+AA32*Norms!$E$35),0)/1000</f>
        <v>11975.337344366648</v>
      </c>
      <c r="AT32" s="229">
        <f>AM32*IF(AL32="t",(AH32*Norms!$D$54)*Norms!$E$34*12+AI32*Norms!$E$35,0)/1000</f>
        <v>129.06636981209999</v>
      </c>
      <c r="AU32" s="138">
        <f>IF(AK32&lt;=100,Norms!$G$7,IF(AK32&lt;=300,Norms!$H$7,Norms!$I$7))</f>
        <v>16738.5</v>
      </c>
      <c r="AV32" s="139">
        <f t="shared" si="2"/>
        <v>36385.164361410927</v>
      </c>
      <c r="AW32" s="132"/>
      <c r="AX32" s="132"/>
      <c r="AY32" s="134">
        <f t="shared" si="0"/>
        <v>60</v>
      </c>
      <c r="AZ32" s="134">
        <f>IF(AY32&lt;Snund!$B$5,Snund!$B$3*Snund!$B$4*$AX$3+Snund!$B$7*$AW$3*AY32/1000,AY32*Snund!$B$8*$AW$3/1000)</f>
        <v>0</v>
      </c>
      <c r="BA32" s="134">
        <f t="shared" si="3"/>
        <v>0</v>
      </c>
      <c r="BB32" s="134">
        <f t="shared" si="4"/>
        <v>0</v>
      </c>
      <c r="BC32" s="134">
        <f t="shared" si="5"/>
        <v>0</v>
      </c>
      <c r="BD32" s="176">
        <f>AA32*0.1*'Dasagirq_10%'!$B$3/1000</f>
        <v>36.785599999999995</v>
      </c>
      <c r="BE32" s="176">
        <f>AI32*0.1*'Dasagirq_10%'!$B$4/1000</f>
        <v>7.2749700000000006</v>
      </c>
      <c r="BF32" s="231">
        <f t="shared" si="6"/>
        <v>44.060569999999998</v>
      </c>
      <c r="BG32" s="234">
        <f t="shared" si="7"/>
        <v>0</v>
      </c>
      <c r="BH32" s="234">
        <f t="shared" si="8"/>
        <v>14981.593980565514</v>
      </c>
      <c r="BI32" s="234">
        <f t="shared" si="9"/>
        <v>21311.289611033313</v>
      </c>
      <c r="BJ32" s="234">
        <f t="shared" si="10"/>
        <v>136.34133981209999</v>
      </c>
      <c r="BK32" s="237">
        <f t="shared" si="11"/>
        <v>36429.224931410929</v>
      </c>
      <c r="BM32" s="25"/>
    </row>
    <row r="33" spans="1:65" ht="15.75">
      <c r="A33">
        <v>29</v>
      </c>
      <c r="B33" s="108" t="s">
        <v>387</v>
      </c>
      <c r="C33" s="169" t="s">
        <v>1100</v>
      </c>
      <c r="D33" s="4" t="s">
        <v>1095</v>
      </c>
      <c r="E33" s="160">
        <v>17</v>
      </c>
      <c r="F33" s="110">
        <v>1</v>
      </c>
      <c r="G33" s="110">
        <v>19</v>
      </c>
      <c r="H33" s="110">
        <v>1</v>
      </c>
      <c r="I33" s="110">
        <v>19</v>
      </c>
      <c r="J33" s="110">
        <v>1</v>
      </c>
      <c r="K33" s="110">
        <v>19</v>
      </c>
      <c r="L33" s="110">
        <v>1</v>
      </c>
      <c r="M33" s="110">
        <v>19</v>
      </c>
      <c r="N33" s="109">
        <v>4</v>
      </c>
      <c r="O33" s="109">
        <v>76</v>
      </c>
      <c r="P33" s="110">
        <v>1</v>
      </c>
      <c r="Q33" s="110">
        <v>19</v>
      </c>
      <c r="R33" s="110">
        <v>1</v>
      </c>
      <c r="S33" s="110">
        <v>14.333333333333334</v>
      </c>
      <c r="T33" s="110">
        <v>1</v>
      </c>
      <c r="U33" s="110">
        <v>12</v>
      </c>
      <c r="V33" s="110">
        <v>1</v>
      </c>
      <c r="W33" s="110">
        <v>14</v>
      </c>
      <c r="X33" s="110">
        <v>1</v>
      </c>
      <c r="Y33" s="110">
        <v>12.333333333333334</v>
      </c>
      <c r="Z33" s="109">
        <v>5</v>
      </c>
      <c r="AA33" s="109">
        <v>71.666666666666671</v>
      </c>
      <c r="AB33" s="110">
        <v>1</v>
      </c>
      <c r="AC33" s="110">
        <v>16</v>
      </c>
      <c r="AD33" s="110">
        <v>1</v>
      </c>
      <c r="AE33" s="110">
        <v>16</v>
      </c>
      <c r="AF33" s="110">
        <v>1</v>
      </c>
      <c r="AG33" s="110">
        <v>16</v>
      </c>
      <c r="AH33" s="109">
        <v>3</v>
      </c>
      <c r="AI33" s="109">
        <v>48</v>
      </c>
      <c r="AJ33" s="109">
        <v>12</v>
      </c>
      <c r="AK33" s="109">
        <v>195.66666666666669</v>
      </c>
      <c r="AL33" s="3" t="str">
        <f t="shared" si="1"/>
        <v>t</v>
      </c>
      <c r="AM33" s="3">
        <f>IF(D33="հ",1,IF(D33="լ",Norms!$B$10,IF(D33="բլ",Norms!$B$11,IF(D33="Մ",Norms!$B$12))))</f>
        <v>1</v>
      </c>
      <c r="AN33" s="224">
        <f>E33*Norms!$E$36/1000</f>
        <v>1821.443547018815</v>
      </c>
      <c r="AO33" s="138">
        <f>AM33*IF(AL33="k",(O33*Norms!$H$40)*Norms!$E$36,0)/1000</f>
        <v>0</v>
      </c>
      <c r="AP33" s="138">
        <f>AM33*IF(AL33="k",(AA33*Norms!$H$41)*Norms!$E$36,0)/1000</f>
        <v>0</v>
      </c>
      <c r="AQ33" s="138">
        <f>AM33*IF(AL33="k",(AI33*Norms!$H$42)*Norms!$E$36,0)/1000</f>
        <v>0</v>
      </c>
      <c r="AR33" s="229">
        <f>AM33*IF(AL33="t",(N33*Norms!$D$44)*Norms!$E$34*12+O33*Norms!$E$35,0)/1000</f>
        <v>7771.7119713425818</v>
      </c>
      <c r="AS33" s="229">
        <f>AM33*IF(AL33="t",(Z33*Norms!$D$50*Norms!$E$34*12+AA33*Norms!$E$35),0)/1000</f>
        <v>12209.568904396012</v>
      </c>
      <c r="AT33" s="229">
        <f>AM33*IF(AL33="t",(AH33*Norms!$D$54)*Norms!$E$34*12+AI33*Norms!$E$35,0)/1000</f>
        <v>7642.8994268766546</v>
      </c>
      <c r="AU33" s="138">
        <f>IF(AK33&lt;=100,Norms!$G$7,IF(AK33&lt;=300,Norms!$H$7,Norms!$I$7))</f>
        <v>16738.5</v>
      </c>
      <c r="AV33" s="139">
        <f t="shared" si="2"/>
        <v>44362.680302615248</v>
      </c>
      <c r="AW33" s="132"/>
      <c r="AX33" s="132"/>
      <c r="AY33" s="134">
        <f t="shared" si="0"/>
        <v>93</v>
      </c>
      <c r="AZ33" s="134">
        <f>IF(AY33&lt;Snund!$B$5,Snund!$B$3*Snund!$B$4*$AX$3+Snund!$B$7*$AW$3*AY33/1000,AY33*Snund!$B$8*$AW$3/1000)</f>
        <v>0</v>
      </c>
      <c r="BA33" s="134">
        <f t="shared" si="3"/>
        <v>0</v>
      </c>
      <c r="BB33" s="134">
        <f t="shared" si="4"/>
        <v>0</v>
      </c>
      <c r="BC33" s="134">
        <f t="shared" si="5"/>
        <v>0</v>
      </c>
      <c r="BD33" s="176">
        <f>AA33*0.1*'Dasagirq_10%'!$B$3/1000</f>
        <v>47.644000000000005</v>
      </c>
      <c r="BE33" s="176">
        <f>AI33*0.1*'Dasagirq_10%'!$B$4/1000</f>
        <v>38.799840000000003</v>
      </c>
      <c r="BF33" s="231">
        <f t="shared" si="6"/>
        <v>86.443840000000009</v>
      </c>
      <c r="BG33" s="234">
        <f t="shared" si="7"/>
        <v>1821.443547018815</v>
      </c>
      <c r="BH33" s="234">
        <f t="shared" si="8"/>
        <v>13351.211971342582</v>
      </c>
      <c r="BI33" s="234">
        <f t="shared" si="9"/>
        <v>19231.587904396012</v>
      </c>
      <c r="BJ33" s="234">
        <f t="shared" si="10"/>
        <v>11866.324266876654</v>
      </c>
      <c r="BK33" s="237">
        <f t="shared" si="11"/>
        <v>44449.124142615248</v>
      </c>
      <c r="BM33" s="25"/>
    </row>
    <row r="34" spans="1:65" ht="15.75">
      <c r="A34">
        <v>30</v>
      </c>
      <c r="B34" s="108" t="s">
        <v>388</v>
      </c>
      <c r="C34" s="169" t="s">
        <v>1100</v>
      </c>
      <c r="D34" s="4" t="s">
        <v>1095</v>
      </c>
      <c r="E34" s="160">
        <v>13</v>
      </c>
      <c r="F34" s="110">
        <v>1</v>
      </c>
      <c r="G34" s="110">
        <v>11</v>
      </c>
      <c r="H34" s="110">
        <v>1</v>
      </c>
      <c r="I34" s="110">
        <v>11</v>
      </c>
      <c r="J34" s="110">
        <v>1</v>
      </c>
      <c r="K34" s="110">
        <v>11</v>
      </c>
      <c r="L34" s="110">
        <v>1</v>
      </c>
      <c r="M34" s="110">
        <v>11</v>
      </c>
      <c r="N34" s="109">
        <v>4</v>
      </c>
      <c r="O34" s="109">
        <v>44</v>
      </c>
      <c r="P34" s="110">
        <v>1</v>
      </c>
      <c r="Q34" s="110">
        <v>11</v>
      </c>
      <c r="R34" s="110">
        <v>1</v>
      </c>
      <c r="S34" s="110">
        <v>14.333333333333334</v>
      </c>
      <c r="T34" s="110">
        <v>1</v>
      </c>
      <c r="U34" s="110">
        <v>16</v>
      </c>
      <c r="V34" s="110">
        <v>1</v>
      </c>
      <c r="W34" s="110">
        <v>15.333333333333334</v>
      </c>
      <c r="X34" s="110">
        <v>0.33333333333333331</v>
      </c>
      <c r="Y34" s="110">
        <v>5</v>
      </c>
      <c r="Z34" s="109">
        <v>4.333333333333333</v>
      </c>
      <c r="AA34" s="109">
        <v>61.666666666666671</v>
      </c>
      <c r="AB34" s="110">
        <v>1</v>
      </c>
      <c r="AC34" s="110">
        <v>12</v>
      </c>
      <c r="AD34" s="110">
        <v>1</v>
      </c>
      <c r="AE34" s="110">
        <v>12</v>
      </c>
      <c r="AF34" s="110">
        <v>1</v>
      </c>
      <c r="AG34" s="110">
        <v>12</v>
      </c>
      <c r="AH34" s="109">
        <v>3</v>
      </c>
      <c r="AI34" s="109">
        <v>36</v>
      </c>
      <c r="AJ34" s="109">
        <v>11.333333333333332</v>
      </c>
      <c r="AK34" s="109">
        <v>141.66666666666669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24">
        <f>E34*Norms!$E$36/1000</f>
        <v>1392.8685947790939</v>
      </c>
      <c r="AO34" s="138">
        <f>AM34*IF(AL34="k",(O34*Norms!$H$40)*Norms!$E$36,0)/1000</f>
        <v>0</v>
      </c>
      <c r="AP34" s="138">
        <f>AM34*IF(AL34="k",(AA34*Norms!$H$41)*Norms!$E$36,0)/1000</f>
        <v>0</v>
      </c>
      <c r="AQ34" s="138">
        <f>AM34*IF(AL34="k",(AI34*Norms!$H$42)*Norms!$E$36,0)/1000</f>
        <v>0</v>
      </c>
      <c r="AR34" s="229">
        <f>AM34*IF(AL34="t",(N34*Norms!$D$44)*Norms!$E$34*12+O34*Norms!$E$35,0)/1000</f>
        <v>7312.8093231217817</v>
      </c>
      <c r="AS34" s="229">
        <f>AM34*IF(AL34="t",(Z34*Norms!$D$50*Norms!$E$34*12+AA34*Norms!$E$35),0)/1000</f>
        <v>10575.252735917922</v>
      </c>
      <c r="AT34" s="229">
        <f>AM34*IF(AL34="t",(AH34*Norms!$D$54)*Norms!$E$34*12+AI34*Norms!$E$35,0)/1000</f>
        <v>7470.8109337938549</v>
      </c>
      <c r="AU34" s="138">
        <f>IF(AK34&lt;=100,Norms!$G$7,IF(AK34&lt;=300,Norms!$H$7,Norms!$I$7))</f>
        <v>16738.5</v>
      </c>
      <c r="AV34" s="139">
        <f t="shared" si="2"/>
        <v>42097.37299283356</v>
      </c>
      <c r="AW34" s="132"/>
      <c r="AX34" s="132"/>
      <c r="AY34" s="134">
        <f t="shared" si="0"/>
        <v>57</v>
      </c>
      <c r="AZ34" s="134">
        <f>IF(AY34&lt;Snund!$B$5,Snund!$B$3*Snund!$B$4*$AX$3+Snund!$B$7*$AW$3*AY34/1000,AY34*Snund!$B$8*$AW$3/1000)</f>
        <v>0</v>
      </c>
      <c r="BA34" s="134">
        <f t="shared" si="3"/>
        <v>0</v>
      </c>
      <c r="BB34" s="134">
        <f t="shared" si="4"/>
        <v>0</v>
      </c>
      <c r="BC34" s="134">
        <f t="shared" si="5"/>
        <v>0</v>
      </c>
      <c r="BD34" s="176">
        <f>AA34*0.1*'Dasagirq_10%'!$B$3/1000</f>
        <v>40.996000000000009</v>
      </c>
      <c r="BE34" s="176">
        <f>AI34*0.1*'Dasagirq_10%'!$B$4/1000</f>
        <v>29.099880000000002</v>
      </c>
      <c r="BF34" s="231">
        <f t="shared" si="6"/>
        <v>70.095880000000008</v>
      </c>
      <c r="BG34" s="234">
        <f t="shared" si="7"/>
        <v>1392.8685947790939</v>
      </c>
      <c r="BH34" s="234">
        <f t="shared" si="8"/>
        <v>13220.515205474723</v>
      </c>
      <c r="BI34" s="234">
        <f t="shared" si="9"/>
        <v>17016.263441800274</v>
      </c>
      <c r="BJ34" s="234">
        <f t="shared" si="10"/>
        <v>11930.690225558561</v>
      </c>
      <c r="BK34" s="237">
        <f t="shared" si="11"/>
        <v>42167.46887283356</v>
      </c>
      <c r="BM34" s="25"/>
    </row>
    <row r="35" spans="1:65" ht="15.75">
      <c r="A35">
        <v>31</v>
      </c>
      <c r="B35" s="108" t="s">
        <v>389</v>
      </c>
      <c r="C35" s="169" t="s">
        <v>1100</v>
      </c>
      <c r="D35" s="4" t="s">
        <v>1095</v>
      </c>
      <c r="E35" s="160">
        <v>56</v>
      </c>
      <c r="F35" s="110">
        <v>4</v>
      </c>
      <c r="G35" s="110">
        <v>131</v>
      </c>
      <c r="H35" s="110">
        <v>4</v>
      </c>
      <c r="I35" s="110">
        <v>131</v>
      </c>
      <c r="J35" s="110">
        <v>4</v>
      </c>
      <c r="K35" s="110">
        <v>131</v>
      </c>
      <c r="L35" s="110">
        <v>4</v>
      </c>
      <c r="M35" s="110">
        <v>131</v>
      </c>
      <c r="N35" s="109">
        <v>16</v>
      </c>
      <c r="O35" s="109">
        <v>524</v>
      </c>
      <c r="P35" s="110">
        <v>4</v>
      </c>
      <c r="Q35" s="110">
        <v>131</v>
      </c>
      <c r="R35" s="110">
        <v>4</v>
      </c>
      <c r="S35" s="110">
        <v>124.33333333333333</v>
      </c>
      <c r="T35" s="110">
        <v>4</v>
      </c>
      <c r="U35" s="110">
        <v>121</v>
      </c>
      <c r="V35" s="110">
        <v>4</v>
      </c>
      <c r="W35" s="110">
        <v>115</v>
      </c>
      <c r="X35" s="110">
        <v>4</v>
      </c>
      <c r="Y35" s="110">
        <v>105.33333333333333</v>
      </c>
      <c r="Z35" s="109">
        <v>20</v>
      </c>
      <c r="AA35" s="109">
        <v>596.66666666666663</v>
      </c>
      <c r="AB35" s="110">
        <v>3</v>
      </c>
      <c r="AC35" s="110">
        <v>98</v>
      </c>
      <c r="AD35" s="110">
        <v>3</v>
      </c>
      <c r="AE35" s="110">
        <v>98</v>
      </c>
      <c r="AF35" s="110">
        <v>3</v>
      </c>
      <c r="AG35" s="110">
        <v>98</v>
      </c>
      <c r="AH35" s="109">
        <v>9</v>
      </c>
      <c r="AI35" s="109">
        <v>294</v>
      </c>
      <c r="AJ35" s="109">
        <v>45</v>
      </c>
      <c r="AK35" s="109">
        <v>1414.6666666666665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24">
        <f>E35*Norms!$E$36/1000</f>
        <v>6000.0493313560974</v>
      </c>
      <c r="AO35" s="138">
        <f>AM35*IF(AL35="k",(O35*Norms!$H$40)*Norms!$E$36,0)/1000</f>
        <v>56143.318743403477</v>
      </c>
      <c r="AP35" s="138">
        <f>AM35*IF(AL35="k",(AA35*Norms!$H$41)*Norms!$E$36,0)/1000</f>
        <v>85586.709509858847</v>
      </c>
      <c r="AQ35" s="138">
        <f>AM35*IF(AL35="k",(AI35*Norms!$H$42)*Norms!$E$36,0)/1000</f>
        <v>52457.574154141883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0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21670.5</v>
      </c>
      <c r="AV35" s="139">
        <f t="shared" si="2"/>
        <v>215858.10240740422</v>
      </c>
      <c r="AW35" s="132"/>
      <c r="AX35" s="132"/>
      <c r="AY35" s="134">
        <f t="shared" si="0"/>
        <v>580</v>
      </c>
      <c r="AZ35" s="134">
        <f>IF(AY35&lt;Snund!$B$5,Snund!$B$3*Snund!$B$4*$AX$3+Snund!$B$7*$AW$3*AY35/1000,AY35*Snund!$B$8*$AW$3/1000)</f>
        <v>0</v>
      </c>
      <c r="BA35" s="134">
        <f t="shared" si="3"/>
        <v>0</v>
      </c>
      <c r="BB35" s="134">
        <f t="shared" si="4"/>
        <v>0</v>
      </c>
      <c r="BC35" s="134">
        <f t="shared" si="5"/>
        <v>0</v>
      </c>
      <c r="BD35" s="176">
        <f>AA35*0.1*'Dasagirq_10%'!$B$3/1000</f>
        <v>396.66399999999999</v>
      </c>
      <c r="BE35" s="176">
        <f>AI35*0.1*'Dasagirq_10%'!$B$4/1000</f>
        <v>237.64902000000001</v>
      </c>
      <c r="BF35" s="231">
        <f t="shared" si="6"/>
        <v>634.31302000000005</v>
      </c>
      <c r="BG35" s="234">
        <f t="shared" si="7"/>
        <v>6000.0493313560974</v>
      </c>
      <c r="BH35" s="234">
        <f t="shared" si="8"/>
        <v>63848.385410070143</v>
      </c>
      <c r="BI35" s="234">
        <f t="shared" si="9"/>
        <v>95614.70684319218</v>
      </c>
      <c r="BJ35" s="234">
        <f t="shared" si="10"/>
        <v>57029.323174141879</v>
      </c>
      <c r="BK35" s="237">
        <f t="shared" si="11"/>
        <v>216492.41542740419</v>
      </c>
      <c r="BM35" s="25"/>
    </row>
    <row r="36" spans="1:65" ht="15.75">
      <c r="A36">
        <v>32</v>
      </c>
      <c r="B36" s="108" t="s">
        <v>390</v>
      </c>
      <c r="C36" s="169" t="s">
        <v>1100</v>
      </c>
      <c r="D36" s="4" t="s">
        <v>1096</v>
      </c>
      <c r="E36" s="160">
        <v>0</v>
      </c>
      <c r="F36" s="110">
        <v>1</v>
      </c>
      <c r="G36" s="110">
        <v>6</v>
      </c>
      <c r="H36" s="110">
        <v>1</v>
      </c>
      <c r="I36" s="110">
        <v>6</v>
      </c>
      <c r="J36" s="110">
        <v>1</v>
      </c>
      <c r="K36" s="110">
        <v>6</v>
      </c>
      <c r="L36" s="110">
        <v>1</v>
      </c>
      <c r="M36" s="110">
        <v>6</v>
      </c>
      <c r="N36" s="109">
        <v>4</v>
      </c>
      <c r="O36" s="109">
        <v>24</v>
      </c>
      <c r="P36" s="110">
        <v>1</v>
      </c>
      <c r="Q36" s="110">
        <v>6</v>
      </c>
      <c r="R36" s="110">
        <v>0.33333333333333331</v>
      </c>
      <c r="S36" s="110">
        <v>2.6666666666666665</v>
      </c>
      <c r="T36" s="110">
        <v>0</v>
      </c>
      <c r="U36" s="110">
        <v>1</v>
      </c>
      <c r="V36" s="110">
        <v>0.66666666666666663</v>
      </c>
      <c r="W36" s="110">
        <v>5</v>
      </c>
      <c r="X36" s="110">
        <v>0.33333333333333331</v>
      </c>
      <c r="Y36" s="110">
        <v>4.333333333333333</v>
      </c>
      <c r="Z36" s="109">
        <v>2.3333333333333335</v>
      </c>
      <c r="AA36" s="109">
        <v>19</v>
      </c>
      <c r="AB36" s="110">
        <v>1</v>
      </c>
      <c r="AC36" s="110">
        <v>6</v>
      </c>
      <c r="AD36" s="110">
        <v>1</v>
      </c>
      <c r="AE36" s="110">
        <v>6</v>
      </c>
      <c r="AF36" s="110">
        <v>1</v>
      </c>
      <c r="AG36" s="110">
        <v>6</v>
      </c>
      <c r="AH36" s="109">
        <v>3</v>
      </c>
      <c r="AI36" s="109">
        <v>18</v>
      </c>
      <c r="AJ36" s="109">
        <v>9.3333333333333339</v>
      </c>
      <c r="AK36" s="109">
        <v>61</v>
      </c>
      <c r="AL36" s="3" t="str">
        <f t="shared" si="1"/>
        <v>t</v>
      </c>
      <c r="AM36" s="3">
        <f>IF(D36="հ",1,IF(D36="լ",Norms!$B$10,IF(D36="բլ",Norms!$B$11,IF(D36="Մ",Norms!$B$12))))</f>
        <v>1.04</v>
      </c>
      <c r="AN36" s="224">
        <f>E36*Norms!$E$36/1000</f>
        <v>0</v>
      </c>
      <c r="AO36" s="138">
        <f>AM36*IF(AL36="k",(O36*Norms!$H$40)*Norms!$E$36,0)/1000</f>
        <v>0</v>
      </c>
      <c r="AP36" s="138">
        <f>AM36*IF(AL36="k",(AA36*Norms!$H$41)*Norms!$E$36,0)/1000</f>
        <v>0</v>
      </c>
      <c r="AQ36" s="138">
        <f>AM36*IF(AL36="k",(AI36*Norms!$H$42)*Norms!$E$36,0)/1000</f>
        <v>0</v>
      </c>
      <c r="AR36" s="229">
        <f>AM36*IF(AL36="t",(N36*Norms!$D$44)*Norms!$E$34*12+O36*Norms!$E$35,0)/1000</f>
        <v>7307.0349747031332</v>
      </c>
      <c r="AS36" s="229">
        <f>AM36*IF(AL36="t",(Z36*Norms!$D$50*Norms!$E$34*12+AA36*Norms!$E$35),0)/1000</f>
        <v>5710.2814761854333</v>
      </c>
      <c r="AT36" s="229">
        <f>AM36*IF(AL36="t",(AH36*Norms!$D$54)*Norms!$E$34*12+AI36*Norms!$E$35,0)/1000</f>
        <v>7501.1853219364411</v>
      </c>
      <c r="AU36" s="138">
        <f>IF(AK36&lt;=100,Norms!$G$7,IF(AK36&lt;=300,Norms!$H$7,Norms!$I$7))</f>
        <v>13246.5</v>
      </c>
      <c r="AV36" s="139">
        <f t="shared" si="2"/>
        <v>33765.00177282501</v>
      </c>
      <c r="AW36" s="132"/>
      <c r="AX36" s="132"/>
      <c r="AY36" s="134">
        <f t="shared" si="0"/>
        <v>24</v>
      </c>
      <c r="AZ36" s="134">
        <f>IF(AY36&lt;Snund!$B$5,Snund!$B$3*Snund!$B$4*$AX$3+Snund!$B$7*$AW$3*AY36/1000,AY36*Snund!$B$8*$AW$3/1000)</f>
        <v>0</v>
      </c>
      <c r="BA36" s="134">
        <f t="shared" si="3"/>
        <v>0</v>
      </c>
      <c r="BB36" s="134">
        <f t="shared" si="4"/>
        <v>0</v>
      </c>
      <c r="BC36" s="134">
        <f t="shared" si="5"/>
        <v>0</v>
      </c>
      <c r="BD36" s="176">
        <f>AA36*0.1*'Dasagirq_10%'!$B$3/1000</f>
        <v>12.631200000000002</v>
      </c>
      <c r="BE36" s="176">
        <f>AI36*0.1*'Dasagirq_10%'!$B$4/1000</f>
        <v>14.549940000000001</v>
      </c>
      <c r="BF36" s="231">
        <f t="shared" si="6"/>
        <v>27.181140000000003</v>
      </c>
      <c r="BG36" s="234">
        <f t="shared" si="7"/>
        <v>0</v>
      </c>
      <c r="BH36" s="234">
        <f t="shared" si="8"/>
        <v>12984.106403274562</v>
      </c>
      <c r="BI36" s="234">
        <f t="shared" si="9"/>
        <v>9034.5376761854332</v>
      </c>
      <c r="BJ36" s="234">
        <f t="shared" si="10"/>
        <v>11773.538833365013</v>
      </c>
      <c r="BK36" s="237">
        <f t="shared" si="11"/>
        <v>33792.18291282501</v>
      </c>
      <c r="BM36" s="25"/>
    </row>
    <row r="37" spans="1:65" ht="15.75">
      <c r="A37">
        <v>33</v>
      </c>
      <c r="B37" s="108" t="s">
        <v>391</v>
      </c>
      <c r="C37" s="169" t="s">
        <v>1100</v>
      </c>
      <c r="D37" s="4" t="s">
        <v>1097</v>
      </c>
      <c r="E37" s="16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09">
        <v>0</v>
      </c>
      <c r="O37" s="109">
        <v>0</v>
      </c>
      <c r="P37" s="110">
        <v>0</v>
      </c>
      <c r="Q37" s="110">
        <v>0</v>
      </c>
      <c r="R37" s="110">
        <v>0</v>
      </c>
      <c r="S37" s="110">
        <v>1.3333333333333333</v>
      </c>
      <c r="T37" s="110">
        <v>0</v>
      </c>
      <c r="U37" s="110">
        <v>2</v>
      </c>
      <c r="V37" s="110">
        <v>0</v>
      </c>
      <c r="W37" s="110">
        <v>0.66666666666666663</v>
      </c>
      <c r="X37" s="110">
        <v>0.66666666666666663</v>
      </c>
      <c r="Y37" s="110">
        <v>1.3333333333333333</v>
      </c>
      <c r="Z37" s="109">
        <v>0.66666666666666663</v>
      </c>
      <c r="AA37" s="109">
        <v>5.333333333333333</v>
      </c>
      <c r="AB37" s="110">
        <v>1</v>
      </c>
      <c r="AC37" s="110">
        <v>3</v>
      </c>
      <c r="AD37" s="110">
        <v>1</v>
      </c>
      <c r="AE37" s="110">
        <v>3</v>
      </c>
      <c r="AF37" s="110">
        <v>1</v>
      </c>
      <c r="AG37" s="110">
        <v>3</v>
      </c>
      <c r="AH37" s="109">
        <v>3</v>
      </c>
      <c r="AI37" s="109">
        <v>9</v>
      </c>
      <c r="AJ37" s="109">
        <v>3.6666666666666665</v>
      </c>
      <c r="AK37" s="109">
        <v>14.333333333333332</v>
      </c>
      <c r="AL37" s="3" t="str">
        <f t="shared" si="1"/>
        <v>t</v>
      </c>
      <c r="AM37" s="3">
        <f>IF(D37="հ",1,IF(D37="լ",Norms!$B$10,IF(D37="բլ",Norms!$B$11,IF(D37="Մ",Norms!$B$12))))</f>
        <v>1.1299999999999999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0</v>
      </c>
      <c r="AS37" s="229">
        <f>AM37*IF(AL37="t",(Z37*Norms!$D$50*Norms!$E$34*12+AA37*Norms!$E$35),0)/1000</f>
        <v>1771.1539381421896</v>
      </c>
      <c r="AT37" s="229">
        <f>AM37*IF(AL37="t",(AH37*Norms!$D$54)*Norms!$E$34*12+AI37*Norms!$E$35,0)/1000</f>
        <v>8004.4813615240373</v>
      </c>
      <c r="AU37" s="138">
        <f>IF(AK37&lt;=100,Norms!$G$7,IF(AK37&lt;=300,Norms!$H$7,Norms!$I$7))</f>
        <v>13246.5</v>
      </c>
      <c r="AV37" s="139">
        <f t="shared" si="2"/>
        <v>23022.135299666224</v>
      </c>
      <c r="AW37" s="132"/>
      <c r="AX37" s="132"/>
      <c r="AY37" s="134">
        <f t="shared" ref="AY37:AY68" si="12">E37+O37</f>
        <v>0</v>
      </c>
      <c r="AZ37" s="134">
        <f>IF(AY37&lt;Snund!$B$5,Snund!$B$3*Snund!$B$4*$AX$3+Snund!$B$7*$AW$3*AY37/1000,AY37*Snund!$B$8*$AW$3/1000)</f>
        <v>0</v>
      </c>
      <c r="BA37" s="134">
        <f t="shared" si="3"/>
        <v>0</v>
      </c>
      <c r="BB37" s="134">
        <f t="shared" si="4"/>
        <v>0</v>
      </c>
      <c r="BC37" s="134">
        <f t="shared" si="5"/>
        <v>0</v>
      </c>
      <c r="BD37" s="176">
        <f>AA37*0.1*'Dasagirq_10%'!$B$3/1000</f>
        <v>3.5455999999999999</v>
      </c>
      <c r="BE37" s="176">
        <f>AI37*0.1*'Dasagirq_10%'!$B$4/1000</f>
        <v>7.2749700000000006</v>
      </c>
      <c r="BF37" s="231">
        <f t="shared" si="6"/>
        <v>10.82057</v>
      </c>
      <c r="BG37" s="234">
        <f t="shared" si="7"/>
        <v>0</v>
      </c>
      <c r="BH37" s="234">
        <f t="shared" si="8"/>
        <v>0</v>
      </c>
      <c r="BI37" s="234">
        <f t="shared" si="9"/>
        <v>4183.1540835967353</v>
      </c>
      <c r="BJ37" s="234">
        <f t="shared" si="10"/>
        <v>18849.801786069493</v>
      </c>
      <c r="BK37" s="237">
        <f t="shared" si="11"/>
        <v>23032.955869666228</v>
      </c>
      <c r="BM37" s="25"/>
    </row>
    <row r="38" spans="1:65" ht="15.75">
      <c r="A38">
        <v>34</v>
      </c>
      <c r="B38" s="108" t="s">
        <v>392</v>
      </c>
      <c r="C38" s="168" t="s">
        <v>1099</v>
      </c>
      <c r="D38" s="4" t="s">
        <v>1095</v>
      </c>
      <c r="E38" s="160">
        <v>0</v>
      </c>
      <c r="F38" s="110">
        <v>1</v>
      </c>
      <c r="G38" s="110">
        <v>7</v>
      </c>
      <c r="H38" s="110">
        <v>1</v>
      </c>
      <c r="I38" s="110">
        <v>7</v>
      </c>
      <c r="J38" s="110">
        <v>1</v>
      </c>
      <c r="K38" s="110">
        <v>7</v>
      </c>
      <c r="L38" s="110">
        <v>1</v>
      </c>
      <c r="M38" s="110">
        <v>7</v>
      </c>
      <c r="N38" s="109">
        <v>4</v>
      </c>
      <c r="O38" s="109">
        <v>28</v>
      </c>
      <c r="P38" s="110">
        <v>1</v>
      </c>
      <c r="Q38" s="110">
        <v>7</v>
      </c>
      <c r="R38" s="110">
        <v>1</v>
      </c>
      <c r="S38" s="110">
        <v>8.3333333333333339</v>
      </c>
      <c r="T38" s="110">
        <v>1</v>
      </c>
      <c r="U38" s="110">
        <v>9</v>
      </c>
      <c r="V38" s="110">
        <v>1</v>
      </c>
      <c r="W38" s="110">
        <v>11.666666666666666</v>
      </c>
      <c r="X38" s="110">
        <v>1</v>
      </c>
      <c r="Y38" s="110">
        <v>10.333333333333334</v>
      </c>
      <c r="Z38" s="109">
        <v>5</v>
      </c>
      <c r="AA38" s="109">
        <v>46.333333333333336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09">
        <v>0</v>
      </c>
      <c r="AI38" s="109">
        <v>0</v>
      </c>
      <c r="AJ38" s="109">
        <v>9</v>
      </c>
      <c r="AK38" s="109">
        <v>74.333333333333343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24">
        <f>E38*Norms!$E$36/1000</f>
        <v>0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7083.3579990113813</v>
      </c>
      <c r="AS38" s="229">
        <f>AM38*IF(AL38="t",(Z38*Norms!$D$50*Norms!$E$34*12+AA38*Norms!$E$35),0)/1000</f>
        <v>11846.270974554545</v>
      </c>
      <c r="AT38" s="229">
        <f>AM38*IF(AL38="t",(AH38*Norms!$D$54)*Norms!$E$34*12+AI38*Norms!$E$35,0)/1000</f>
        <v>0</v>
      </c>
      <c r="AU38" s="138">
        <f>IF(AK38&lt;=100,Norms!$G$7,IF(AK38&lt;=300,Norms!$H$7,Norms!$I$7))</f>
        <v>13246.5</v>
      </c>
      <c r="AV38" s="139">
        <f t="shared" si="2"/>
        <v>32176.128973565927</v>
      </c>
      <c r="AW38" s="132"/>
      <c r="AX38" s="132"/>
      <c r="AY38" s="134">
        <f t="shared" si="12"/>
        <v>28</v>
      </c>
      <c r="AZ38" s="134">
        <f>IF(AY38&lt;Snund!$B$5,Snund!$B$3*Snund!$B$4*$AX$3+Snund!$B$7*$AW$3*AY38/1000,AY38*Snund!$B$8*$AW$3/1000)</f>
        <v>0</v>
      </c>
      <c r="BA38" s="134">
        <f t="shared" si="3"/>
        <v>0</v>
      </c>
      <c r="BB38" s="134">
        <f t="shared" si="4"/>
        <v>0</v>
      </c>
      <c r="BC38" s="134">
        <f t="shared" si="5"/>
        <v>0</v>
      </c>
      <c r="BD38" s="176">
        <f>AA38*0.1*'Dasagirq_10%'!$B$3/1000</f>
        <v>30.802400000000002</v>
      </c>
      <c r="BE38" s="176">
        <f>AI38*0.1*'Dasagirq_10%'!$B$4/1000</f>
        <v>0</v>
      </c>
      <c r="BF38" s="231">
        <f t="shared" si="6"/>
        <v>30.802400000000002</v>
      </c>
      <c r="BG38" s="234">
        <f t="shared" si="7"/>
        <v>0</v>
      </c>
      <c r="BH38" s="234">
        <f t="shared" si="8"/>
        <v>12970.691332344715</v>
      </c>
      <c r="BI38" s="234">
        <f t="shared" si="9"/>
        <v>19236.240041221212</v>
      </c>
      <c r="BJ38" s="234">
        <f t="shared" si="10"/>
        <v>0</v>
      </c>
      <c r="BK38" s="237">
        <f t="shared" si="11"/>
        <v>32206.931373565927</v>
      </c>
      <c r="BM38" s="25"/>
    </row>
    <row r="39" spans="1:65" ht="15.75">
      <c r="A39">
        <v>35</v>
      </c>
      <c r="B39" s="108" t="s">
        <v>393</v>
      </c>
      <c r="C39" s="168" t="s">
        <v>1099</v>
      </c>
      <c r="D39" s="4" t="s">
        <v>1095</v>
      </c>
      <c r="E39" s="160">
        <v>10</v>
      </c>
      <c r="F39" s="110">
        <v>1</v>
      </c>
      <c r="G39" s="110">
        <v>23</v>
      </c>
      <c r="H39" s="110">
        <v>1</v>
      </c>
      <c r="I39" s="110">
        <v>23</v>
      </c>
      <c r="J39" s="110">
        <v>1</v>
      </c>
      <c r="K39" s="110">
        <v>23</v>
      </c>
      <c r="L39" s="110">
        <v>1</v>
      </c>
      <c r="M39" s="110">
        <v>23</v>
      </c>
      <c r="N39" s="109">
        <v>4</v>
      </c>
      <c r="O39" s="109">
        <v>92</v>
      </c>
      <c r="P39" s="110">
        <v>1</v>
      </c>
      <c r="Q39" s="110">
        <v>23</v>
      </c>
      <c r="R39" s="110">
        <v>1</v>
      </c>
      <c r="S39" s="110">
        <v>18.333333333333332</v>
      </c>
      <c r="T39" s="110">
        <v>1</v>
      </c>
      <c r="U39" s="110">
        <v>16</v>
      </c>
      <c r="V39" s="110">
        <v>1</v>
      </c>
      <c r="W39" s="110">
        <v>18.666666666666668</v>
      </c>
      <c r="X39" s="110">
        <v>1</v>
      </c>
      <c r="Y39" s="110">
        <v>14</v>
      </c>
      <c r="Z39" s="109">
        <v>5</v>
      </c>
      <c r="AA39" s="109">
        <v>90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09">
        <v>0</v>
      </c>
      <c r="AI39" s="109">
        <v>0</v>
      </c>
      <c r="AJ39" s="109">
        <v>9</v>
      </c>
      <c r="AK39" s="109">
        <v>182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24">
        <f>E39*Norms!$E$36/1000</f>
        <v>1071.437380599303</v>
      </c>
      <c r="AO39" s="138">
        <f>AM39*IF(AL39="k",(O39*Norms!$H$40)*Norms!$E$36,0)/1000</f>
        <v>9857.2239015135874</v>
      </c>
      <c r="AP39" s="138">
        <f>AM39*IF(AL39="k",(AA39*Norms!$H$41)*Norms!$E$36,0)/1000</f>
        <v>12909.727132772006</v>
      </c>
      <c r="AQ39" s="138">
        <f>AM39*IF(AL39="k",(AI39*Norms!$H$42)*Norms!$E$36,0)/1000</f>
        <v>0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16738.5</v>
      </c>
      <c r="AV39" s="139">
        <f t="shared" si="2"/>
        <v>39505.451034285594</v>
      </c>
      <c r="AW39" s="132"/>
      <c r="AX39" s="132"/>
      <c r="AY39" s="134">
        <f t="shared" si="12"/>
        <v>102</v>
      </c>
      <c r="AZ39" s="134">
        <f>IF(AY39&lt;Snund!$B$5,Snund!$B$3*Snund!$B$4*$AX$3+Snund!$B$7*$AW$3*AY39/1000,AY39*Snund!$B$8*$AW$3/1000)</f>
        <v>0</v>
      </c>
      <c r="BA39" s="134">
        <f t="shared" si="3"/>
        <v>0</v>
      </c>
      <c r="BB39" s="134">
        <f t="shared" si="4"/>
        <v>0</v>
      </c>
      <c r="BC39" s="134">
        <f t="shared" si="5"/>
        <v>0</v>
      </c>
      <c r="BD39" s="176">
        <f>AA39*0.1*'Dasagirq_10%'!$B$3/1000</f>
        <v>59.832000000000001</v>
      </c>
      <c r="BE39" s="176">
        <f>AI39*0.1*'Dasagirq_10%'!$B$4/1000</f>
        <v>0</v>
      </c>
      <c r="BF39" s="231">
        <f t="shared" si="6"/>
        <v>59.832000000000001</v>
      </c>
      <c r="BG39" s="234">
        <f t="shared" si="7"/>
        <v>1071.437380599303</v>
      </c>
      <c r="BH39" s="234">
        <f t="shared" si="8"/>
        <v>17296.557234846921</v>
      </c>
      <c r="BI39" s="234">
        <f t="shared" si="9"/>
        <v>22268.725799438671</v>
      </c>
      <c r="BJ39" s="234">
        <f t="shared" si="10"/>
        <v>0</v>
      </c>
      <c r="BK39" s="237">
        <f t="shared" si="11"/>
        <v>39565.283034285589</v>
      </c>
      <c r="BM39" s="25"/>
    </row>
    <row r="40" spans="1:65" ht="15.75">
      <c r="A40">
        <v>36</v>
      </c>
      <c r="B40" s="108" t="s">
        <v>394</v>
      </c>
      <c r="C40" s="169" t="s">
        <v>1100</v>
      </c>
      <c r="D40" s="4" t="s">
        <v>1095</v>
      </c>
      <c r="E40" s="160">
        <v>0</v>
      </c>
      <c r="F40" s="110">
        <v>0</v>
      </c>
      <c r="G40" s="110">
        <v>4</v>
      </c>
      <c r="H40" s="110">
        <v>0</v>
      </c>
      <c r="I40" s="110">
        <v>4</v>
      </c>
      <c r="J40" s="110">
        <v>0</v>
      </c>
      <c r="K40" s="110">
        <v>4</v>
      </c>
      <c r="L40" s="110">
        <v>0</v>
      </c>
      <c r="M40" s="110">
        <v>4</v>
      </c>
      <c r="N40" s="109">
        <v>0</v>
      </c>
      <c r="O40" s="109">
        <v>16</v>
      </c>
      <c r="P40" s="110">
        <v>0</v>
      </c>
      <c r="Q40" s="110">
        <v>4</v>
      </c>
      <c r="R40" s="110">
        <v>0.66666666666666663</v>
      </c>
      <c r="S40" s="110">
        <v>3.3333333333333335</v>
      </c>
      <c r="T40" s="110">
        <v>1</v>
      </c>
      <c r="U40" s="110">
        <v>3</v>
      </c>
      <c r="V40" s="110">
        <v>0.33333333333333331</v>
      </c>
      <c r="W40" s="110">
        <v>1</v>
      </c>
      <c r="X40" s="110">
        <v>0.66666666666666663</v>
      </c>
      <c r="Y40" s="110">
        <v>2.6666666666666665</v>
      </c>
      <c r="Z40" s="109">
        <v>2.6666666666666665</v>
      </c>
      <c r="AA40" s="109">
        <v>14</v>
      </c>
      <c r="AB40" s="110">
        <v>0</v>
      </c>
      <c r="AC40" s="110">
        <v>1</v>
      </c>
      <c r="AD40" s="110">
        <v>0</v>
      </c>
      <c r="AE40" s="110">
        <v>1</v>
      </c>
      <c r="AF40" s="110">
        <v>0</v>
      </c>
      <c r="AG40" s="110">
        <v>1</v>
      </c>
      <c r="AH40" s="109">
        <v>0</v>
      </c>
      <c r="AI40" s="109">
        <v>3</v>
      </c>
      <c r="AJ40" s="109">
        <v>2.6666666666666665</v>
      </c>
      <c r="AK40" s="109">
        <v>33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0</v>
      </c>
      <c r="AP40" s="138">
        <f>AM40*IF(AL40="k",(AA40*Norms!$H$41)*Norms!$E$36,0)/1000</f>
        <v>0</v>
      </c>
      <c r="AQ40" s="138">
        <f>AM40*IF(AL40="k",(AI40*Norms!$H$42)*Norms!$E$36,0)/1000</f>
        <v>0</v>
      </c>
      <c r="AR40" s="229">
        <f>AM40*IF(AL40="t",(N40*Norms!$D$44)*Norms!$E$34*12+O40*Norms!$E$35,0)/1000</f>
        <v>229.45132411040001</v>
      </c>
      <c r="AS40" s="229">
        <f>AM40*IF(AL40="t",(Z40*Norms!$D$50*Norms!$E$34*12+AA40*Norms!$E$35),0)/1000</f>
        <v>6164.4062722329636</v>
      </c>
      <c r="AT40" s="229">
        <f>AM40*IF(AL40="t",(AH40*Norms!$D$54)*Norms!$E$34*12+AI40*Norms!$E$35,0)/1000</f>
        <v>43.0221232707</v>
      </c>
      <c r="AU40" s="138">
        <f>IF(AK40&lt;=100,Norms!$G$7,IF(AK40&lt;=300,Norms!$H$7,Norms!$I$7))</f>
        <v>13246.5</v>
      </c>
      <c r="AV40" s="139">
        <f t="shared" si="2"/>
        <v>19683.379719614062</v>
      </c>
      <c r="AW40" s="132"/>
      <c r="AX40" s="132"/>
      <c r="AY40" s="134">
        <f t="shared" si="12"/>
        <v>16</v>
      </c>
      <c r="AZ40" s="134">
        <f>IF(AY40&lt;Snund!$B$5,Snund!$B$3*Snund!$B$4*$AX$3+Snund!$B$7*$AW$3*AY40/1000,AY40*Snund!$B$8*$AW$3/1000)</f>
        <v>0</v>
      </c>
      <c r="BA40" s="134">
        <f t="shared" si="3"/>
        <v>0</v>
      </c>
      <c r="BB40" s="134">
        <f t="shared" si="4"/>
        <v>0</v>
      </c>
      <c r="BC40" s="134">
        <f t="shared" si="5"/>
        <v>0</v>
      </c>
      <c r="BD40" s="176">
        <f>AA40*0.1*'Dasagirq_10%'!$B$3/1000</f>
        <v>9.3071999999999999</v>
      </c>
      <c r="BE40" s="176">
        <f>AI40*0.1*'Dasagirq_10%'!$B$4/1000</f>
        <v>2.4249900000000002</v>
      </c>
      <c r="BF40" s="231">
        <f t="shared" si="6"/>
        <v>11.732189999999999</v>
      </c>
      <c r="BG40" s="234">
        <f t="shared" si="7"/>
        <v>0</v>
      </c>
      <c r="BH40" s="234">
        <f t="shared" si="8"/>
        <v>229.45132411040001</v>
      </c>
      <c r="BI40" s="234">
        <f t="shared" si="9"/>
        <v>19420.213472232961</v>
      </c>
      <c r="BJ40" s="234">
        <f t="shared" si="10"/>
        <v>45.447113270700001</v>
      </c>
      <c r="BK40" s="237">
        <f t="shared" si="11"/>
        <v>19695.111909614061</v>
      </c>
      <c r="BM40" s="25"/>
    </row>
    <row r="41" spans="1:65" ht="15.75">
      <c r="A41">
        <v>37</v>
      </c>
      <c r="B41" s="108" t="s">
        <v>395</v>
      </c>
      <c r="C41" s="168" t="s">
        <v>1099</v>
      </c>
      <c r="D41" s="4" t="s">
        <v>1095</v>
      </c>
      <c r="E41" s="160">
        <v>32</v>
      </c>
      <c r="F41" s="110">
        <v>3</v>
      </c>
      <c r="G41" s="110">
        <v>75</v>
      </c>
      <c r="H41" s="110">
        <v>3</v>
      </c>
      <c r="I41" s="110">
        <v>75</v>
      </c>
      <c r="J41" s="110">
        <v>3</v>
      </c>
      <c r="K41" s="110">
        <v>75</v>
      </c>
      <c r="L41" s="110">
        <v>3</v>
      </c>
      <c r="M41" s="110">
        <v>75</v>
      </c>
      <c r="N41" s="109">
        <v>12</v>
      </c>
      <c r="O41" s="109">
        <v>300</v>
      </c>
      <c r="P41" s="110">
        <v>3</v>
      </c>
      <c r="Q41" s="110">
        <v>75</v>
      </c>
      <c r="R41" s="110">
        <v>3</v>
      </c>
      <c r="S41" s="110">
        <v>75</v>
      </c>
      <c r="T41" s="110">
        <v>3</v>
      </c>
      <c r="U41" s="110">
        <v>81</v>
      </c>
      <c r="V41" s="110">
        <v>3</v>
      </c>
      <c r="W41" s="110">
        <v>92</v>
      </c>
      <c r="X41" s="110">
        <v>3</v>
      </c>
      <c r="Y41" s="110">
        <v>79.333333333333329</v>
      </c>
      <c r="Z41" s="109">
        <v>15</v>
      </c>
      <c r="AA41" s="109">
        <v>402.33333333333331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09">
        <v>0</v>
      </c>
      <c r="AI41" s="109">
        <v>0</v>
      </c>
      <c r="AJ41" s="109">
        <v>27</v>
      </c>
      <c r="AK41" s="109">
        <v>702.33333333333326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24">
        <f>E41*Norms!$E$36/1000</f>
        <v>3428.5996179177696</v>
      </c>
      <c r="AO41" s="138">
        <f>AM41*IF(AL41="k",(O41*Norms!$H$40)*Norms!$E$36,0)/1000</f>
        <v>32143.121417979091</v>
      </c>
      <c r="AP41" s="138">
        <f>AM41*IF(AL41="k",(AA41*Norms!$H$41)*Norms!$E$36,0)/1000</f>
        <v>57711.261663910402</v>
      </c>
      <c r="AQ41" s="138">
        <f>AM41*IF(AL41="k",(AI41*Norms!$H$42)*Norms!$E$36,0)/1000</f>
        <v>0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21670.5</v>
      </c>
      <c r="AV41" s="139">
        <f t="shared" si="2"/>
        <v>111524.88308188949</v>
      </c>
      <c r="AW41" s="132"/>
      <c r="AX41" s="132"/>
      <c r="AY41" s="134">
        <f t="shared" si="12"/>
        <v>332</v>
      </c>
      <c r="AZ41" s="134">
        <f>IF(AY41&lt;Snund!$B$5,Snund!$B$3*Snund!$B$4*$AX$3+Snund!$B$7*$AW$3*AY41/1000,AY41*Snund!$B$8*$AW$3/1000)</f>
        <v>0</v>
      </c>
      <c r="BA41" s="134">
        <f t="shared" si="3"/>
        <v>0</v>
      </c>
      <c r="BB41" s="134">
        <f t="shared" si="4"/>
        <v>0</v>
      </c>
      <c r="BC41" s="134">
        <f t="shared" si="5"/>
        <v>0</v>
      </c>
      <c r="BD41" s="176">
        <f>AA41*0.1*'Dasagirq_10%'!$B$3/1000</f>
        <v>267.47120000000001</v>
      </c>
      <c r="BE41" s="176">
        <f>AI41*0.1*'Dasagirq_10%'!$B$4/1000</f>
        <v>0</v>
      </c>
      <c r="BF41" s="231">
        <f t="shared" si="6"/>
        <v>267.47120000000001</v>
      </c>
      <c r="BG41" s="234">
        <f t="shared" si="7"/>
        <v>3428.5996179177696</v>
      </c>
      <c r="BH41" s="234">
        <f t="shared" si="8"/>
        <v>41774.454751312427</v>
      </c>
      <c r="BI41" s="234">
        <f t="shared" si="9"/>
        <v>70017.899530577066</v>
      </c>
      <c r="BJ41" s="234">
        <f t="shared" si="10"/>
        <v>0</v>
      </c>
      <c r="BK41" s="237">
        <f t="shared" si="11"/>
        <v>111792.35428188949</v>
      </c>
      <c r="BM41" s="25"/>
    </row>
    <row r="42" spans="1:65" ht="15.75">
      <c r="A42">
        <v>38</v>
      </c>
      <c r="B42" s="108" t="s">
        <v>396</v>
      </c>
      <c r="C42" s="168" t="s">
        <v>1099</v>
      </c>
      <c r="D42" s="4" t="s">
        <v>1095</v>
      </c>
      <c r="E42" s="160">
        <v>0</v>
      </c>
      <c r="F42" s="110">
        <v>4</v>
      </c>
      <c r="G42" s="110">
        <v>113</v>
      </c>
      <c r="H42" s="110">
        <v>4</v>
      </c>
      <c r="I42" s="110">
        <v>113</v>
      </c>
      <c r="J42" s="110">
        <v>4</v>
      </c>
      <c r="K42" s="110">
        <v>113</v>
      </c>
      <c r="L42" s="110">
        <v>4</v>
      </c>
      <c r="M42" s="110">
        <v>113</v>
      </c>
      <c r="N42" s="109">
        <v>16</v>
      </c>
      <c r="O42" s="109">
        <v>452</v>
      </c>
      <c r="P42" s="110">
        <v>4</v>
      </c>
      <c r="Q42" s="110">
        <v>113</v>
      </c>
      <c r="R42" s="110">
        <v>4</v>
      </c>
      <c r="S42" s="110">
        <v>113</v>
      </c>
      <c r="T42" s="110">
        <v>3.3333333333333335</v>
      </c>
      <c r="U42" s="110">
        <v>105</v>
      </c>
      <c r="V42" s="110">
        <v>3</v>
      </c>
      <c r="W42" s="110">
        <v>87.666666666666671</v>
      </c>
      <c r="X42" s="110">
        <v>3</v>
      </c>
      <c r="Y42" s="110">
        <v>91</v>
      </c>
      <c r="Z42" s="109">
        <v>17.333333333333336</v>
      </c>
      <c r="AA42" s="109">
        <v>509.66666666666669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09">
        <v>0</v>
      </c>
      <c r="AI42" s="109">
        <v>0</v>
      </c>
      <c r="AJ42" s="109">
        <v>33.333333333333336</v>
      </c>
      <c r="AK42" s="109">
        <v>961.66666666666674</v>
      </c>
      <c r="AL42" s="3" t="str">
        <f t="shared" si="1"/>
        <v>k</v>
      </c>
      <c r="AM42" s="3">
        <f>IF(D42="հ",1,IF(D42="լ",Norms!$B$10,IF(D42="բլ",Norms!$B$11,IF(D42="Մ",Norms!$B$12))))</f>
        <v>1</v>
      </c>
      <c r="AN42" s="224">
        <f>E42*Norms!$E$36/1000</f>
        <v>0</v>
      </c>
      <c r="AO42" s="138">
        <f>AM42*IF(AL42="k",(O42*Norms!$H$40)*Norms!$E$36,0)/1000</f>
        <v>48428.969603088495</v>
      </c>
      <c r="AP42" s="138">
        <f>AM42*IF(AL42="k",(AA42*Norms!$H$41)*Norms!$E$36,0)/1000</f>
        <v>73107.306614845918</v>
      </c>
      <c r="AQ42" s="138">
        <f>AM42*IF(AL42="k",(AI42*Norms!$H$42)*Norms!$E$36,0)/1000</f>
        <v>0</v>
      </c>
      <c r="AR42" s="229">
        <f>AM42*IF(AL42="t",(N42*Norms!$D$44)*Norms!$E$34*12+O42*Norms!$E$35,0)/1000</f>
        <v>0</v>
      </c>
      <c r="AS42" s="229">
        <f>AM42*IF(AL42="t",(Z42*Norms!$D$50*Norms!$E$34*12+AA42*Norms!$E$35),0)/1000</f>
        <v>0</v>
      </c>
      <c r="AT42" s="229">
        <f>AM42*IF(AL42="t",(AH42*Norms!$D$54)*Norms!$E$34*12+AI42*Norms!$E$35,0)/1000</f>
        <v>0</v>
      </c>
      <c r="AU42" s="138">
        <f>IF(AK42&lt;=100,Norms!$G$7,IF(AK42&lt;=300,Norms!$H$7,Norms!$I$7))</f>
        <v>21670.5</v>
      </c>
      <c r="AV42" s="139">
        <f t="shared" si="2"/>
        <v>143206.77621793441</v>
      </c>
      <c r="AW42" s="132"/>
      <c r="AX42" s="132"/>
      <c r="AY42" s="134">
        <f t="shared" si="12"/>
        <v>452</v>
      </c>
      <c r="AZ42" s="134">
        <f>IF(AY42&lt;Snund!$B$5,Snund!$B$3*Snund!$B$4*$AX$3+Snund!$B$7*$AW$3*AY42/1000,AY42*Snund!$B$8*$AW$3/1000)</f>
        <v>0</v>
      </c>
      <c r="BA42" s="134">
        <f t="shared" si="3"/>
        <v>0</v>
      </c>
      <c r="BB42" s="134">
        <f t="shared" si="4"/>
        <v>0</v>
      </c>
      <c r="BC42" s="134">
        <f t="shared" si="5"/>
        <v>0</v>
      </c>
      <c r="BD42" s="176">
        <f>AA42*0.1*'Dasagirq_10%'!$B$3/1000</f>
        <v>338.82640000000004</v>
      </c>
      <c r="BE42" s="176">
        <f>AI42*0.1*'Dasagirq_10%'!$B$4/1000</f>
        <v>0</v>
      </c>
      <c r="BF42" s="231">
        <f t="shared" si="6"/>
        <v>338.82640000000004</v>
      </c>
      <c r="BG42" s="234">
        <f t="shared" si="7"/>
        <v>0</v>
      </c>
      <c r="BH42" s="234">
        <f t="shared" si="8"/>
        <v>58830.809603088492</v>
      </c>
      <c r="BI42" s="234">
        <f t="shared" si="9"/>
        <v>84714.793014845927</v>
      </c>
      <c r="BJ42" s="234">
        <f t="shared" si="10"/>
        <v>0</v>
      </c>
      <c r="BK42" s="237">
        <f t="shared" si="11"/>
        <v>143545.6026179344</v>
      </c>
      <c r="BM42" s="25"/>
    </row>
    <row r="43" spans="1:65" ht="15.75">
      <c r="A43">
        <v>39</v>
      </c>
      <c r="B43" s="108" t="s">
        <v>397</v>
      </c>
      <c r="C43" s="169" t="s">
        <v>1100</v>
      </c>
      <c r="D43" s="4" t="s">
        <v>1095</v>
      </c>
      <c r="E43" s="160">
        <v>0</v>
      </c>
      <c r="F43" s="110">
        <v>1</v>
      </c>
      <c r="G43" s="110">
        <v>23</v>
      </c>
      <c r="H43" s="110">
        <v>1</v>
      </c>
      <c r="I43" s="110">
        <v>23</v>
      </c>
      <c r="J43" s="110">
        <v>1</v>
      </c>
      <c r="K43" s="110">
        <v>23</v>
      </c>
      <c r="L43" s="110">
        <v>1</v>
      </c>
      <c r="M43" s="110">
        <v>23</v>
      </c>
      <c r="N43" s="109">
        <v>4</v>
      </c>
      <c r="O43" s="109">
        <v>92</v>
      </c>
      <c r="P43" s="110">
        <v>1</v>
      </c>
      <c r="Q43" s="110">
        <v>23</v>
      </c>
      <c r="R43" s="110">
        <v>1</v>
      </c>
      <c r="S43" s="110">
        <v>23</v>
      </c>
      <c r="T43" s="110">
        <v>1.6666666666666667</v>
      </c>
      <c r="U43" s="110">
        <v>34.333333333333336</v>
      </c>
      <c r="V43" s="110">
        <v>2</v>
      </c>
      <c r="W43" s="110">
        <v>46</v>
      </c>
      <c r="X43" s="110">
        <v>1.3333333333333333</v>
      </c>
      <c r="Y43" s="110">
        <v>39</v>
      </c>
      <c r="Z43" s="109">
        <v>7</v>
      </c>
      <c r="AA43" s="109">
        <v>165.33333333333334</v>
      </c>
      <c r="AB43" s="110">
        <v>2</v>
      </c>
      <c r="AC43" s="110">
        <v>43</v>
      </c>
      <c r="AD43" s="110">
        <v>2</v>
      </c>
      <c r="AE43" s="110">
        <v>43</v>
      </c>
      <c r="AF43" s="110">
        <v>2</v>
      </c>
      <c r="AG43" s="110">
        <v>43</v>
      </c>
      <c r="AH43" s="109">
        <v>6</v>
      </c>
      <c r="AI43" s="109">
        <v>129</v>
      </c>
      <c r="AJ43" s="109">
        <v>17</v>
      </c>
      <c r="AK43" s="109">
        <v>386.33333333333337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9857.2239015135874</v>
      </c>
      <c r="AP43" s="138">
        <f>AM43*IF(AL43="k",(AA43*Norms!$H$41)*Norms!$E$36,0)/1000</f>
        <v>23715.646880944128</v>
      </c>
      <c r="AQ43" s="138">
        <f>AM43*IF(AL43="k",(AI43*Norms!$H$42)*Norms!$E$36,0)/1000</f>
        <v>23017.098863552048</v>
      </c>
      <c r="AR43" s="229">
        <f>AM43*IF(AL43="t",(N43*Norms!$D$44)*Norms!$E$34*12+O43*Norms!$E$35,0)/1000</f>
        <v>0</v>
      </c>
      <c r="AS43" s="229">
        <f>AM43*IF(AL43="t",(Z43*Norms!$D$50*Norms!$E$34*12+AA43*Norms!$E$35),0)/1000</f>
        <v>0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21670.5</v>
      </c>
      <c r="AV43" s="139">
        <f t="shared" si="2"/>
        <v>78260.469646009762</v>
      </c>
      <c r="AW43" s="132"/>
      <c r="AX43" s="132"/>
      <c r="AY43" s="134">
        <f t="shared" si="12"/>
        <v>92</v>
      </c>
      <c r="AZ43" s="134">
        <f>IF(AY43&lt;Snund!$B$5,Snund!$B$3*Snund!$B$4*$AX$3+Snund!$B$7*$AW$3*AY43/1000,AY43*Snund!$B$8*$AW$3/1000)</f>
        <v>0</v>
      </c>
      <c r="BA43" s="134">
        <f t="shared" si="3"/>
        <v>0</v>
      </c>
      <c r="BB43" s="134">
        <f t="shared" si="4"/>
        <v>0</v>
      </c>
      <c r="BC43" s="134">
        <f t="shared" si="5"/>
        <v>0</v>
      </c>
      <c r="BD43" s="176">
        <f>AA43*0.1*'Dasagirq_10%'!$B$3/1000</f>
        <v>109.9136</v>
      </c>
      <c r="BE43" s="176">
        <f>AI43*0.1*'Dasagirq_10%'!$B$4/1000</f>
        <v>104.27457000000001</v>
      </c>
      <c r="BF43" s="231">
        <f t="shared" si="6"/>
        <v>214.18817000000001</v>
      </c>
      <c r="BG43" s="234">
        <f t="shared" si="7"/>
        <v>0</v>
      </c>
      <c r="BH43" s="234">
        <f t="shared" si="8"/>
        <v>14956.165077984177</v>
      </c>
      <c r="BI43" s="234">
        <f t="shared" si="9"/>
        <v>32748.70753976766</v>
      </c>
      <c r="BJ43" s="234">
        <f t="shared" si="10"/>
        <v>30769.78519825793</v>
      </c>
      <c r="BK43" s="237">
        <f t="shared" si="11"/>
        <v>78474.657816009771</v>
      </c>
      <c r="BM43" s="25"/>
    </row>
    <row r="44" spans="1:65" ht="15.75">
      <c r="A44">
        <v>40</v>
      </c>
      <c r="B44" s="108" t="s">
        <v>398</v>
      </c>
      <c r="C44" s="168" t="s">
        <v>1099</v>
      </c>
      <c r="D44" s="4" t="s">
        <v>1095</v>
      </c>
      <c r="E44" s="160">
        <v>55</v>
      </c>
      <c r="F44" s="110">
        <v>2</v>
      </c>
      <c r="G44" s="110">
        <v>55</v>
      </c>
      <c r="H44" s="110">
        <v>2</v>
      </c>
      <c r="I44" s="110">
        <v>55</v>
      </c>
      <c r="J44" s="110">
        <v>2</v>
      </c>
      <c r="K44" s="110">
        <v>55</v>
      </c>
      <c r="L44" s="110">
        <v>2</v>
      </c>
      <c r="M44" s="110">
        <v>55</v>
      </c>
      <c r="N44" s="109">
        <v>8</v>
      </c>
      <c r="O44" s="109">
        <v>220</v>
      </c>
      <c r="P44" s="110">
        <v>2</v>
      </c>
      <c r="Q44" s="110">
        <v>55</v>
      </c>
      <c r="R44" s="110">
        <v>2</v>
      </c>
      <c r="S44" s="110">
        <v>55</v>
      </c>
      <c r="T44" s="110">
        <v>2.6666666666666665</v>
      </c>
      <c r="U44" s="110">
        <v>68.333333333333329</v>
      </c>
      <c r="V44" s="110">
        <v>2.3333333333333335</v>
      </c>
      <c r="W44" s="110">
        <v>62.333333333333336</v>
      </c>
      <c r="X44" s="110">
        <v>2</v>
      </c>
      <c r="Y44" s="110">
        <v>63.333333333333336</v>
      </c>
      <c r="Z44" s="109">
        <v>11</v>
      </c>
      <c r="AA44" s="109">
        <v>304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09">
        <v>0</v>
      </c>
      <c r="AI44" s="109">
        <v>0</v>
      </c>
      <c r="AJ44" s="109">
        <v>19</v>
      </c>
      <c r="AK44" s="109">
        <v>524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24">
        <f>E44*Norms!$E$36/1000</f>
        <v>5892.9055932961664</v>
      </c>
      <c r="AO44" s="138">
        <f>AM44*IF(AL44="k",(O44*Norms!$H$40)*Norms!$E$36,0)/1000</f>
        <v>23571.622373184666</v>
      </c>
      <c r="AP44" s="138">
        <f>AM44*IF(AL44="k",(AA44*Norms!$H$41)*Norms!$E$36,0)/1000</f>
        <v>43606.189426252109</v>
      </c>
      <c r="AQ44" s="138">
        <f>AM44*IF(AL44="k",(AI44*Norms!$H$42)*Norms!$E$36,0)/1000</f>
        <v>0</v>
      </c>
      <c r="AR44" s="229">
        <f>AM44*IF(AL44="t",(N44*Norms!$D$44)*Norms!$E$34*12+O44*Norms!$E$35,0)/1000</f>
        <v>0</v>
      </c>
      <c r="AS44" s="229">
        <f>AM44*IF(AL44="t",(Z44*Norms!$D$50*Norms!$E$34*12+AA44*Norms!$E$35),0)/1000</f>
        <v>0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21670.5</v>
      </c>
      <c r="AV44" s="139">
        <f t="shared" si="2"/>
        <v>88848.311799436779</v>
      </c>
      <c r="AW44" s="132"/>
      <c r="AX44" s="132"/>
      <c r="AY44" s="134">
        <f t="shared" si="12"/>
        <v>275</v>
      </c>
      <c r="AZ44" s="134">
        <f>IF(AY44&lt;Snund!$B$5,Snund!$B$3*Snund!$B$4*$AX$3+Snund!$B$7*$AW$3*AY44/1000,AY44*Snund!$B$8*$AW$3/1000)</f>
        <v>0</v>
      </c>
      <c r="BA44" s="134">
        <f t="shared" si="3"/>
        <v>0</v>
      </c>
      <c r="BB44" s="134">
        <f t="shared" si="4"/>
        <v>0</v>
      </c>
      <c r="BC44" s="134">
        <f t="shared" si="5"/>
        <v>0</v>
      </c>
      <c r="BD44" s="176">
        <f>AA44*0.1*'Dasagirq_10%'!$B$3/1000</f>
        <v>202.09920000000002</v>
      </c>
      <c r="BE44" s="176">
        <f>AI44*0.1*'Dasagirq_10%'!$B$4/1000</f>
        <v>0</v>
      </c>
      <c r="BF44" s="231">
        <f t="shared" si="6"/>
        <v>202.09920000000002</v>
      </c>
      <c r="BG44" s="234">
        <f t="shared" si="7"/>
        <v>5892.9055932961664</v>
      </c>
      <c r="BH44" s="234">
        <f t="shared" si="8"/>
        <v>32696.043425816242</v>
      </c>
      <c r="BI44" s="234">
        <f t="shared" si="9"/>
        <v>56354.367573620526</v>
      </c>
      <c r="BJ44" s="234">
        <f t="shared" si="10"/>
        <v>0</v>
      </c>
      <c r="BK44" s="237">
        <f t="shared" si="11"/>
        <v>89050.410999436775</v>
      </c>
      <c r="BM44" s="25"/>
    </row>
    <row r="45" spans="1:65" ht="15.75">
      <c r="A45">
        <v>41</v>
      </c>
      <c r="B45" s="108" t="s">
        <v>399</v>
      </c>
      <c r="C45" s="168" t="s">
        <v>1099</v>
      </c>
      <c r="D45" s="4" t="s">
        <v>1095</v>
      </c>
      <c r="E45" s="160">
        <v>42</v>
      </c>
      <c r="F45" s="110">
        <v>2</v>
      </c>
      <c r="G45" s="110">
        <v>60</v>
      </c>
      <c r="H45" s="110">
        <v>2</v>
      </c>
      <c r="I45" s="110">
        <v>60</v>
      </c>
      <c r="J45" s="110">
        <v>2</v>
      </c>
      <c r="K45" s="110">
        <v>60</v>
      </c>
      <c r="L45" s="110">
        <v>2</v>
      </c>
      <c r="M45" s="110">
        <v>60</v>
      </c>
      <c r="N45" s="109">
        <v>8</v>
      </c>
      <c r="O45" s="109">
        <v>240</v>
      </c>
      <c r="P45" s="110">
        <v>2</v>
      </c>
      <c r="Q45" s="110">
        <v>60</v>
      </c>
      <c r="R45" s="110">
        <v>2</v>
      </c>
      <c r="S45" s="110">
        <v>60</v>
      </c>
      <c r="T45" s="110">
        <v>2</v>
      </c>
      <c r="U45" s="110">
        <v>51.333333333333336</v>
      </c>
      <c r="V45" s="110">
        <v>2</v>
      </c>
      <c r="W45" s="110">
        <v>50.333333333333336</v>
      </c>
      <c r="X45" s="110">
        <v>2</v>
      </c>
      <c r="Y45" s="110">
        <v>47.333333333333336</v>
      </c>
      <c r="Z45" s="109">
        <v>10</v>
      </c>
      <c r="AA45" s="109">
        <v>269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09">
        <v>0</v>
      </c>
      <c r="AI45" s="109">
        <v>0</v>
      </c>
      <c r="AJ45" s="109">
        <v>18</v>
      </c>
      <c r="AK45" s="109">
        <v>509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24">
        <f>E45*Norms!$E$36/1000</f>
        <v>4500.0369985170728</v>
      </c>
      <c r="AO45" s="138">
        <f>AM45*IF(AL45="k",(O45*Norms!$H$40)*Norms!$E$36,0)/1000</f>
        <v>25714.497134383273</v>
      </c>
      <c r="AP45" s="138">
        <f>AM45*IF(AL45="k",(AA45*Norms!$H$41)*Norms!$E$36,0)/1000</f>
        <v>38585.739985729662</v>
      </c>
      <c r="AQ45" s="138">
        <f>AM45*IF(AL45="k",(AI45*Norms!$H$42)*Norms!$E$36,0)/1000</f>
        <v>0</v>
      </c>
      <c r="AR45" s="229">
        <f>AM45*IF(AL45="t",(N45*Norms!$D$44)*Norms!$E$34*12+O45*Norms!$E$35,0)/1000</f>
        <v>0</v>
      </c>
      <c r="AS45" s="229">
        <f>AM45*IF(AL45="t",(Z45*Norms!$D$50*Norms!$E$34*12+AA45*Norms!$E$35),0)/1000</f>
        <v>0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21670.5</v>
      </c>
      <c r="AV45" s="139">
        <f t="shared" si="2"/>
        <v>85970.737120112928</v>
      </c>
      <c r="AW45" s="132"/>
      <c r="AX45" s="132"/>
      <c r="AY45" s="134">
        <f t="shared" si="12"/>
        <v>282</v>
      </c>
      <c r="AZ45" s="134">
        <f>IF(AY45&lt;Snund!$B$5,Snund!$B$3*Snund!$B$4*$AX$3+Snund!$B$7*$AW$3*AY45/1000,AY45*Snund!$B$8*$AW$3/1000)</f>
        <v>0</v>
      </c>
      <c r="BA45" s="134">
        <f t="shared" si="3"/>
        <v>0</v>
      </c>
      <c r="BB45" s="134">
        <f t="shared" si="4"/>
        <v>0</v>
      </c>
      <c r="BC45" s="134">
        <f t="shared" si="5"/>
        <v>0</v>
      </c>
      <c r="BD45" s="176">
        <f>AA45*0.1*'Dasagirq_10%'!$B$3/1000</f>
        <v>178.83120000000002</v>
      </c>
      <c r="BE45" s="176">
        <f>AI45*0.1*'Dasagirq_10%'!$B$4/1000</f>
        <v>0</v>
      </c>
      <c r="BF45" s="231">
        <f t="shared" si="6"/>
        <v>178.83120000000002</v>
      </c>
      <c r="BG45" s="234">
        <f t="shared" si="7"/>
        <v>4500.0369985170728</v>
      </c>
      <c r="BH45" s="234">
        <f t="shared" si="8"/>
        <v>35345.830467716609</v>
      </c>
      <c r="BI45" s="234">
        <f t="shared" si="9"/>
        <v>50803.737852396327</v>
      </c>
      <c r="BJ45" s="234">
        <f t="shared" si="10"/>
        <v>0</v>
      </c>
      <c r="BK45" s="237">
        <f t="shared" si="11"/>
        <v>86149.568320112943</v>
      </c>
      <c r="BM45" s="25"/>
    </row>
    <row r="46" spans="1:65" ht="15.75">
      <c r="A46">
        <v>42</v>
      </c>
      <c r="B46" s="108" t="s">
        <v>400</v>
      </c>
      <c r="C46" s="168" t="s">
        <v>1099</v>
      </c>
      <c r="D46" s="4" t="s">
        <v>1095</v>
      </c>
      <c r="E46" s="160">
        <v>0</v>
      </c>
      <c r="F46" s="110">
        <v>2</v>
      </c>
      <c r="G46" s="110">
        <v>67</v>
      </c>
      <c r="H46" s="110">
        <v>2</v>
      </c>
      <c r="I46" s="110">
        <v>67</v>
      </c>
      <c r="J46" s="110">
        <v>2</v>
      </c>
      <c r="K46" s="110">
        <v>67</v>
      </c>
      <c r="L46" s="110">
        <v>2</v>
      </c>
      <c r="M46" s="110">
        <v>67</v>
      </c>
      <c r="N46" s="109">
        <v>8</v>
      </c>
      <c r="O46" s="109">
        <v>268</v>
      </c>
      <c r="P46" s="110">
        <v>2</v>
      </c>
      <c r="Q46" s="110">
        <v>67</v>
      </c>
      <c r="R46" s="110">
        <v>2</v>
      </c>
      <c r="S46" s="110">
        <v>67</v>
      </c>
      <c r="T46" s="110">
        <v>2.6666666666666665</v>
      </c>
      <c r="U46" s="110">
        <v>69.666666666666671</v>
      </c>
      <c r="V46" s="110">
        <v>2.3333333333333335</v>
      </c>
      <c r="W46" s="110">
        <v>59.666666666666664</v>
      </c>
      <c r="X46" s="110">
        <v>2</v>
      </c>
      <c r="Y46" s="110">
        <v>47.333333333333336</v>
      </c>
      <c r="Z46" s="109">
        <v>11</v>
      </c>
      <c r="AA46" s="109">
        <v>310.66666666666669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09">
        <v>0</v>
      </c>
      <c r="AI46" s="109">
        <v>0</v>
      </c>
      <c r="AJ46" s="109">
        <v>19</v>
      </c>
      <c r="AK46" s="109">
        <v>578.66666666666674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28714.52180006132</v>
      </c>
      <c r="AP46" s="138">
        <f>AM46*IF(AL46="k",(AA46*Norms!$H$41)*Norms!$E$36,0)/1000</f>
        <v>44562.46551016115</v>
      </c>
      <c r="AQ46" s="138">
        <f>AM46*IF(AL46="k",(AI46*Norms!$H$42)*Norms!$E$36,0)/1000</f>
        <v>0</v>
      </c>
      <c r="AR46" s="229">
        <f>AM46*IF(AL46="t",(N46*Norms!$D$44)*Norms!$E$34*12+O46*Norms!$E$35,0)/1000</f>
        <v>0</v>
      </c>
      <c r="AS46" s="229">
        <f>AM46*IF(AL46="t",(Z46*Norms!$D$50*Norms!$E$34*12+AA46*Norms!$E$35),0)/1000</f>
        <v>0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21670.5</v>
      </c>
      <c r="AV46" s="139">
        <f t="shared" si="2"/>
        <v>94947.487310222466</v>
      </c>
      <c r="AW46" s="132"/>
      <c r="AX46" s="132"/>
      <c r="AY46" s="134">
        <f t="shared" si="12"/>
        <v>268</v>
      </c>
      <c r="AZ46" s="134">
        <f>IF(AY46&lt;Snund!$B$5,Snund!$B$3*Snund!$B$4*$AX$3+Snund!$B$7*$AW$3*AY46/1000,AY46*Snund!$B$8*$AW$3/1000)</f>
        <v>0</v>
      </c>
      <c r="BA46" s="134">
        <f t="shared" si="3"/>
        <v>0</v>
      </c>
      <c r="BB46" s="134">
        <f t="shared" si="4"/>
        <v>0</v>
      </c>
      <c r="BC46" s="134">
        <f t="shared" si="5"/>
        <v>0</v>
      </c>
      <c r="BD46" s="176">
        <f>AA46*0.1*'Dasagirq_10%'!$B$3/1000</f>
        <v>206.53120000000001</v>
      </c>
      <c r="BE46" s="176">
        <f>AI46*0.1*'Dasagirq_10%'!$B$4/1000</f>
        <v>0</v>
      </c>
      <c r="BF46" s="231">
        <f t="shared" si="6"/>
        <v>206.53120000000001</v>
      </c>
      <c r="BG46" s="234">
        <f t="shared" si="7"/>
        <v>0</v>
      </c>
      <c r="BH46" s="234">
        <f t="shared" si="8"/>
        <v>37838.942852692897</v>
      </c>
      <c r="BI46" s="234">
        <f t="shared" si="9"/>
        <v>57315.075657529567</v>
      </c>
      <c r="BJ46" s="234">
        <f t="shared" si="10"/>
        <v>0</v>
      </c>
      <c r="BK46" s="237">
        <f t="shared" si="11"/>
        <v>95154.018510222464</v>
      </c>
      <c r="BM46" s="25"/>
    </row>
    <row r="47" spans="1:65" ht="15.75">
      <c r="A47">
        <v>43</v>
      </c>
      <c r="B47" s="108" t="s">
        <v>401</v>
      </c>
      <c r="C47" s="169" t="s">
        <v>1100</v>
      </c>
      <c r="D47" s="4" t="s">
        <v>1095</v>
      </c>
      <c r="E47" s="160">
        <v>16</v>
      </c>
      <c r="F47" s="110">
        <v>1</v>
      </c>
      <c r="G47" s="110">
        <v>13</v>
      </c>
      <c r="H47" s="110">
        <v>1</v>
      </c>
      <c r="I47" s="110">
        <v>13</v>
      </c>
      <c r="J47" s="110">
        <v>1</v>
      </c>
      <c r="K47" s="110">
        <v>13</v>
      </c>
      <c r="L47" s="110">
        <v>1</v>
      </c>
      <c r="M47" s="110">
        <v>13</v>
      </c>
      <c r="N47" s="109">
        <v>4</v>
      </c>
      <c r="O47" s="109">
        <v>52</v>
      </c>
      <c r="P47" s="110">
        <v>1</v>
      </c>
      <c r="Q47" s="110">
        <v>13</v>
      </c>
      <c r="R47" s="110">
        <v>1</v>
      </c>
      <c r="S47" s="110">
        <v>13</v>
      </c>
      <c r="T47" s="110">
        <v>1</v>
      </c>
      <c r="U47" s="110">
        <v>16.333333333333332</v>
      </c>
      <c r="V47" s="110">
        <v>1</v>
      </c>
      <c r="W47" s="110">
        <v>14</v>
      </c>
      <c r="X47" s="110">
        <v>1</v>
      </c>
      <c r="Y47" s="110">
        <v>9.3333333333333339</v>
      </c>
      <c r="Z47" s="109">
        <v>5</v>
      </c>
      <c r="AA47" s="109">
        <v>65.666666666666657</v>
      </c>
      <c r="AB47" s="110">
        <v>1</v>
      </c>
      <c r="AC47" s="110">
        <v>13</v>
      </c>
      <c r="AD47" s="110">
        <v>1</v>
      </c>
      <c r="AE47" s="110">
        <v>13</v>
      </c>
      <c r="AF47" s="110">
        <v>1</v>
      </c>
      <c r="AG47" s="110">
        <v>13</v>
      </c>
      <c r="AH47" s="109">
        <v>3</v>
      </c>
      <c r="AI47" s="109">
        <v>39</v>
      </c>
      <c r="AJ47" s="109">
        <v>12</v>
      </c>
      <c r="AK47" s="109">
        <v>156.66666666666666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24">
        <f>E47*Norms!$E$36/1000</f>
        <v>1714.2998089588848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7427.5349851769815</v>
      </c>
      <c r="AS47" s="229">
        <f>AM47*IF(AL47="t",(Z47*Norms!$D$50*Norms!$E$34*12+AA47*Norms!$E$35),0)/1000</f>
        <v>12123.524657854612</v>
      </c>
      <c r="AT47" s="229">
        <f>AM47*IF(AL47="t",(AH47*Norms!$D$54)*Norms!$E$34*12+AI47*Norms!$E$35,0)/1000</f>
        <v>7513.8330570645558</v>
      </c>
      <c r="AU47" s="138">
        <f>IF(AK47&lt;=100,Norms!$G$7,IF(AK47&lt;=300,Norms!$H$7,Norms!$I$7))</f>
        <v>16738.5</v>
      </c>
      <c r="AV47" s="139">
        <f t="shared" si="2"/>
        <v>43803.392700096148</v>
      </c>
      <c r="AW47" s="132"/>
      <c r="AX47" s="132"/>
      <c r="AY47" s="134">
        <f t="shared" si="12"/>
        <v>68</v>
      </c>
      <c r="AZ47" s="134">
        <f>IF(AY47&lt;Snund!$B$5,Snund!$B$3*Snund!$B$4*$AX$3+Snund!$B$7*$AW$3*AY47/1000,AY47*Snund!$B$8*$AW$3/1000)</f>
        <v>0</v>
      </c>
      <c r="BA47" s="134">
        <f t="shared" si="3"/>
        <v>0</v>
      </c>
      <c r="BB47" s="134">
        <f t="shared" si="4"/>
        <v>0</v>
      </c>
      <c r="BC47" s="134">
        <f t="shared" si="5"/>
        <v>0</v>
      </c>
      <c r="BD47" s="176">
        <f>AA47*0.1*'Dasagirq_10%'!$B$3/1000</f>
        <v>43.655199999999994</v>
      </c>
      <c r="BE47" s="176">
        <f>AI47*0.1*'Dasagirq_10%'!$B$4/1000</f>
        <v>31.524870000000004</v>
      </c>
      <c r="BF47" s="231">
        <f t="shared" si="6"/>
        <v>75.180070000000001</v>
      </c>
      <c r="BG47" s="234">
        <f t="shared" si="7"/>
        <v>1714.2998089588848</v>
      </c>
      <c r="BH47" s="234">
        <f t="shared" si="8"/>
        <v>13007.034985176982</v>
      </c>
      <c r="BI47" s="234">
        <f t="shared" si="9"/>
        <v>19141.554857854615</v>
      </c>
      <c r="BJ47" s="234">
        <f t="shared" si="10"/>
        <v>11729.982927064555</v>
      </c>
      <c r="BK47" s="237">
        <f t="shared" si="11"/>
        <v>43878.572770096151</v>
      </c>
      <c r="BM47" s="25"/>
    </row>
    <row r="48" spans="1:65" ht="15.75">
      <c r="A48">
        <v>44</v>
      </c>
      <c r="B48" s="108" t="s">
        <v>402</v>
      </c>
      <c r="C48" s="169" t="s">
        <v>1100</v>
      </c>
      <c r="D48" s="4" t="s">
        <v>1096</v>
      </c>
      <c r="E48" s="160">
        <v>27</v>
      </c>
      <c r="F48" s="110">
        <v>1</v>
      </c>
      <c r="G48" s="110">
        <v>21</v>
      </c>
      <c r="H48" s="110">
        <v>1</v>
      </c>
      <c r="I48" s="110">
        <v>21</v>
      </c>
      <c r="J48" s="110">
        <v>1</v>
      </c>
      <c r="K48" s="110">
        <v>21</v>
      </c>
      <c r="L48" s="110">
        <v>1</v>
      </c>
      <c r="M48" s="110">
        <v>21</v>
      </c>
      <c r="N48" s="109">
        <v>4</v>
      </c>
      <c r="O48" s="109">
        <v>84</v>
      </c>
      <c r="P48" s="110">
        <v>1</v>
      </c>
      <c r="Q48" s="110">
        <v>21</v>
      </c>
      <c r="R48" s="110">
        <v>1</v>
      </c>
      <c r="S48" s="110">
        <v>21</v>
      </c>
      <c r="T48" s="110">
        <v>1</v>
      </c>
      <c r="U48" s="110">
        <v>15</v>
      </c>
      <c r="V48" s="110">
        <v>1</v>
      </c>
      <c r="W48" s="110">
        <v>10</v>
      </c>
      <c r="X48" s="110">
        <v>1</v>
      </c>
      <c r="Y48" s="110">
        <v>12.333333333333334</v>
      </c>
      <c r="Z48" s="109">
        <v>5</v>
      </c>
      <c r="AA48" s="109">
        <v>79.333333333333329</v>
      </c>
      <c r="AB48" s="110">
        <v>1</v>
      </c>
      <c r="AC48" s="110">
        <v>14</v>
      </c>
      <c r="AD48" s="110">
        <v>1</v>
      </c>
      <c r="AE48" s="110">
        <v>14</v>
      </c>
      <c r="AF48" s="110">
        <v>1</v>
      </c>
      <c r="AG48" s="110">
        <v>14</v>
      </c>
      <c r="AH48" s="109">
        <v>3</v>
      </c>
      <c r="AI48" s="109">
        <v>42</v>
      </c>
      <c r="AJ48" s="109">
        <v>12</v>
      </c>
      <c r="AK48" s="109">
        <v>205.33333333333331</v>
      </c>
      <c r="AL48" s="3" t="str">
        <f t="shared" si="1"/>
        <v>t</v>
      </c>
      <c r="AM48" s="3">
        <f>IF(D48="հ",1,IF(D48="լ",Norms!$B$10,IF(D48="բլ",Norms!$B$11,IF(D48="Մ",Norms!$B$12))))</f>
        <v>1.04</v>
      </c>
      <c r="AN48" s="224">
        <f>E48*Norms!$E$36/1000</f>
        <v>2892.8809276181182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8201.8951387336929</v>
      </c>
      <c r="AS48" s="229">
        <f>AM48*IF(AL48="t",(Z48*Norms!$D$50*Norms!$E$34*12+AA48*Norms!$E$35),0)/1000</f>
        <v>12812.294903753538</v>
      </c>
      <c r="AT48" s="229">
        <f>AM48*IF(AL48="t",(AH48*Norms!$D$54)*Norms!$E$34*12+AI48*Norms!$E$35,0)/1000</f>
        <v>7859.1293875486654</v>
      </c>
      <c r="AU48" s="138">
        <f>IF(AK48&lt;=100,Norms!$G$7,IF(AK48&lt;=300,Norms!$H$7,Norms!$I$7))</f>
        <v>16738.5</v>
      </c>
      <c r="AV48" s="139">
        <f t="shared" si="2"/>
        <v>45611.819430035895</v>
      </c>
      <c r="AW48" s="132"/>
      <c r="AX48" s="132"/>
      <c r="AY48" s="134">
        <f t="shared" si="12"/>
        <v>111</v>
      </c>
      <c r="AZ48" s="134">
        <f>IF(AY48&lt;Snund!$B$5,Snund!$B$3*Snund!$B$4*$AX$3+Snund!$B$7*$AW$3*AY48/1000,AY48*Snund!$B$8*$AW$3/1000)</f>
        <v>0</v>
      </c>
      <c r="BA48" s="134">
        <f t="shared" si="3"/>
        <v>0</v>
      </c>
      <c r="BB48" s="134">
        <f t="shared" si="4"/>
        <v>0</v>
      </c>
      <c r="BC48" s="134">
        <f t="shared" si="5"/>
        <v>0</v>
      </c>
      <c r="BD48" s="176">
        <f>AA48*0.1*'Dasagirq_10%'!$B$3/1000</f>
        <v>52.7408</v>
      </c>
      <c r="BE48" s="176">
        <f>AI48*0.1*'Dasagirq_10%'!$B$4/1000</f>
        <v>33.949860000000001</v>
      </c>
      <c r="BF48" s="231">
        <f t="shared" si="6"/>
        <v>86.690660000000008</v>
      </c>
      <c r="BG48" s="234">
        <f t="shared" si="7"/>
        <v>2892.8809276181182</v>
      </c>
      <c r="BH48" s="234">
        <f t="shared" si="8"/>
        <v>13781.395138733693</v>
      </c>
      <c r="BI48" s="234">
        <f t="shared" si="9"/>
        <v>19839.410703753536</v>
      </c>
      <c r="BJ48" s="234">
        <f t="shared" si="10"/>
        <v>12077.704247548667</v>
      </c>
      <c r="BK48" s="237">
        <f t="shared" si="11"/>
        <v>45698.510090035896</v>
      </c>
      <c r="BM48" s="25"/>
    </row>
    <row r="49" spans="1:65" ht="15.75">
      <c r="A49">
        <v>45</v>
      </c>
      <c r="B49" s="108" t="s">
        <v>403</v>
      </c>
      <c r="C49" s="169" t="s">
        <v>1100</v>
      </c>
      <c r="D49" s="4" t="s">
        <v>1095</v>
      </c>
      <c r="E49" s="160">
        <v>0</v>
      </c>
      <c r="F49" s="110">
        <v>1</v>
      </c>
      <c r="G49" s="110">
        <v>10</v>
      </c>
      <c r="H49" s="110">
        <v>1</v>
      </c>
      <c r="I49" s="110">
        <v>10</v>
      </c>
      <c r="J49" s="110">
        <v>1</v>
      </c>
      <c r="K49" s="110">
        <v>10</v>
      </c>
      <c r="L49" s="110">
        <v>1</v>
      </c>
      <c r="M49" s="110">
        <v>10</v>
      </c>
      <c r="N49" s="109">
        <v>4</v>
      </c>
      <c r="O49" s="109">
        <v>40</v>
      </c>
      <c r="P49" s="110">
        <v>1</v>
      </c>
      <c r="Q49" s="110">
        <v>10</v>
      </c>
      <c r="R49" s="110">
        <v>1</v>
      </c>
      <c r="S49" s="110">
        <v>10</v>
      </c>
      <c r="T49" s="110">
        <v>1</v>
      </c>
      <c r="U49" s="110">
        <v>9.3333333333333339</v>
      </c>
      <c r="V49" s="110">
        <v>1</v>
      </c>
      <c r="W49" s="110">
        <v>8.3333333333333339</v>
      </c>
      <c r="X49" s="110">
        <v>1</v>
      </c>
      <c r="Y49" s="110">
        <v>6</v>
      </c>
      <c r="Z49" s="109">
        <v>5</v>
      </c>
      <c r="AA49" s="109">
        <v>43.666666666666671</v>
      </c>
      <c r="AB49" s="110">
        <v>1</v>
      </c>
      <c r="AC49" s="110">
        <v>3</v>
      </c>
      <c r="AD49" s="110">
        <v>1</v>
      </c>
      <c r="AE49" s="110">
        <v>3</v>
      </c>
      <c r="AF49" s="110">
        <v>1</v>
      </c>
      <c r="AG49" s="110">
        <v>3</v>
      </c>
      <c r="AH49" s="109">
        <v>3</v>
      </c>
      <c r="AI49" s="109">
        <v>9</v>
      </c>
      <c r="AJ49" s="109">
        <v>12</v>
      </c>
      <c r="AK49" s="109">
        <v>92.666666666666671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0</v>
      </c>
      <c r="AP49" s="138">
        <f>AM49*IF(AL49="k",(AA49*Norms!$H$41)*Norms!$E$36,0)/1000</f>
        <v>0</v>
      </c>
      <c r="AQ49" s="138">
        <f>AM49*IF(AL49="k",(AI49*Norms!$H$42)*Norms!$E$36,0)/1000</f>
        <v>0</v>
      </c>
      <c r="AR49" s="229">
        <f>AM49*IF(AL49="t",(N49*Norms!$D$44)*Norms!$E$34*12+O49*Norms!$E$35,0)/1000</f>
        <v>7255.4464920941818</v>
      </c>
      <c r="AS49" s="229">
        <f>AM49*IF(AL49="t",(Z49*Norms!$D$50*Norms!$E$34*12+AA49*Norms!$E$35),0)/1000</f>
        <v>11808.029087202813</v>
      </c>
      <c r="AT49" s="229">
        <f>AM49*IF(AL49="t",(AH49*Norms!$D$54)*Norms!$E$34*12+AI49*Norms!$E$35,0)/1000</f>
        <v>7083.6118243575556</v>
      </c>
      <c r="AU49" s="138">
        <f>IF(AK49&lt;=100,Norms!$G$7,IF(AK49&lt;=300,Norms!$H$7,Norms!$I$7))</f>
        <v>13246.5</v>
      </c>
      <c r="AV49" s="139">
        <f t="shared" si="2"/>
        <v>39393.58740365455</v>
      </c>
      <c r="AW49" s="132"/>
      <c r="AX49" s="132"/>
      <c r="AY49" s="134">
        <f t="shared" si="12"/>
        <v>40</v>
      </c>
      <c r="AZ49" s="134">
        <f>IF(AY49&lt;Snund!$B$5,Snund!$B$3*Snund!$B$4*$AX$3+Snund!$B$7*$AW$3*AY49/1000,AY49*Snund!$B$8*$AW$3/1000)</f>
        <v>0</v>
      </c>
      <c r="BA49" s="134">
        <f t="shared" si="3"/>
        <v>0</v>
      </c>
      <c r="BB49" s="134">
        <f t="shared" si="4"/>
        <v>0</v>
      </c>
      <c r="BC49" s="134">
        <f t="shared" si="5"/>
        <v>0</v>
      </c>
      <c r="BD49" s="176">
        <f>AA49*0.1*'Dasagirq_10%'!$B$3/1000</f>
        <v>29.029600000000002</v>
      </c>
      <c r="BE49" s="176">
        <f>AI49*0.1*'Dasagirq_10%'!$B$4/1000</f>
        <v>7.2749700000000006</v>
      </c>
      <c r="BF49" s="231">
        <f t="shared" si="6"/>
        <v>36.304570000000005</v>
      </c>
      <c r="BG49" s="234">
        <f t="shared" si="7"/>
        <v>0</v>
      </c>
      <c r="BH49" s="234">
        <f t="shared" si="8"/>
        <v>11670.946492094183</v>
      </c>
      <c r="BI49" s="234">
        <f t="shared" si="9"/>
        <v>17356.433687202814</v>
      </c>
      <c r="BJ49" s="234">
        <f t="shared" si="10"/>
        <v>10402.511794357555</v>
      </c>
      <c r="BK49" s="237">
        <f t="shared" si="11"/>
        <v>39429.89197365455</v>
      </c>
      <c r="BM49" s="25"/>
    </row>
    <row r="50" spans="1:65" ht="15.75">
      <c r="A50">
        <v>46</v>
      </c>
      <c r="B50" s="108" t="s">
        <v>404</v>
      </c>
      <c r="C50" s="169" t="s">
        <v>1100</v>
      </c>
      <c r="D50" s="4" t="s">
        <v>1095</v>
      </c>
      <c r="E50" s="160">
        <v>0</v>
      </c>
      <c r="F50" s="110">
        <v>1</v>
      </c>
      <c r="G50" s="110">
        <v>28</v>
      </c>
      <c r="H50" s="110">
        <v>1</v>
      </c>
      <c r="I50" s="110">
        <v>28</v>
      </c>
      <c r="J50" s="110">
        <v>1</v>
      </c>
      <c r="K50" s="110">
        <v>28</v>
      </c>
      <c r="L50" s="110">
        <v>1</v>
      </c>
      <c r="M50" s="110">
        <v>28</v>
      </c>
      <c r="N50" s="109">
        <v>4</v>
      </c>
      <c r="O50" s="109">
        <v>112</v>
      </c>
      <c r="P50" s="110">
        <v>1</v>
      </c>
      <c r="Q50" s="110">
        <v>28</v>
      </c>
      <c r="R50" s="110">
        <v>1</v>
      </c>
      <c r="S50" s="110">
        <v>28</v>
      </c>
      <c r="T50" s="110">
        <v>1</v>
      </c>
      <c r="U50" s="110">
        <v>20</v>
      </c>
      <c r="V50" s="110">
        <v>1</v>
      </c>
      <c r="W50" s="110">
        <v>19.333333333333332</v>
      </c>
      <c r="X50" s="110">
        <v>1</v>
      </c>
      <c r="Y50" s="110">
        <v>20.333333333333332</v>
      </c>
      <c r="Z50" s="109">
        <v>5</v>
      </c>
      <c r="AA50" s="109">
        <v>115.66666666666666</v>
      </c>
      <c r="AB50" s="110">
        <v>1</v>
      </c>
      <c r="AC50" s="110">
        <v>27</v>
      </c>
      <c r="AD50" s="110">
        <v>1</v>
      </c>
      <c r="AE50" s="110">
        <v>27</v>
      </c>
      <c r="AF50" s="110">
        <v>1</v>
      </c>
      <c r="AG50" s="110">
        <v>27</v>
      </c>
      <c r="AH50" s="109">
        <v>3</v>
      </c>
      <c r="AI50" s="109">
        <v>81</v>
      </c>
      <c r="AJ50" s="109">
        <v>12</v>
      </c>
      <c r="AK50" s="109">
        <v>308.66666666666663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12000.098662712195</v>
      </c>
      <c r="AP50" s="138">
        <f>AM50*IF(AL50="k",(AA50*Norms!$H$41)*Norms!$E$36,0)/1000</f>
        <v>16591.390055821797</v>
      </c>
      <c r="AQ50" s="138">
        <f>AM50*IF(AL50="k",(AI50*Norms!$H$42)*Norms!$E$36,0)/1000</f>
        <v>14452.596960835008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21670.5</v>
      </c>
      <c r="AV50" s="139">
        <f t="shared" si="2"/>
        <v>64714.585679368996</v>
      </c>
      <c r="AW50" s="132"/>
      <c r="AX50" s="132"/>
      <c r="AY50" s="134">
        <f t="shared" si="12"/>
        <v>112</v>
      </c>
      <c r="AZ50" s="134">
        <f>IF(AY50&lt;Snund!$B$5,Snund!$B$3*Snund!$B$4*$AX$3+Snund!$B$7*$AW$3*AY50/1000,AY50*Snund!$B$8*$AW$3/1000)</f>
        <v>0</v>
      </c>
      <c r="BA50" s="134">
        <f t="shared" si="3"/>
        <v>0</v>
      </c>
      <c r="BB50" s="134">
        <f t="shared" si="4"/>
        <v>0</v>
      </c>
      <c r="BC50" s="134">
        <f t="shared" si="5"/>
        <v>0</v>
      </c>
      <c r="BD50" s="176">
        <f>AA50*0.1*'Dasagirq_10%'!$B$3/1000</f>
        <v>76.895200000000003</v>
      </c>
      <c r="BE50" s="176">
        <f>AI50*0.1*'Dasagirq_10%'!$B$4/1000</f>
        <v>65.474729999999994</v>
      </c>
      <c r="BF50" s="231">
        <f t="shared" si="6"/>
        <v>142.36993000000001</v>
      </c>
      <c r="BG50" s="234">
        <f t="shared" si="7"/>
        <v>0</v>
      </c>
      <c r="BH50" s="234">
        <f t="shared" si="8"/>
        <v>19223.598662712197</v>
      </c>
      <c r="BI50" s="234">
        <f t="shared" si="9"/>
        <v>25697.660255821796</v>
      </c>
      <c r="BJ50" s="234">
        <f t="shared" si="10"/>
        <v>19935.696690835008</v>
      </c>
      <c r="BK50" s="237">
        <f t="shared" si="11"/>
        <v>64856.955609368997</v>
      </c>
      <c r="BM50" s="25"/>
    </row>
    <row r="51" spans="1:65" ht="15.75">
      <c r="A51">
        <v>47</v>
      </c>
      <c r="B51" s="108" t="s">
        <v>405</v>
      </c>
      <c r="C51" s="169" t="s">
        <v>1100</v>
      </c>
      <c r="D51" s="4" t="s">
        <v>1095</v>
      </c>
      <c r="E51" s="160">
        <v>0</v>
      </c>
      <c r="F51" s="110">
        <v>1</v>
      </c>
      <c r="G51" s="110">
        <v>30</v>
      </c>
      <c r="H51" s="110">
        <v>1</v>
      </c>
      <c r="I51" s="110">
        <v>30</v>
      </c>
      <c r="J51" s="110">
        <v>1</v>
      </c>
      <c r="K51" s="110">
        <v>30</v>
      </c>
      <c r="L51" s="110">
        <v>1</v>
      </c>
      <c r="M51" s="110">
        <v>30</v>
      </c>
      <c r="N51" s="109">
        <v>4</v>
      </c>
      <c r="O51" s="109">
        <v>120</v>
      </c>
      <c r="P51" s="110">
        <v>1</v>
      </c>
      <c r="Q51" s="110">
        <v>30</v>
      </c>
      <c r="R51" s="110">
        <v>1</v>
      </c>
      <c r="S51" s="110">
        <v>30</v>
      </c>
      <c r="T51" s="110">
        <v>1</v>
      </c>
      <c r="U51" s="110">
        <v>24</v>
      </c>
      <c r="V51" s="110">
        <v>1</v>
      </c>
      <c r="W51" s="110">
        <v>25</v>
      </c>
      <c r="X51" s="110">
        <v>1</v>
      </c>
      <c r="Y51" s="110">
        <v>25.666666666666668</v>
      </c>
      <c r="Z51" s="109">
        <v>5</v>
      </c>
      <c r="AA51" s="109">
        <v>134.66666666666666</v>
      </c>
      <c r="AB51" s="110">
        <v>1</v>
      </c>
      <c r="AC51" s="110">
        <v>34</v>
      </c>
      <c r="AD51" s="110">
        <v>1</v>
      </c>
      <c r="AE51" s="110">
        <v>34</v>
      </c>
      <c r="AF51" s="110">
        <v>1</v>
      </c>
      <c r="AG51" s="110">
        <v>34</v>
      </c>
      <c r="AH51" s="109">
        <v>3</v>
      </c>
      <c r="AI51" s="109">
        <v>102</v>
      </c>
      <c r="AJ51" s="109">
        <v>12</v>
      </c>
      <c r="AK51" s="109">
        <v>356.66666666666663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12857.248567191637</v>
      </c>
      <c r="AP51" s="138">
        <f>AM51*IF(AL51="k",(AA51*Norms!$H$41)*Norms!$E$36,0)/1000</f>
        <v>19316.776894962557</v>
      </c>
      <c r="AQ51" s="138">
        <f>AM51*IF(AL51="k",(AI51*Norms!$H$42)*Norms!$E$36,0)/1000</f>
        <v>18199.566543273711</v>
      </c>
      <c r="AR51" s="229">
        <f>AM51*IF(AL51="t",(N51*Norms!$D$44)*Norms!$E$34*12+O51*Norms!$E$35,0)/1000</f>
        <v>0</v>
      </c>
      <c r="AS51" s="229">
        <f>AM51*IF(AL51="t",(Z51*Norms!$D$50*Norms!$E$34*12+AA51*Norms!$E$35),0)/1000</f>
        <v>0</v>
      </c>
      <c r="AT51" s="229">
        <f>AM51*IF(AL51="t",(AH51*Norms!$D$54)*Norms!$E$34*12+AI51*Norms!$E$35,0)/1000</f>
        <v>0</v>
      </c>
      <c r="AU51" s="138">
        <f>IF(AK51&lt;=100,Norms!$G$7,IF(AK51&lt;=300,Norms!$H$7,Norms!$I$7))</f>
        <v>21670.5</v>
      </c>
      <c r="AV51" s="139">
        <f t="shared" si="2"/>
        <v>72044.092005427898</v>
      </c>
      <c r="AW51" s="132"/>
      <c r="AX51" s="132"/>
      <c r="AY51" s="134">
        <f t="shared" si="12"/>
        <v>120</v>
      </c>
      <c r="AZ51" s="134">
        <f>IF(AY51&lt;Snund!$B$5,Snund!$B$3*Snund!$B$4*$AX$3+Snund!$B$7*$AW$3*AY51/1000,AY51*Snund!$B$8*$AW$3/1000)</f>
        <v>0</v>
      </c>
      <c r="BA51" s="134">
        <f t="shared" si="3"/>
        <v>0</v>
      </c>
      <c r="BB51" s="134">
        <f t="shared" si="4"/>
        <v>0</v>
      </c>
      <c r="BC51" s="134">
        <f t="shared" si="5"/>
        <v>0</v>
      </c>
      <c r="BD51" s="176">
        <f>AA51*0.1*'Dasagirq_10%'!$B$3/1000</f>
        <v>89.526399999999995</v>
      </c>
      <c r="BE51" s="176">
        <f>AI51*0.1*'Dasagirq_10%'!$B$4/1000</f>
        <v>82.449660000000009</v>
      </c>
      <c r="BF51" s="231">
        <f t="shared" si="6"/>
        <v>171.97606000000002</v>
      </c>
      <c r="BG51" s="234">
        <f t="shared" si="7"/>
        <v>0</v>
      </c>
      <c r="BH51" s="234">
        <f t="shared" si="8"/>
        <v>20080.748567191637</v>
      </c>
      <c r="BI51" s="234">
        <f t="shared" si="9"/>
        <v>28435.678294962556</v>
      </c>
      <c r="BJ51" s="234">
        <f t="shared" si="10"/>
        <v>23699.64120327371</v>
      </c>
      <c r="BK51" s="237">
        <f t="shared" si="11"/>
        <v>72216.068065427899</v>
      </c>
      <c r="BM51" s="25"/>
    </row>
    <row r="52" spans="1:65" ht="15.75">
      <c r="A52">
        <v>48</v>
      </c>
      <c r="B52" s="108" t="s">
        <v>406</v>
      </c>
      <c r="C52" s="169" t="s">
        <v>1100</v>
      </c>
      <c r="D52" s="4" t="s">
        <v>1095</v>
      </c>
      <c r="E52" s="160">
        <v>0</v>
      </c>
      <c r="F52" s="110">
        <v>2</v>
      </c>
      <c r="G52" s="110">
        <v>63</v>
      </c>
      <c r="H52" s="110">
        <v>2</v>
      </c>
      <c r="I52" s="110">
        <v>63</v>
      </c>
      <c r="J52" s="110">
        <v>2</v>
      </c>
      <c r="K52" s="110">
        <v>63</v>
      </c>
      <c r="L52" s="110">
        <v>2</v>
      </c>
      <c r="M52" s="110">
        <v>63</v>
      </c>
      <c r="N52" s="109">
        <v>8</v>
      </c>
      <c r="O52" s="109">
        <v>252</v>
      </c>
      <c r="P52" s="110">
        <v>2</v>
      </c>
      <c r="Q52" s="110">
        <v>63</v>
      </c>
      <c r="R52" s="110">
        <v>2</v>
      </c>
      <c r="S52" s="110">
        <v>63</v>
      </c>
      <c r="T52" s="110">
        <v>2</v>
      </c>
      <c r="U52" s="110">
        <v>55.666666666666664</v>
      </c>
      <c r="V52" s="110">
        <v>2</v>
      </c>
      <c r="W52" s="110">
        <v>54</v>
      </c>
      <c r="X52" s="110">
        <v>2</v>
      </c>
      <c r="Y52" s="110">
        <v>47.666666666666664</v>
      </c>
      <c r="Z52" s="109">
        <v>10</v>
      </c>
      <c r="AA52" s="109">
        <v>283.33333333333331</v>
      </c>
      <c r="AB52" s="110">
        <v>2</v>
      </c>
      <c r="AC52" s="110">
        <v>44</v>
      </c>
      <c r="AD52" s="110">
        <v>2</v>
      </c>
      <c r="AE52" s="110">
        <v>44</v>
      </c>
      <c r="AF52" s="110">
        <v>2</v>
      </c>
      <c r="AG52" s="110">
        <v>44</v>
      </c>
      <c r="AH52" s="109">
        <v>6</v>
      </c>
      <c r="AI52" s="109">
        <v>132</v>
      </c>
      <c r="AJ52" s="109">
        <v>24</v>
      </c>
      <c r="AK52" s="109">
        <v>667.33333333333326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27000.221991102433</v>
      </c>
      <c r="AP52" s="138">
        <f>AM52*IF(AL52="k",(AA52*Norms!$H$41)*Norms!$E$36,0)/1000</f>
        <v>40641.733566134099</v>
      </c>
      <c r="AQ52" s="138">
        <f>AM52*IF(AL52="k",(AI52*Norms!$H$42)*Norms!$E$36,0)/1000</f>
        <v>23552.380232471864</v>
      </c>
      <c r="AR52" s="229">
        <f>AM52*IF(AL52="t",(N52*Norms!$D$44)*Norms!$E$34*12+O52*Norms!$E$35,0)/1000</f>
        <v>0</v>
      </c>
      <c r="AS52" s="229">
        <f>AM52*IF(AL52="t",(Z52*Norms!$D$50*Norms!$E$34*12+AA52*Norms!$E$35),0)/1000</f>
        <v>0</v>
      </c>
      <c r="AT52" s="229">
        <f>AM52*IF(AL52="t",(AH52*Norms!$D$54)*Norms!$E$34*12+AI52*Norms!$E$35,0)/1000</f>
        <v>0</v>
      </c>
      <c r="AU52" s="138">
        <f>IF(AK52&lt;=100,Norms!$G$7,IF(AK52&lt;=300,Norms!$H$7,Norms!$I$7))</f>
        <v>21670.5</v>
      </c>
      <c r="AV52" s="139">
        <f t="shared" si="2"/>
        <v>112864.83578970839</v>
      </c>
      <c r="AW52" s="132"/>
      <c r="AX52" s="132"/>
      <c r="AY52" s="134">
        <f t="shared" si="12"/>
        <v>252</v>
      </c>
      <c r="AZ52" s="134">
        <f>IF(AY52&lt;Snund!$B$5,Snund!$B$3*Snund!$B$4*$AX$3+Snund!$B$7*$AW$3*AY52/1000,AY52*Snund!$B$8*$AW$3/1000)</f>
        <v>0</v>
      </c>
      <c r="BA52" s="134">
        <f t="shared" si="3"/>
        <v>0</v>
      </c>
      <c r="BB52" s="134">
        <f t="shared" si="4"/>
        <v>0</v>
      </c>
      <c r="BC52" s="134">
        <f t="shared" si="5"/>
        <v>0</v>
      </c>
      <c r="BD52" s="176">
        <f>AA52*0.1*'Dasagirq_10%'!$B$3/1000</f>
        <v>188.36</v>
      </c>
      <c r="BE52" s="176">
        <f>AI52*0.1*'Dasagirq_10%'!$B$4/1000</f>
        <v>106.69956000000001</v>
      </c>
      <c r="BF52" s="231">
        <f t="shared" si="6"/>
        <v>295.05956000000003</v>
      </c>
      <c r="BG52" s="234">
        <f t="shared" si="7"/>
        <v>0</v>
      </c>
      <c r="BH52" s="234">
        <f t="shared" si="8"/>
        <v>34223.721991102429</v>
      </c>
      <c r="BI52" s="234">
        <f t="shared" si="9"/>
        <v>49859.468566134099</v>
      </c>
      <c r="BJ52" s="234">
        <f t="shared" si="10"/>
        <v>29076.704792471864</v>
      </c>
      <c r="BK52" s="237">
        <f t="shared" si="11"/>
        <v>113159.89534970839</v>
      </c>
      <c r="BM52" s="25"/>
    </row>
    <row r="53" spans="1:65" ht="15.75">
      <c r="A53">
        <v>49</v>
      </c>
      <c r="B53" s="108" t="s">
        <v>407</v>
      </c>
      <c r="C53" s="169" t="s">
        <v>1100</v>
      </c>
      <c r="D53" s="4" t="s">
        <v>1095</v>
      </c>
      <c r="E53" s="160">
        <v>0</v>
      </c>
      <c r="F53" s="110">
        <v>1</v>
      </c>
      <c r="G53" s="110">
        <v>26</v>
      </c>
      <c r="H53" s="110">
        <v>1</v>
      </c>
      <c r="I53" s="110">
        <v>26</v>
      </c>
      <c r="J53" s="110">
        <v>1</v>
      </c>
      <c r="K53" s="110">
        <v>26</v>
      </c>
      <c r="L53" s="110">
        <v>1</v>
      </c>
      <c r="M53" s="110">
        <v>26</v>
      </c>
      <c r="N53" s="109">
        <v>4</v>
      </c>
      <c r="O53" s="109">
        <v>104</v>
      </c>
      <c r="P53" s="110">
        <v>1</v>
      </c>
      <c r="Q53" s="110">
        <v>26</v>
      </c>
      <c r="R53" s="110">
        <v>1</v>
      </c>
      <c r="S53" s="110">
        <v>26</v>
      </c>
      <c r="T53" s="110">
        <v>1</v>
      </c>
      <c r="U53" s="110">
        <v>22.666666666666668</v>
      </c>
      <c r="V53" s="110">
        <v>1</v>
      </c>
      <c r="W53" s="110">
        <v>16.333333333333332</v>
      </c>
      <c r="X53" s="110">
        <v>1</v>
      </c>
      <c r="Y53" s="110">
        <v>16.666666666666668</v>
      </c>
      <c r="Z53" s="109">
        <v>5</v>
      </c>
      <c r="AA53" s="109">
        <v>107.66666666666667</v>
      </c>
      <c r="AB53" s="110">
        <v>1</v>
      </c>
      <c r="AC53" s="110">
        <v>22</v>
      </c>
      <c r="AD53" s="110">
        <v>1</v>
      </c>
      <c r="AE53" s="110">
        <v>22</v>
      </c>
      <c r="AF53" s="110">
        <v>1</v>
      </c>
      <c r="AG53" s="110">
        <v>22</v>
      </c>
      <c r="AH53" s="109">
        <v>3</v>
      </c>
      <c r="AI53" s="109">
        <v>66</v>
      </c>
      <c r="AJ53" s="109">
        <v>12</v>
      </c>
      <c r="AK53" s="109">
        <v>277.66666666666669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24">
        <f>E53*Norms!$E$36/1000</f>
        <v>0</v>
      </c>
      <c r="AO53" s="138">
        <f>AM53*IF(AL53="k",(O53*Norms!$H$40)*Norms!$E$36,0)/1000</f>
        <v>11142.948758232751</v>
      </c>
      <c r="AP53" s="138">
        <f>AM53*IF(AL53="k",(AA53*Norms!$H$41)*Norms!$E$36,0)/1000</f>
        <v>15443.858755130957</v>
      </c>
      <c r="AQ53" s="138">
        <f>AM53*IF(AL53="k",(AI53*Norms!$H$42)*Norms!$E$36,0)/1000</f>
        <v>11776.190116235932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16738.5</v>
      </c>
      <c r="AV53" s="139">
        <f t="shared" si="2"/>
        <v>55101.497629599646</v>
      </c>
      <c r="AW53" s="132"/>
      <c r="AX53" s="132"/>
      <c r="AY53" s="134">
        <f t="shared" si="12"/>
        <v>104</v>
      </c>
      <c r="AZ53" s="134">
        <f>IF(AY53&lt;Snund!$B$5,Snund!$B$3*Snund!$B$4*$AX$3+Snund!$B$7*$AW$3*AY53/1000,AY53*Snund!$B$8*$AW$3/1000)</f>
        <v>0</v>
      </c>
      <c r="BA53" s="134">
        <f t="shared" si="3"/>
        <v>0</v>
      </c>
      <c r="BB53" s="134">
        <f t="shared" si="4"/>
        <v>0</v>
      </c>
      <c r="BC53" s="134">
        <f t="shared" si="5"/>
        <v>0</v>
      </c>
      <c r="BD53" s="176">
        <f>AA53*0.1*'Dasagirq_10%'!$B$3/1000</f>
        <v>71.576800000000006</v>
      </c>
      <c r="BE53" s="176">
        <f>AI53*0.1*'Dasagirq_10%'!$B$4/1000</f>
        <v>53.349780000000003</v>
      </c>
      <c r="BF53" s="231">
        <f t="shared" si="6"/>
        <v>124.92658</v>
      </c>
      <c r="BG53" s="234">
        <f t="shared" si="7"/>
        <v>0</v>
      </c>
      <c r="BH53" s="234">
        <f t="shared" si="8"/>
        <v>16722.448758232749</v>
      </c>
      <c r="BI53" s="234">
        <f t="shared" si="9"/>
        <v>22489.810555130956</v>
      </c>
      <c r="BJ53" s="234">
        <f t="shared" si="10"/>
        <v>16014.164896235932</v>
      </c>
      <c r="BK53" s="237">
        <f t="shared" si="11"/>
        <v>55226.424209599638</v>
      </c>
      <c r="BM53" s="25"/>
    </row>
    <row r="54" spans="1:65" ht="15.75">
      <c r="A54">
        <v>50</v>
      </c>
      <c r="B54" s="108" t="s">
        <v>408</v>
      </c>
      <c r="C54" s="169" t="s">
        <v>1100</v>
      </c>
      <c r="D54" s="4" t="s">
        <v>1095</v>
      </c>
      <c r="E54" s="160">
        <v>0</v>
      </c>
      <c r="F54" s="110">
        <v>1</v>
      </c>
      <c r="G54" s="110">
        <v>25</v>
      </c>
      <c r="H54" s="110">
        <v>1</v>
      </c>
      <c r="I54" s="110">
        <v>25</v>
      </c>
      <c r="J54" s="110">
        <v>1</v>
      </c>
      <c r="K54" s="110">
        <v>25</v>
      </c>
      <c r="L54" s="110">
        <v>1</v>
      </c>
      <c r="M54" s="110">
        <v>25</v>
      </c>
      <c r="N54" s="109">
        <v>4</v>
      </c>
      <c r="O54" s="109">
        <v>100</v>
      </c>
      <c r="P54" s="110">
        <v>1</v>
      </c>
      <c r="Q54" s="110">
        <v>25</v>
      </c>
      <c r="R54" s="110">
        <v>1</v>
      </c>
      <c r="S54" s="110">
        <v>25</v>
      </c>
      <c r="T54" s="110">
        <v>1</v>
      </c>
      <c r="U54" s="110">
        <v>23.666666666666668</v>
      </c>
      <c r="V54" s="110">
        <v>1</v>
      </c>
      <c r="W54" s="110">
        <v>17.666666666666668</v>
      </c>
      <c r="X54" s="110">
        <v>1</v>
      </c>
      <c r="Y54" s="110">
        <v>22.333333333333332</v>
      </c>
      <c r="Z54" s="109">
        <v>5</v>
      </c>
      <c r="AA54" s="109">
        <v>113.66666666666667</v>
      </c>
      <c r="AB54" s="110">
        <v>1</v>
      </c>
      <c r="AC54" s="110">
        <v>26</v>
      </c>
      <c r="AD54" s="110">
        <v>1</v>
      </c>
      <c r="AE54" s="110">
        <v>26</v>
      </c>
      <c r="AF54" s="110">
        <v>1</v>
      </c>
      <c r="AG54" s="110">
        <v>26</v>
      </c>
      <c r="AH54" s="109">
        <v>3</v>
      </c>
      <c r="AI54" s="109">
        <v>78</v>
      </c>
      <c r="AJ54" s="109">
        <v>12</v>
      </c>
      <c r="AK54" s="109">
        <v>291.66666666666669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24">
        <f>E54*Norms!$E$36/1000</f>
        <v>0</v>
      </c>
      <c r="AO54" s="138">
        <f>AM54*IF(AL54="k",(O54*Norms!$H$40)*Norms!$E$36,0)/1000</f>
        <v>10714.373805993029</v>
      </c>
      <c r="AP54" s="138">
        <f>AM54*IF(AL54="k",(AA54*Norms!$H$41)*Norms!$E$36,0)/1000</f>
        <v>16304.507230649089</v>
      </c>
      <c r="AQ54" s="138">
        <f>AM54*IF(AL54="k",(AI54*Norms!$H$42)*Norms!$E$36,0)/1000</f>
        <v>13917.315591915192</v>
      </c>
      <c r="AR54" s="229">
        <f>AM54*IF(AL54="t",(N54*Norms!$D$44)*Norms!$E$34*12+O54*Norms!$E$35,0)/1000</f>
        <v>0</v>
      </c>
      <c r="AS54" s="229">
        <f>AM54*IF(AL54="t",(Z54*Norms!$D$50*Norms!$E$34*12+AA54*Norms!$E$35),0)/1000</f>
        <v>0</v>
      </c>
      <c r="AT54" s="229">
        <f>AM54*IF(AL54="t",(AH54*Norms!$D$54)*Norms!$E$34*12+AI54*Norms!$E$35,0)/1000</f>
        <v>0</v>
      </c>
      <c r="AU54" s="138">
        <f>IF(AK54&lt;=100,Norms!$G$7,IF(AK54&lt;=300,Norms!$H$7,Norms!$I$7))</f>
        <v>16738.5</v>
      </c>
      <c r="AV54" s="139">
        <f t="shared" si="2"/>
        <v>57674.696628557307</v>
      </c>
      <c r="AW54" s="132"/>
      <c r="AX54" s="132"/>
      <c r="AY54" s="134">
        <f t="shared" si="12"/>
        <v>100</v>
      </c>
      <c r="AZ54" s="134">
        <f>IF(AY54&lt;Snund!$B$5,Snund!$B$3*Snund!$B$4*$AX$3+Snund!$B$7*$AW$3*AY54/1000,AY54*Snund!$B$8*$AW$3/1000)</f>
        <v>0</v>
      </c>
      <c r="BA54" s="134">
        <f t="shared" si="3"/>
        <v>0</v>
      </c>
      <c r="BB54" s="134">
        <f t="shared" si="4"/>
        <v>0</v>
      </c>
      <c r="BC54" s="134">
        <f t="shared" si="5"/>
        <v>0</v>
      </c>
      <c r="BD54" s="176">
        <f>AA54*0.1*'Dasagirq_10%'!$B$3/1000</f>
        <v>75.565600000000003</v>
      </c>
      <c r="BE54" s="176">
        <f>AI54*0.1*'Dasagirq_10%'!$B$4/1000</f>
        <v>63.049740000000007</v>
      </c>
      <c r="BF54" s="231">
        <f t="shared" si="6"/>
        <v>138.61534</v>
      </c>
      <c r="BG54" s="234">
        <f t="shared" si="7"/>
        <v>0</v>
      </c>
      <c r="BH54" s="234">
        <f t="shared" si="8"/>
        <v>16293.873805993029</v>
      </c>
      <c r="BI54" s="234">
        <f t="shared" si="9"/>
        <v>23354.447830649093</v>
      </c>
      <c r="BJ54" s="234">
        <f t="shared" si="10"/>
        <v>18164.990331915189</v>
      </c>
      <c r="BK54" s="237">
        <f t="shared" si="11"/>
        <v>57813.311968557318</v>
      </c>
      <c r="BM54" s="25"/>
    </row>
    <row r="55" spans="1:65" ht="15.75">
      <c r="A55">
        <v>51</v>
      </c>
      <c r="B55" s="108" t="s">
        <v>409</v>
      </c>
      <c r="C55" s="169" t="s">
        <v>1100</v>
      </c>
      <c r="D55" s="4" t="s">
        <v>1095</v>
      </c>
      <c r="E55" s="160">
        <v>0</v>
      </c>
      <c r="F55" s="110">
        <v>1</v>
      </c>
      <c r="G55" s="110">
        <v>15</v>
      </c>
      <c r="H55" s="110">
        <v>1</v>
      </c>
      <c r="I55" s="110">
        <v>15</v>
      </c>
      <c r="J55" s="110">
        <v>1</v>
      </c>
      <c r="K55" s="110">
        <v>15</v>
      </c>
      <c r="L55" s="110">
        <v>1</v>
      </c>
      <c r="M55" s="110">
        <v>15</v>
      </c>
      <c r="N55" s="109">
        <v>4</v>
      </c>
      <c r="O55" s="109">
        <v>60</v>
      </c>
      <c r="P55" s="110">
        <v>1</v>
      </c>
      <c r="Q55" s="110">
        <v>15</v>
      </c>
      <c r="R55" s="110">
        <v>1</v>
      </c>
      <c r="S55" s="110">
        <v>15</v>
      </c>
      <c r="T55" s="110">
        <v>1</v>
      </c>
      <c r="U55" s="110">
        <v>6.333333333333333</v>
      </c>
      <c r="V55" s="110">
        <v>1</v>
      </c>
      <c r="W55" s="110">
        <v>10</v>
      </c>
      <c r="X55" s="110">
        <v>1</v>
      </c>
      <c r="Y55" s="110">
        <v>10.666666666666666</v>
      </c>
      <c r="Z55" s="109">
        <v>5</v>
      </c>
      <c r="AA55" s="109">
        <v>57</v>
      </c>
      <c r="AB55" s="110">
        <v>1</v>
      </c>
      <c r="AC55" s="110">
        <v>9</v>
      </c>
      <c r="AD55" s="110">
        <v>1</v>
      </c>
      <c r="AE55" s="110">
        <v>9</v>
      </c>
      <c r="AF55" s="110">
        <v>1</v>
      </c>
      <c r="AG55" s="110">
        <v>9</v>
      </c>
      <c r="AH55" s="109">
        <v>3</v>
      </c>
      <c r="AI55" s="109">
        <v>27</v>
      </c>
      <c r="AJ55" s="109">
        <v>12</v>
      </c>
      <c r="AK55" s="109">
        <v>144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0</v>
      </c>
      <c r="AP55" s="138">
        <f>AM55*IF(AL55="k",(AA55*Norms!$H$41)*Norms!$E$36,0)/1000</f>
        <v>0</v>
      </c>
      <c r="AQ55" s="138">
        <f>AM55*IF(AL55="k",(AI55*Norms!$H$42)*Norms!$E$36,0)/1000</f>
        <v>0</v>
      </c>
      <c r="AR55" s="229">
        <f>AM55*IF(AL55="t",(N55*Norms!$D$44)*Norms!$E$34*12+O55*Norms!$E$35,0)/1000</f>
        <v>7542.2606472321813</v>
      </c>
      <c r="AS55" s="229">
        <f>AM55*IF(AL55="t",(Z55*Norms!$D$50*Norms!$E$34*12+AA55*Norms!$E$35),0)/1000</f>
        <v>11999.238523961481</v>
      </c>
      <c r="AT55" s="229">
        <f>AM55*IF(AL55="t",(AH55*Norms!$D$54)*Norms!$E$34*12+AI55*Norms!$E$35,0)/1000</f>
        <v>7341.7445639817543</v>
      </c>
      <c r="AU55" s="138">
        <f>IF(AK55&lt;=100,Norms!$G$7,IF(AK55&lt;=300,Norms!$H$7,Norms!$I$7))</f>
        <v>16738.5</v>
      </c>
      <c r="AV55" s="139">
        <f t="shared" si="2"/>
        <v>43621.74373517542</v>
      </c>
      <c r="AW55" s="132"/>
      <c r="AX55" s="132"/>
      <c r="AY55" s="134">
        <f t="shared" si="12"/>
        <v>60</v>
      </c>
      <c r="AZ55" s="134">
        <f>IF(AY55&lt;Snund!$B$5,Snund!$B$3*Snund!$B$4*$AX$3+Snund!$B$7*$AW$3*AY55/1000,AY55*Snund!$B$8*$AW$3/1000)</f>
        <v>0</v>
      </c>
      <c r="BA55" s="134">
        <f t="shared" si="3"/>
        <v>0</v>
      </c>
      <c r="BB55" s="134">
        <f t="shared" si="4"/>
        <v>0</v>
      </c>
      <c r="BC55" s="134">
        <f t="shared" si="5"/>
        <v>0</v>
      </c>
      <c r="BD55" s="176">
        <f>AA55*0.1*'Dasagirq_10%'!$B$3/1000</f>
        <v>37.893599999999999</v>
      </c>
      <c r="BE55" s="176">
        <f>AI55*0.1*'Dasagirq_10%'!$B$4/1000</f>
        <v>21.824910000000003</v>
      </c>
      <c r="BF55" s="231">
        <f t="shared" si="6"/>
        <v>59.718510000000002</v>
      </c>
      <c r="BG55" s="234">
        <f t="shared" si="7"/>
        <v>0</v>
      </c>
      <c r="BH55" s="234">
        <f t="shared" si="8"/>
        <v>13121.760647232182</v>
      </c>
      <c r="BI55" s="234">
        <f t="shared" si="9"/>
        <v>19011.507123961481</v>
      </c>
      <c r="BJ55" s="234">
        <f t="shared" si="10"/>
        <v>11548.194473981754</v>
      </c>
      <c r="BK55" s="237">
        <f t="shared" si="11"/>
        <v>43681.462245175419</v>
      </c>
      <c r="BM55" s="25"/>
    </row>
    <row r="56" spans="1:65" ht="15.75">
      <c r="A56">
        <v>52</v>
      </c>
      <c r="B56" s="108" t="s">
        <v>410</v>
      </c>
      <c r="C56" s="169" t="s">
        <v>1100</v>
      </c>
      <c r="D56" s="4" t="s">
        <v>1095</v>
      </c>
      <c r="E56" s="160">
        <v>0</v>
      </c>
      <c r="F56" s="110">
        <v>3</v>
      </c>
      <c r="G56" s="110">
        <v>84</v>
      </c>
      <c r="H56" s="110">
        <v>3</v>
      </c>
      <c r="I56" s="110">
        <v>84</v>
      </c>
      <c r="J56" s="110">
        <v>3</v>
      </c>
      <c r="K56" s="110">
        <v>84</v>
      </c>
      <c r="L56" s="110">
        <v>3</v>
      </c>
      <c r="M56" s="110">
        <v>84</v>
      </c>
      <c r="N56" s="109">
        <v>12</v>
      </c>
      <c r="O56" s="109">
        <v>336</v>
      </c>
      <c r="P56" s="110">
        <v>3</v>
      </c>
      <c r="Q56" s="110">
        <v>84</v>
      </c>
      <c r="R56" s="110">
        <v>3</v>
      </c>
      <c r="S56" s="110">
        <v>84</v>
      </c>
      <c r="T56" s="110">
        <v>3</v>
      </c>
      <c r="U56" s="110">
        <v>82</v>
      </c>
      <c r="V56" s="110">
        <v>2.3333333333333335</v>
      </c>
      <c r="W56" s="110">
        <v>61.666666666666664</v>
      </c>
      <c r="X56" s="110">
        <v>2.6666666666666665</v>
      </c>
      <c r="Y56" s="110">
        <v>72.666666666666671</v>
      </c>
      <c r="Z56" s="109">
        <v>14</v>
      </c>
      <c r="AA56" s="109">
        <v>384.33333333333337</v>
      </c>
      <c r="AB56" s="110">
        <v>2</v>
      </c>
      <c r="AC56" s="110">
        <v>63</v>
      </c>
      <c r="AD56" s="110">
        <v>2</v>
      </c>
      <c r="AE56" s="110">
        <v>63</v>
      </c>
      <c r="AF56" s="110">
        <v>2</v>
      </c>
      <c r="AG56" s="110">
        <v>63</v>
      </c>
      <c r="AH56" s="109">
        <v>6</v>
      </c>
      <c r="AI56" s="109">
        <v>189</v>
      </c>
      <c r="AJ56" s="109">
        <v>32</v>
      </c>
      <c r="AK56" s="109">
        <v>909.33333333333337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36000.295988136582</v>
      </c>
      <c r="AP56" s="138">
        <f>AM56*IF(AL56="k",(AA56*Norms!$H$41)*Norms!$E$36,0)/1000</f>
        <v>55129.316237356019</v>
      </c>
      <c r="AQ56" s="138">
        <f>AM56*IF(AL56="k",(AI56*Norms!$H$42)*Norms!$E$36,0)/1000</f>
        <v>33722.726241948345</v>
      </c>
      <c r="AR56" s="229">
        <f>AM56*IF(AL56="t",(N56*Norms!$D$44)*Norms!$E$34*12+O56*Norms!$E$35,0)/1000</f>
        <v>0</v>
      </c>
      <c r="AS56" s="229">
        <f>AM56*IF(AL56="t",(Z56*Norms!$D$50*Norms!$E$34*12+AA56*Norms!$E$35),0)/1000</f>
        <v>0</v>
      </c>
      <c r="AT56" s="229">
        <f>AM56*IF(AL56="t",(AH56*Norms!$D$54)*Norms!$E$34*12+AI56*Norms!$E$35,0)/1000</f>
        <v>0</v>
      </c>
      <c r="AU56" s="138">
        <f>IF(AK56&lt;=100,Norms!$G$7,IF(AK56&lt;=300,Norms!$H$7,Norms!$I$7))</f>
        <v>21670.5</v>
      </c>
      <c r="AV56" s="139">
        <f t="shared" si="2"/>
        <v>146522.83846744095</v>
      </c>
      <c r="AW56" s="132"/>
      <c r="AX56" s="132"/>
      <c r="AY56" s="134">
        <f t="shared" si="12"/>
        <v>336</v>
      </c>
      <c r="AZ56" s="134">
        <f>IF(AY56&lt;Snund!$B$5,Snund!$B$3*Snund!$B$4*$AX$3+Snund!$B$7*$AW$3*AY56/1000,AY56*Snund!$B$8*$AW$3/1000)</f>
        <v>0</v>
      </c>
      <c r="BA56" s="134">
        <f t="shared" si="3"/>
        <v>0</v>
      </c>
      <c r="BB56" s="134">
        <f t="shared" si="4"/>
        <v>0</v>
      </c>
      <c r="BC56" s="134">
        <f t="shared" si="5"/>
        <v>0</v>
      </c>
      <c r="BD56" s="176">
        <f>AA56*0.1*'Dasagirq_10%'!$B$3/1000</f>
        <v>255.50480000000002</v>
      </c>
      <c r="BE56" s="176">
        <f>AI56*0.1*'Dasagirq_10%'!$B$4/1000</f>
        <v>152.77437000000003</v>
      </c>
      <c r="BF56" s="231">
        <f t="shared" si="6"/>
        <v>408.27917000000002</v>
      </c>
      <c r="BG56" s="234">
        <f t="shared" si="7"/>
        <v>0</v>
      </c>
      <c r="BH56" s="234">
        <f t="shared" si="8"/>
        <v>44126.733488136582</v>
      </c>
      <c r="BI56" s="234">
        <f t="shared" si="9"/>
        <v>64865.664787356021</v>
      </c>
      <c r="BJ56" s="234">
        <f t="shared" si="10"/>
        <v>37938.719361948344</v>
      </c>
      <c r="BK56" s="237">
        <f t="shared" si="11"/>
        <v>146931.11763744094</v>
      </c>
      <c r="BM56" s="25"/>
    </row>
    <row r="57" spans="1:65" ht="15.75">
      <c r="A57">
        <v>53</v>
      </c>
      <c r="B57" s="108" t="s">
        <v>411</v>
      </c>
      <c r="C57" s="169" t="s">
        <v>1100</v>
      </c>
      <c r="D57" s="4" t="s">
        <v>1095</v>
      </c>
      <c r="E57" s="160">
        <v>43</v>
      </c>
      <c r="F57" s="110">
        <v>2</v>
      </c>
      <c r="G57" s="110">
        <v>41</v>
      </c>
      <c r="H57" s="110">
        <v>2</v>
      </c>
      <c r="I57" s="110">
        <v>41</v>
      </c>
      <c r="J57" s="110">
        <v>2</v>
      </c>
      <c r="K57" s="110">
        <v>41</v>
      </c>
      <c r="L57" s="110">
        <v>2</v>
      </c>
      <c r="M57" s="110">
        <v>41</v>
      </c>
      <c r="N57" s="109">
        <v>8</v>
      </c>
      <c r="O57" s="109">
        <v>164</v>
      </c>
      <c r="P57" s="110">
        <v>2</v>
      </c>
      <c r="Q57" s="110">
        <v>41</v>
      </c>
      <c r="R57" s="110">
        <v>2</v>
      </c>
      <c r="S57" s="110">
        <v>41</v>
      </c>
      <c r="T57" s="110">
        <v>2</v>
      </c>
      <c r="U57" s="110">
        <v>37.666666666666664</v>
      </c>
      <c r="V57" s="110">
        <v>2</v>
      </c>
      <c r="W57" s="110">
        <v>36.666666666666664</v>
      </c>
      <c r="X57" s="110">
        <v>1.3333333333333333</v>
      </c>
      <c r="Y57" s="110">
        <v>34.333333333333336</v>
      </c>
      <c r="Z57" s="109">
        <v>9.3333333333333339</v>
      </c>
      <c r="AA57" s="109">
        <v>190.66666666666666</v>
      </c>
      <c r="AB57" s="110">
        <v>1</v>
      </c>
      <c r="AC57" s="110">
        <v>28</v>
      </c>
      <c r="AD57" s="110">
        <v>1</v>
      </c>
      <c r="AE57" s="110">
        <v>28</v>
      </c>
      <c r="AF57" s="110">
        <v>1</v>
      </c>
      <c r="AG57" s="110">
        <v>28</v>
      </c>
      <c r="AH57" s="109">
        <v>3</v>
      </c>
      <c r="AI57" s="109">
        <v>84</v>
      </c>
      <c r="AJ57" s="109">
        <v>20.333333333333336</v>
      </c>
      <c r="AK57" s="109">
        <v>438.66666666666663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24">
        <f>E57*Norms!$E$36/1000</f>
        <v>4607.1807365770037</v>
      </c>
      <c r="AO57" s="138">
        <f>AM57*IF(AL57="k",(O57*Norms!$H$40)*Norms!$E$36,0)/1000</f>
        <v>17571.573041828568</v>
      </c>
      <c r="AP57" s="138">
        <f>AM57*IF(AL57="k",(AA57*Norms!$H$41)*Norms!$E$36,0)/1000</f>
        <v>27349.49599979847</v>
      </c>
      <c r="AQ57" s="138">
        <f>AM57*IF(AL57="k",(AI57*Norms!$H$42)*Norms!$E$36,0)/1000</f>
        <v>14987.87832975482</v>
      </c>
      <c r="AR57" s="229">
        <f>AM57*IF(AL57="t",(N57*Norms!$D$44)*Norms!$E$34*12+O57*Norms!$E$35,0)/1000</f>
        <v>0</v>
      </c>
      <c r="AS57" s="229">
        <f>AM57*IF(AL57="t",(Z57*Norms!$D$50*Norms!$E$34*12+AA57*Norms!$E$35),0)/1000</f>
        <v>0</v>
      </c>
      <c r="AT57" s="229">
        <f>AM57*IF(AL57="t",(AH57*Norms!$D$54)*Norms!$E$34*12+AI57*Norms!$E$35,0)/1000</f>
        <v>0</v>
      </c>
      <c r="AU57" s="138">
        <f>IF(AK57&lt;=100,Norms!$G$7,IF(AK57&lt;=300,Norms!$H$7,Norms!$I$7))</f>
        <v>21670.5</v>
      </c>
      <c r="AV57" s="139">
        <f t="shared" si="2"/>
        <v>81579.447371381859</v>
      </c>
      <c r="AW57" s="132"/>
      <c r="AX57" s="132"/>
      <c r="AY57" s="134">
        <f t="shared" si="12"/>
        <v>207</v>
      </c>
      <c r="AZ57" s="134">
        <f>IF(AY57&lt;Snund!$B$5,Snund!$B$3*Snund!$B$4*$AX$3+Snund!$B$7*$AW$3*AY57/1000,AY57*Snund!$B$8*$AW$3/1000)</f>
        <v>0</v>
      </c>
      <c r="BA57" s="134">
        <f t="shared" si="3"/>
        <v>0</v>
      </c>
      <c r="BB57" s="134">
        <f t="shared" si="4"/>
        <v>0</v>
      </c>
      <c r="BC57" s="134">
        <f t="shared" si="5"/>
        <v>0</v>
      </c>
      <c r="BD57" s="176">
        <f>AA57*0.1*'Dasagirq_10%'!$B$3/1000</f>
        <v>126.7552</v>
      </c>
      <c r="BE57" s="176">
        <f>AI57*0.1*'Dasagirq_10%'!$B$4/1000</f>
        <v>67.899720000000002</v>
      </c>
      <c r="BF57" s="231">
        <f t="shared" si="6"/>
        <v>194.65492</v>
      </c>
      <c r="BG57" s="234">
        <f t="shared" si="7"/>
        <v>4607.1807365770037</v>
      </c>
      <c r="BH57" s="234">
        <f t="shared" si="8"/>
        <v>26097.671402484302</v>
      </c>
      <c r="BI57" s="234">
        <f t="shared" si="9"/>
        <v>37423.365953896828</v>
      </c>
      <c r="BJ57" s="234">
        <f t="shared" si="10"/>
        <v>18253.064935000722</v>
      </c>
      <c r="BK57" s="237">
        <f t="shared" si="11"/>
        <v>81774.10229138186</v>
      </c>
      <c r="BM57" s="25"/>
    </row>
    <row r="58" spans="1:65" ht="15.75">
      <c r="A58">
        <v>54</v>
      </c>
      <c r="B58" s="108" t="s">
        <v>412</v>
      </c>
      <c r="C58" s="169" t="s">
        <v>1100</v>
      </c>
      <c r="D58" s="4" t="s">
        <v>1095</v>
      </c>
      <c r="E58" s="160">
        <v>0</v>
      </c>
      <c r="F58" s="110">
        <v>3</v>
      </c>
      <c r="G58" s="110">
        <v>73</v>
      </c>
      <c r="H58" s="110">
        <v>3</v>
      </c>
      <c r="I58" s="110">
        <v>73</v>
      </c>
      <c r="J58" s="110">
        <v>3</v>
      </c>
      <c r="K58" s="110">
        <v>73</v>
      </c>
      <c r="L58" s="110">
        <v>3</v>
      </c>
      <c r="M58" s="110">
        <v>73</v>
      </c>
      <c r="N58" s="109">
        <v>12</v>
      </c>
      <c r="O58" s="109">
        <v>292</v>
      </c>
      <c r="P58" s="110">
        <v>3</v>
      </c>
      <c r="Q58" s="110">
        <v>73</v>
      </c>
      <c r="R58" s="110">
        <v>3</v>
      </c>
      <c r="S58" s="110">
        <v>73</v>
      </c>
      <c r="T58" s="110">
        <v>2.3333333333333335</v>
      </c>
      <c r="U58" s="110">
        <v>63.666666666666664</v>
      </c>
      <c r="V58" s="110">
        <v>2</v>
      </c>
      <c r="W58" s="110">
        <v>57.666666666666664</v>
      </c>
      <c r="X58" s="110">
        <v>2</v>
      </c>
      <c r="Y58" s="110">
        <v>57.666666666666664</v>
      </c>
      <c r="Z58" s="109">
        <v>12.333333333333334</v>
      </c>
      <c r="AA58" s="109">
        <v>325</v>
      </c>
      <c r="AB58" s="110">
        <v>2</v>
      </c>
      <c r="AC58" s="110">
        <v>50</v>
      </c>
      <c r="AD58" s="110">
        <v>2</v>
      </c>
      <c r="AE58" s="110">
        <v>50</v>
      </c>
      <c r="AF58" s="110">
        <v>2</v>
      </c>
      <c r="AG58" s="110">
        <v>50</v>
      </c>
      <c r="AH58" s="109">
        <v>6</v>
      </c>
      <c r="AI58" s="109">
        <v>150</v>
      </c>
      <c r="AJ58" s="109">
        <v>30.333333333333336</v>
      </c>
      <c r="AK58" s="109">
        <v>767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31285.971513499648</v>
      </c>
      <c r="AP58" s="138">
        <f>AM58*IF(AL58="k",(AA58*Norms!$H$41)*Norms!$E$36,0)/1000</f>
        <v>46618.459090565579</v>
      </c>
      <c r="AQ58" s="138">
        <f>AM58*IF(AL58="k",(AI58*Norms!$H$42)*Norms!$E$36,0)/1000</f>
        <v>26764.068445990753</v>
      </c>
      <c r="AR58" s="229">
        <f>AM58*IF(AL58="t",(N58*Norms!$D$44)*Norms!$E$34*12+O58*Norms!$E$35,0)/1000</f>
        <v>0</v>
      </c>
      <c r="AS58" s="229">
        <f>AM58*IF(AL58="t",(Z58*Norms!$D$50*Norms!$E$34*12+AA58*Norms!$E$35),0)/1000</f>
        <v>0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21670.5</v>
      </c>
      <c r="AV58" s="139">
        <f t="shared" si="2"/>
        <v>126338.99905005598</v>
      </c>
      <c r="AW58" s="132"/>
      <c r="AX58" s="132"/>
      <c r="AY58" s="134">
        <f t="shared" si="12"/>
        <v>292</v>
      </c>
      <c r="AZ58" s="134">
        <f>IF(AY58&lt;Snund!$B$5,Snund!$B$3*Snund!$B$4*$AX$3+Snund!$B$7*$AW$3*AY58/1000,AY58*Snund!$B$8*$AW$3/1000)</f>
        <v>0</v>
      </c>
      <c r="BA58" s="134">
        <f t="shared" si="3"/>
        <v>0</v>
      </c>
      <c r="BB58" s="134">
        <f t="shared" si="4"/>
        <v>0</v>
      </c>
      <c r="BC58" s="134">
        <f t="shared" si="5"/>
        <v>0</v>
      </c>
      <c r="BD58" s="176">
        <f>AA58*0.1*'Dasagirq_10%'!$B$3/1000</f>
        <v>216.06</v>
      </c>
      <c r="BE58" s="176">
        <f>AI58*0.1*'Dasagirq_10%'!$B$4/1000</f>
        <v>121.2495</v>
      </c>
      <c r="BF58" s="231">
        <f t="shared" si="6"/>
        <v>337.30950000000001</v>
      </c>
      <c r="BG58" s="234">
        <f t="shared" si="7"/>
        <v>0</v>
      </c>
      <c r="BH58" s="234">
        <f t="shared" si="8"/>
        <v>39858.9165684447</v>
      </c>
      <c r="BI58" s="234">
        <f t="shared" si="9"/>
        <v>55645.601508147993</v>
      </c>
      <c r="BJ58" s="234">
        <f t="shared" si="10"/>
        <v>31171.790473463283</v>
      </c>
      <c r="BK58" s="237">
        <f t="shared" si="11"/>
        <v>126676.30855005598</v>
      </c>
      <c r="BM58" s="25"/>
    </row>
    <row r="59" spans="1:65" ht="15.75">
      <c r="A59">
        <v>55</v>
      </c>
      <c r="B59" s="108" t="s">
        <v>413</v>
      </c>
      <c r="C59" s="169" t="s">
        <v>1100</v>
      </c>
      <c r="D59" s="4" t="s">
        <v>1095</v>
      </c>
      <c r="E59" s="160">
        <v>0</v>
      </c>
      <c r="F59" s="110">
        <v>1</v>
      </c>
      <c r="G59" s="110">
        <v>24</v>
      </c>
      <c r="H59" s="110">
        <v>1</v>
      </c>
      <c r="I59" s="110">
        <v>24</v>
      </c>
      <c r="J59" s="110">
        <v>1</v>
      </c>
      <c r="K59" s="110">
        <v>24</v>
      </c>
      <c r="L59" s="110">
        <v>1</v>
      </c>
      <c r="M59" s="110">
        <v>24</v>
      </c>
      <c r="N59" s="109">
        <v>4</v>
      </c>
      <c r="O59" s="109">
        <v>96</v>
      </c>
      <c r="P59" s="110">
        <v>1</v>
      </c>
      <c r="Q59" s="110">
        <v>24</v>
      </c>
      <c r="R59" s="110">
        <v>1</v>
      </c>
      <c r="S59" s="110">
        <v>24</v>
      </c>
      <c r="T59" s="110">
        <v>1</v>
      </c>
      <c r="U59" s="110">
        <v>22.666666666666668</v>
      </c>
      <c r="V59" s="110">
        <v>1</v>
      </c>
      <c r="W59" s="110">
        <v>28</v>
      </c>
      <c r="X59" s="110">
        <v>1</v>
      </c>
      <c r="Y59" s="110">
        <v>25.666666666666668</v>
      </c>
      <c r="Z59" s="109">
        <v>5</v>
      </c>
      <c r="AA59" s="109">
        <v>124.33333333333334</v>
      </c>
      <c r="AB59" s="110">
        <v>1</v>
      </c>
      <c r="AC59" s="110">
        <v>22</v>
      </c>
      <c r="AD59" s="110">
        <v>1</v>
      </c>
      <c r="AE59" s="110">
        <v>22</v>
      </c>
      <c r="AF59" s="110">
        <v>1</v>
      </c>
      <c r="AG59" s="110">
        <v>22</v>
      </c>
      <c r="AH59" s="109">
        <v>3</v>
      </c>
      <c r="AI59" s="109">
        <v>66</v>
      </c>
      <c r="AJ59" s="109">
        <v>12</v>
      </c>
      <c r="AK59" s="109">
        <v>286.33333333333337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24">
        <f>E59*Norms!$E$36/1000</f>
        <v>0</v>
      </c>
      <c r="AO59" s="138">
        <f>AM59*IF(AL59="k",(O59*Norms!$H$40)*Norms!$E$36,0)/1000</f>
        <v>10285.798853753309</v>
      </c>
      <c r="AP59" s="138">
        <f>AM59*IF(AL59="k",(AA59*Norms!$H$41)*Norms!$E$36,0)/1000</f>
        <v>17834.548964903552</v>
      </c>
      <c r="AQ59" s="138">
        <f>AM59*IF(AL59="k",(AI59*Norms!$H$42)*Norms!$E$36,0)/1000</f>
        <v>11776.190116235932</v>
      </c>
      <c r="AR59" s="229">
        <f>AM59*IF(AL59="t",(N59*Norms!$D$44)*Norms!$E$34*12+O59*Norms!$E$35,0)/1000</f>
        <v>0</v>
      </c>
      <c r="AS59" s="229">
        <f>AM59*IF(AL59="t",(Z59*Norms!$D$50*Norms!$E$34*12+AA59*Norms!$E$35),0)/1000</f>
        <v>0</v>
      </c>
      <c r="AT59" s="229">
        <f>AM59*IF(AL59="t",(AH59*Norms!$D$54)*Norms!$E$34*12+AI59*Norms!$E$35,0)/1000</f>
        <v>0</v>
      </c>
      <c r="AU59" s="138">
        <f>IF(AK59&lt;=100,Norms!$G$7,IF(AK59&lt;=300,Norms!$H$7,Norms!$I$7))</f>
        <v>16738.5</v>
      </c>
      <c r="AV59" s="139">
        <f t="shared" si="2"/>
        <v>56635.037934892796</v>
      </c>
      <c r="AW59" s="132"/>
      <c r="AX59" s="132"/>
      <c r="AY59" s="134">
        <f t="shared" si="12"/>
        <v>96</v>
      </c>
      <c r="AZ59" s="134">
        <f>IF(AY59&lt;Snund!$B$5,Snund!$B$3*Snund!$B$4*$AX$3+Snund!$B$7*$AW$3*AY59/1000,AY59*Snund!$B$8*$AW$3/1000)</f>
        <v>0</v>
      </c>
      <c r="BA59" s="134">
        <f t="shared" si="3"/>
        <v>0</v>
      </c>
      <c r="BB59" s="134">
        <f t="shared" si="4"/>
        <v>0</v>
      </c>
      <c r="BC59" s="134">
        <f t="shared" si="5"/>
        <v>0</v>
      </c>
      <c r="BD59" s="176">
        <f>AA59*0.1*'Dasagirq_10%'!$B$3/1000</f>
        <v>82.656800000000018</v>
      </c>
      <c r="BE59" s="176">
        <f>AI59*0.1*'Dasagirq_10%'!$B$4/1000</f>
        <v>53.349780000000003</v>
      </c>
      <c r="BF59" s="231">
        <f t="shared" si="6"/>
        <v>136.00658000000001</v>
      </c>
      <c r="BG59" s="234">
        <f t="shared" si="7"/>
        <v>0</v>
      </c>
      <c r="BH59" s="234">
        <f t="shared" si="8"/>
        <v>15865.298853753309</v>
      </c>
      <c r="BI59" s="234">
        <f t="shared" si="9"/>
        <v>24891.580764903552</v>
      </c>
      <c r="BJ59" s="234">
        <f t="shared" si="10"/>
        <v>16014.164896235932</v>
      </c>
      <c r="BK59" s="237">
        <f t="shared" si="11"/>
        <v>56771.044514892797</v>
      </c>
      <c r="BM59" s="25"/>
    </row>
    <row r="60" spans="1:65" ht="15.75">
      <c r="A60">
        <v>56</v>
      </c>
      <c r="B60" s="108" t="s">
        <v>414</v>
      </c>
      <c r="C60" s="169" t="s">
        <v>1100</v>
      </c>
      <c r="D60" s="4" t="s">
        <v>1095</v>
      </c>
      <c r="E60" s="160">
        <v>0</v>
      </c>
      <c r="F60" s="110">
        <v>1</v>
      </c>
      <c r="G60" s="110">
        <v>10</v>
      </c>
      <c r="H60" s="110">
        <v>1</v>
      </c>
      <c r="I60" s="110">
        <v>10</v>
      </c>
      <c r="J60" s="110">
        <v>1</v>
      </c>
      <c r="K60" s="110">
        <v>10</v>
      </c>
      <c r="L60" s="110">
        <v>1</v>
      </c>
      <c r="M60" s="110">
        <v>10</v>
      </c>
      <c r="N60" s="109">
        <v>4</v>
      </c>
      <c r="O60" s="109">
        <v>40</v>
      </c>
      <c r="P60" s="110">
        <v>1</v>
      </c>
      <c r="Q60" s="110">
        <v>10</v>
      </c>
      <c r="R60" s="110">
        <v>1</v>
      </c>
      <c r="S60" s="110">
        <v>10</v>
      </c>
      <c r="T60" s="110">
        <v>0.33333333333333331</v>
      </c>
      <c r="U60" s="110">
        <v>5.333333333333333</v>
      </c>
      <c r="V60" s="110">
        <v>0.66666666666666663</v>
      </c>
      <c r="W60" s="110">
        <v>5</v>
      </c>
      <c r="X60" s="110">
        <v>1</v>
      </c>
      <c r="Y60" s="110">
        <v>6</v>
      </c>
      <c r="Z60" s="109">
        <v>4</v>
      </c>
      <c r="AA60" s="109">
        <v>36.333333333333329</v>
      </c>
      <c r="AB60" s="110">
        <v>1</v>
      </c>
      <c r="AC60" s="110">
        <v>6</v>
      </c>
      <c r="AD60" s="110">
        <v>1</v>
      </c>
      <c r="AE60" s="110">
        <v>6</v>
      </c>
      <c r="AF60" s="110">
        <v>1</v>
      </c>
      <c r="AG60" s="110">
        <v>6</v>
      </c>
      <c r="AH60" s="109">
        <v>3</v>
      </c>
      <c r="AI60" s="109">
        <v>18</v>
      </c>
      <c r="AJ60" s="109">
        <v>11</v>
      </c>
      <c r="AK60" s="109">
        <v>94.333333333333329</v>
      </c>
      <c r="AL60" s="3" t="str">
        <f t="shared" si="1"/>
        <v>t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0</v>
      </c>
      <c r="AP60" s="138">
        <f>AM60*IF(AL60="k",(AA60*Norms!$H$41)*Norms!$E$36,0)/1000</f>
        <v>0</v>
      </c>
      <c r="AQ60" s="138">
        <f>AM60*IF(AL60="k",(AI60*Norms!$H$42)*Norms!$E$36,0)/1000</f>
        <v>0</v>
      </c>
      <c r="AR60" s="229">
        <f>AM60*IF(AL60="t",(N60*Norms!$D$44)*Norms!$E$34*12+O60*Norms!$E$35,0)/1000</f>
        <v>7255.4464920941818</v>
      </c>
      <c r="AS60" s="229">
        <f>AM60*IF(AL60="t",(Z60*Norms!$D$50*Norms!$E$34*12+AA60*Norms!$E$35),0)/1000</f>
        <v>9466.5002606219114</v>
      </c>
      <c r="AT60" s="229">
        <f>AM60*IF(AL60="t",(AH60*Norms!$D$54)*Norms!$E$34*12+AI60*Norms!$E$35,0)/1000</f>
        <v>7212.6781941696554</v>
      </c>
      <c r="AU60" s="138">
        <f>IF(AK60&lt;=100,Norms!$G$7,IF(AK60&lt;=300,Norms!$H$7,Norms!$I$7))</f>
        <v>13246.5</v>
      </c>
      <c r="AV60" s="139">
        <f t="shared" si="2"/>
        <v>37181.12494688575</v>
      </c>
      <c r="AW60" s="132"/>
      <c r="AX60" s="132"/>
      <c r="AY60" s="134">
        <f t="shared" si="12"/>
        <v>40</v>
      </c>
      <c r="AZ60" s="134">
        <f>IF(AY60&lt;Snund!$B$5,Snund!$B$3*Snund!$B$4*$AX$3+Snund!$B$7*$AW$3*AY60/1000,AY60*Snund!$B$8*$AW$3/1000)</f>
        <v>0</v>
      </c>
      <c r="BA60" s="134">
        <f t="shared" si="3"/>
        <v>0</v>
      </c>
      <c r="BB60" s="134">
        <f t="shared" si="4"/>
        <v>0</v>
      </c>
      <c r="BC60" s="134">
        <f t="shared" si="5"/>
        <v>0</v>
      </c>
      <c r="BD60" s="176">
        <f>AA60*0.1*'Dasagirq_10%'!$B$3/1000</f>
        <v>24.154399999999999</v>
      </c>
      <c r="BE60" s="176">
        <f>AI60*0.1*'Dasagirq_10%'!$B$4/1000</f>
        <v>14.549940000000001</v>
      </c>
      <c r="BF60" s="231">
        <f t="shared" si="6"/>
        <v>38.704340000000002</v>
      </c>
      <c r="BG60" s="234">
        <f t="shared" si="7"/>
        <v>0</v>
      </c>
      <c r="BH60" s="234">
        <f t="shared" si="8"/>
        <v>12072.355583003273</v>
      </c>
      <c r="BI60" s="234">
        <f t="shared" si="9"/>
        <v>14307.563751531001</v>
      </c>
      <c r="BJ60" s="234">
        <f t="shared" si="10"/>
        <v>10839.909952351474</v>
      </c>
      <c r="BK60" s="237">
        <f t="shared" si="11"/>
        <v>37219.829286885746</v>
      </c>
      <c r="BM60" s="25"/>
    </row>
    <row r="61" spans="1:65" ht="15.75">
      <c r="A61">
        <v>57</v>
      </c>
      <c r="B61" s="108" t="s">
        <v>415</v>
      </c>
      <c r="C61" s="169" t="s">
        <v>1100</v>
      </c>
      <c r="D61" s="4" t="s">
        <v>1095</v>
      </c>
      <c r="E61" s="160">
        <v>0</v>
      </c>
      <c r="F61" s="110">
        <v>3</v>
      </c>
      <c r="G61" s="110">
        <v>80</v>
      </c>
      <c r="H61" s="110">
        <v>3</v>
      </c>
      <c r="I61" s="110">
        <v>80</v>
      </c>
      <c r="J61" s="110">
        <v>3</v>
      </c>
      <c r="K61" s="110">
        <v>80</v>
      </c>
      <c r="L61" s="110">
        <v>3</v>
      </c>
      <c r="M61" s="110">
        <v>80</v>
      </c>
      <c r="N61" s="109">
        <v>12</v>
      </c>
      <c r="O61" s="109">
        <v>320</v>
      </c>
      <c r="P61" s="110">
        <v>3</v>
      </c>
      <c r="Q61" s="110">
        <v>80</v>
      </c>
      <c r="R61" s="110">
        <v>3</v>
      </c>
      <c r="S61" s="110">
        <v>80</v>
      </c>
      <c r="T61" s="110">
        <v>2.3333333333333335</v>
      </c>
      <c r="U61" s="110">
        <v>58</v>
      </c>
      <c r="V61" s="110">
        <v>2</v>
      </c>
      <c r="W61" s="110">
        <v>51.666666666666664</v>
      </c>
      <c r="X61" s="110">
        <v>2</v>
      </c>
      <c r="Y61" s="110">
        <v>49.333333333333336</v>
      </c>
      <c r="Z61" s="109">
        <v>12.333333333333334</v>
      </c>
      <c r="AA61" s="109">
        <v>319</v>
      </c>
      <c r="AB61" s="110">
        <v>2</v>
      </c>
      <c r="AC61" s="110">
        <v>55</v>
      </c>
      <c r="AD61" s="110">
        <v>2</v>
      </c>
      <c r="AE61" s="110">
        <v>55</v>
      </c>
      <c r="AF61" s="110">
        <v>2</v>
      </c>
      <c r="AG61" s="110">
        <v>55</v>
      </c>
      <c r="AH61" s="109">
        <v>6</v>
      </c>
      <c r="AI61" s="109">
        <v>165</v>
      </c>
      <c r="AJ61" s="109">
        <v>30.333333333333336</v>
      </c>
      <c r="AK61" s="109">
        <v>804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34285.996179177695</v>
      </c>
      <c r="AP61" s="138">
        <f>AM61*IF(AL61="k",(AA61*Norms!$H$41)*Norms!$E$36,0)/1000</f>
        <v>45757.810615047441</v>
      </c>
      <c r="AQ61" s="138">
        <f>AM61*IF(AL61="k",(AI61*Norms!$H$42)*Norms!$E$36,0)/1000</f>
        <v>29440.475290589828</v>
      </c>
      <c r="AR61" s="229">
        <f>AM61*IF(AL61="t",(N61*Norms!$D$44)*Norms!$E$34*12+O61*Norms!$E$35,0)/1000</f>
        <v>0</v>
      </c>
      <c r="AS61" s="229">
        <f>AM61*IF(AL61="t",(Z61*Norms!$D$50*Norms!$E$34*12+AA61*Norms!$E$35),0)/1000</f>
        <v>0</v>
      </c>
      <c r="AT61" s="229">
        <f>AM61*IF(AL61="t",(AH61*Norms!$D$54)*Norms!$E$34*12+AI61*Norms!$E$35,0)/1000</f>
        <v>0</v>
      </c>
      <c r="AU61" s="138">
        <f>IF(AK61&lt;=100,Norms!$G$7,IF(AK61&lt;=300,Norms!$H$7,Norms!$I$7))</f>
        <v>21670.5</v>
      </c>
      <c r="AV61" s="139">
        <f t="shared" si="2"/>
        <v>131154.78208481497</v>
      </c>
      <c r="AW61" s="132"/>
      <c r="AX61" s="132"/>
      <c r="AY61" s="134">
        <f t="shared" si="12"/>
        <v>320</v>
      </c>
      <c r="AZ61" s="134">
        <f>IF(AY61&lt;Snund!$B$5,Snund!$B$3*Snund!$B$4*$AX$3+Snund!$B$7*$AW$3*AY61/1000,AY61*Snund!$B$8*$AW$3/1000)</f>
        <v>0</v>
      </c>
      <c r="BA61" s="134">
        <f t="shared" si="3"/>
        <v>0</v>
      </c>
      <c r="BB61" s="134">
        <f t="shared" si="4"/>
        <v>0</v>
      </c>
      <c r="BC61" s="134">
        <f t="shared" si="5"/>
        <v>0</v>
      </c>
      <c r="BD61" s="176">
        <f>AA61*0.1*'Dasagirq_10%'!$B$3/1000</f>
        <v>212.0712</v>
      </c>
      <c r="BE61" s="176">
        <f>AI61*0.1*'Dasagirq_10%'!$B$4/1000</f>
        <v>133.37445000000002</v>
      </c>
      <c r="BF61" s="231">
        <f t="shared" si="6"/>
        <v>345.44565</v>
      </c>
      <c r="BG61" s="234">
        <f t="shared" si="7"/>
        <v>0</v>
      </c>
      <c r="BH61" s="234">
        <f t="shared" si="8"/>
        <v>42858.941234122751</v>
      </c>
      <c r="BI61" s="234">
        <f t="shared" si="9"/>
        <v>54780.964232629856</v>
      </c>
      <c r="BJ61" s="234">
        <f t="shared" si="10"/>
        <v>33860.322268062358</v>
      </c>
      <c r="BK61" s="237">
        <f t="shared" si="11"/>
        <v>131500.22773481498</v>
      </c>
      <c r="BM61" s="25"/>
    </row>
    <row r="62" spans="1:65" ht="15.75">
      <c r="A62">
        <v>58</v>
      </c>
      <c r="B62" s="108" t="s">
        <v>416</v>
      </c>
      <c r="C62" s="168" t="s">
        <v>1099</v>
      </c>
      <c r="D62" s="4" t="s">
        <v>1096</v>
      </c>
      <c r="E62" s="160">
        <v>12</v>
      </c>
      <c r="F62" s="110">
        <v>1</v>
      </c>
      <c r="G62" s="110">
        <v>8</v>
      </c>
      <c r="H62" s="110">
        <v>1</v>
      </c>
      <c r="I62" s="110">
        <v>8</v>
      </c>
      <c r="J62" s="110">
        <v>1</v>
      </c>
      <c r="K62" s="110">
        <v>8</v>
      </c>
      <c r="L62" s="110">
        <v>1</v>
      </c>
      <c r="M62" s="110">
        <v>8</v>
      </c>
      <c r="N62" s="109">
        <v>4</v>
      </c>
      <c r="O62" s="109">
        <v>32</v>
      </c>
      <c r="P62" s="110">
        <v>1</v>
      </c>
      <c r="Q62" s="110">
        <v>8</v>
      </c>
      <c r="R62" s="110">
        <v>1</v>
      </c>
      <c r="S62" s="110">
        <v>8</v>
      </c>
      <c r="T62" s="110">
        <v>1</v>
      </c>
      <c r="U62" s="110">
        <v>4.666666666666667</v>
      </c>
      <c r="V62" s="110">
        <v>1</v>
      </c>
      <c r="W62" s="110">
        <v>7</v>
      </c>
      <c r="X62" s="110">
        <v>0.33333333333333331</v>
      </c>
      <c r="Y62" s="110">
        <v>6.333333333333333</v>
      </c>
      <c r="Z62" s="109">
        <v>4.333333333333333</v>
      </c>
      <c r="AA62" s="109">
        <v>34</v>
      </c>
      <c r="AB62" s="110">
        <v>0</v>
      </c>
      <c r="AC62" s="110">
        <v>0</v>
      </c>
      <c r="AD62" s="110">
        <v>0</v>
      </c>
      <c r="AE62" s="110">
        <v>0</v>
      </c>
      <c r="AF62" s="110">
        <v>0</v>
      </c>
      <c r="AG62" s="110">
        <v>0</v>
      </c>
      <c r="AH62" s="109">
        <v>0</v>
      </c>
      <c r="AI62" s="109">
        <v>0</v>
      </c>
      <c r="AJ62" s="109">
        <v>8.3333333333333321</v>
      </c>
      <c r="AK62" s="109">
        <v>66</v>
      </c>
      <c r="AL62" s="3" t="str">
        <f t="shared" si="1"/>
        <v>t</v>
      </c>
      <c r="AM62" s="3">
        <f>IF(D62="հ",1,IF(D62="լ",Norms!$B$10,IF(D62="բլ",Norms!$B$11,IF(D62="Մ",Norms!$B$12))))</f>
        <v>1.04</v>
      </c>
      <c r="AN62" s="224">
        <f>E62*Norms!$E$36/1000</f>
        <v>1285.7248567191637</v>
      </c>
      <c r="AO62" s="138">
        <f>AM62*IF(AL62="k",(O62*Norms!$H$40)*Norms!$E$36,0)/1000</f>
        <v>0</v>
      </c>
      <c r="AP62" s="138">
        <f>AM62*IF(AL62="k",(AA62*Norms!$H$41)*Norms!$E$36,0)/1000</f>
        <v>0</v>
      </c>
      <c r="AQ62" s="138">
        <f>AM62*IF(AL62="k",(AI62*Norms!$H$42)*Norms!$E$36,0)/1000</f>
        <v>0</v>
      </c>
      <c r="AR62" s="229">
        <f>AM62*IF(AL62="t",(N62*Norms!$D$44)*Norms!$E$34*12+O62*Norms!$E$35,0)/1000</f>
        <v>7426.3496632405404</v>
      </c>
      <c r="AS62" s="229">
        <f>AM62*IF(AL62="t",(Z62*Norms!$D$50*Norms!$E$34*12+AA62*Norms!$E$35),0)/1000</f>
        <v>10585.632880829437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13246.5</v>
      </c>
      <c r="AV62" s="139">
        <f t="shared" si="2"/>
        <v>31258.482544069979</v>
      </c>
      <c r="AW62" s="132"/>
      <c r="AX62" s="132"/>
      <c r="AY62" s="134">
        <f t="shared" si="12"/>
        <v>44</v>
      </c>
      <c r="AZ62" s="134">
        <f>IF(AY62&lt;Snund!$B$5,Snund!$B$3*Snund!$B$4*$AX$3+Snund!$B$7*$AW$3*AY62/1000,AY62*Snund!$B$8*$AW$3/1000)</f>
        <v>0</v>
      </c>
      <c r="BA62" s="134">
        <f t="shared" si="3"/>
        <v>0</v>
      </c>
      <c r="BB62" s="134">
        <f t="shared" si="4"/>
        <v>0</v>
      </c>
      <c r="BC62" s="134">
        <f t="shared" si="5"/>
        <v>0</v>
      </c>
      <c r="BD62" s="176">
        <f>AA62*0.1*'Dasagirq_10%'!$B$3/1000</f>
        <v>22.603200000000001</v>
      </c>
      <c r="BE62" s="176">
        <f>AI62*0.1*'Dasagirq_10%'!$B$4/1000</f>
        <v>0</v>
      </c>
      <c r="BF62" s="231">
        <f t="shared" si="6"/>
        <v>22.603200000000001</v>
      </c>
      <c r="BG62" s="234">
        <f t="shared" si="7"/>
        <v>1285.7248567191637</v>
      </c>
      <c r="BH62" s="234">
        <f t="shared" si="8"/>
        <v>13784.66966324054</v>
      </c>
      <c r="BI62" s="234">
        <f t="shared" si="9"/>
        <v>17496.416080829436</v>
      </c>
      <c r="BJ62" s="234">
        <f t="shared" si="10"/>
        <v>0</v>
      </c>
      <c r="BK62" s="237">
        <f t="shared" si="11"/>
        <v>31281.085744069976</v>
      </c>
      <c r="BM62" s="25"/>
    </row>
    <row r="63" spans="1:65" ht="15.75">
      <c r="A63">
        <v>59</v>
      </c>
      <c r="B63" s="108" t="s">
        <v>417</v>
      </c>
      <c r="C63" s="169" t="s">
        <v>1100</v>
      </c>
      <c r="D63" s="4" t="s">
        <v>1095</v>
      </c>
      <c r="E63" s="160">
        <v>0</v>
      </c>
      <c r="F63" s="110">
        <v>1</v>
      </c>
      <c r="G63" s="110">
        <v>5</v>
      </c>
      <c r="H63" s="110">
        <v>1</v>
      </c>
      <c r="I63" s="110">
        <v>5</v>
      </c>
      <c r="J63" s="110">
        <v>1</v>
      </c>
      <c r="K63" s="110">
        <v>5</v>
      </c>
      <c r="L63" s="110">
        <v>1</v>
      </c>
      <c r="M63" s="110">
        <v>5</v>
      </c>
      <c r="N63" s="109">
        <v>4</v>
      </c>
      <c r="O63" s="109">
        <v>20</v>
      </c>
      <c r="P63" s="110">
        <v>1</v>
      </c>
      <c r="Q63" s="110">
        <v>5</v>
      </c>
      <c r="R63" s="110">
        <v>1</v>
      </c>
      <c r="S63" s="110">
        <v>5</v>
      </c>
      <c r="T63" s="110">
        <v>0.33333333333333331</v>
      </c>
      <c r="U63" s="110">
        <v>2.3333333333333335</v>
      </c>
      <c r="V63" s="110">
        <v>0.66666666666666663</v>
      </c>
      <c r="W63" s="110">
        <v>1.6666666666666667</v>
      </c>
      <c r="X63" s="110">
        <v>0.33333333333333331</v>
      </c>
      <c r="Y63" s="110">
        <v>3.3333333333333335</v>
      </c>
      <c r="Z63" s="109">
        <v>3.3333333333333335</v>
      </c>
      <c r="AA63" s="109">
        <v>17.333333333333332</v>
      </c>
      <c r="AB63" s="110">
        <v>0</v>
      </c>
      <c r="AC63" s="110">
        <v>2</v>
      </c>
      <c r="AD63" s="110">
        <v>0</v>
      </c>
      <c r="AE63" s="110">
        <v>2</v>
      </c>
      <c r="AF63" s="110">
        <v>0</v>
      </c>
      <c r="AG63" s="110">
        <v>2</v>
      </c>
      <c r="AH63" s="109">
        <v>0</v>
      </c>
      <c r="AI63" s="109">
        <v>6</v>
      </c>
      <c r="AJ63" s="109">
        <v>7.3333333333333339</v>
      </c>
      <c r="AK63" s="109">
        <v>43.333333333333329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0</v>
      </c>
      <c r="AP63" s="138">
        <f>AM63*IF(AL63="k",(AA63*Norms!$H$41)*Norms!$E$36,0)/1000</f>
        <v>0</v>
      </c>
      <c r="AQ63" s="138">
        <f>AM63*IF(AL63="k",(AI63*Norms!$H$42)*Norms!$E$36,0)/1000</f>
        <v>0</v>
      </c>
      <c r="AR63" s="229">
        <f>AM63*IF(AL63="t",(N63*Norms!$D$44)*Norms!$E$34*12+O63*Norms!$E$35,0)/1000</f>
        <v>6968.6323369561815</v>
      </c>
      <c r="AS63" s="229">
        <f>AM63*IF(AL63="t",(Z63*Norms!$D$50*Norms!$E$34*12+AA63*Norms!$E$35),0)/1000</f>
        <v>7703.1177223317218</v>
      </c>
      <c r="AT63" s="229">
        <f>AM63*IF(AL63="t",(AH63*Norms!$D$54)*Norms!$E$34*12+AI63*Norms!$E$35,0)/1000</f>
        <v>86.0442465414</v>
      </c>
      <c r="AU63" s="138">
        <f>IF(AK63&lt;=100,Norms!$G$7,IF(AK63&lt;=300,Norms!$H$7,Norms!$I$7))</f>
        <v>13246.5</v>
      </c>
      <c r="AV63" s="139">
        <f t="shared" si="2"/>
        <v>28004.294305829302</v>
      </c>
      <c r="AW63" s="132"/>
      <c r="AX63" s="132"/>
      <c r="AY63" s="134">
        <f t="shared" si="12"/>
        <v>20</v>
      </c>
      <c r="AZ63" s="134">
        <f>IF(AY63&lt;Snund!$B$5,Snund!$B$3*Snund!$B$4*$AX$3+Snund!$B$7*$AW$3*AY63/1000,AY63*Snund!$B$8*$AW$3/1000)</f>
        <v>0</v>
      </c>
      <c r="BA63" s="134">
        <f t="shared" si="3"/>
        <v>0</v>
      </c>
      <c r="BB63" s="134">
        <f t="shared" si="4"/>
        <v>0</v>
      </c>
      <c r="BC63" s="134">
        <f t="shared" si="5"/>
        <v>0</v>
      </c>
      <c r="BD63" s="176">
        <f>AA63*0.1*'Dasagirq_10%'!$B$3/1000</f>
        <v>11.523200000000001</v>
      </c>
      <c r="BE63" s="176">
        <f>AI63*0.1*'Dasagirq_10%'!$B$4/1000</f>
        <v>4.8499800000000004</v>
      </c>
      <c r="BF63" s="231">
        <f t="shared" si="6"/>
        <v>16.373180000000001</v>
      </c>
      <c r="BG63" s="234">
        <f t="shared" si="7"/>
        <v>0</v>
      </c>
      <c r="BH63" s="234">
        <f t="shared" si="8"/>
        <v>14193.995973319817</v>
      </c>
      <c r="BI63" s="234">
        <f t="shared" si="9"/>
        <v>13735.777285968084</v>
      </c>
      <c r="BJ63" s="234">
        <f t="shared" si="10"/>
        <v>90.894226541400002</v>
      </c>
      <c r="BK63" s="237">
        <f t="shared" si="11"/>
        <v>28020.667485829304</v>
      </c>
      <c r="BM63" s="25"/>
    </row>
    <row r="64" spans="1:65" ht="15.75">
      <c r="A64">
        <v>60</v>
      </c>
      <c r="B64" s="108" t="s">
        <v>418</v>
      </c>
      <c r="C64" s="169" t="s">
        <v>1100</v>
      </c>
      <c r="D64" s="4" t="s">
        <v>1096</v>
      </c>
      <c r="E64" s="160">
        <v>0</v>
      </c>
      <c r="F64" s="110">
        <v>1</v>
      </c>
      <c r="G64" s="110">
        <v>11</v>
      </c>
      <c r="H64" s="110">
        <v>1</v>
      </c>
      <c r="I64" s="110">
        <v>11</v>
      </c>
      <c r="J64" s="110">
        <v>1</v>
      </c>
      <c r="K64" s="110">
        <v>11</v>
      </c>
      <c r="L64" s="110">
        <v>1</v>
      </c>
      <c r="M64" s="110">
        <v>11</v>
      </c>
      <c r="N64" s="109">
        <v>4</v>
      </c>
      <c r="O64" s="109">
        <v>44</v>
      </c>
      <c r="P64" s="110">
        <v>1</v>
      </c>
      <c r="Q64" s="110">
        <v>11</v>
      </c>
      <c r="R64" s="110">
        <v>1</v>
      </c>
      <c r="S64" s="110">
        <v>11</v>
      </c>
      <c r="T64" s="110">
        <v>1</v>
      </c>
      <c r="U64" s="110">
        <v>12.333333333333334</v>
      </c>
      <c r="V64" s="110">
        <v>1</v>
      </c>
      <c r="W64" s="110">
        <v>13.666666666666666</v>
      </c>
      <c r="X64" s="110">
        <v>1</v>
      </c>
      <c r="Y64" s="110">
        <v>12.666666666666666</v>
      </c>
      <c r="Z64" s="109">
        <v>5</v>
      </c>
      <c r="AA64" s="109">
        <v>60.666666666666664</v>
      </c>
      <c r="AB64" s="110">
        <v>1</v>
      </c>
      <c r="AC64" s="110">
        <v>9</v>
      </c>
      <c r="AD64" s="110">
        <v>1</v>
      </c>
      <c r="AE64" s="110">
        <v>9</v>
      </c>
      <c r="AF64" s="110">
        <v>1</v>
      </c>
      <c r="AG64" s="110">
        <v>9</v>
      </c>
      <c r="AH64" s="109">
        <v>3</v>
      </c>
      <c r="AI64" s="109">
        <v>27</v>
      </c>
      <c r="AJ64" s="109">
        <v>12</v>
      </c>
      <c r="AK64" s="109">
        <v>131.66666666666666</v>
      </c>
      <c r="AL64" s="3" t="str">
        <f t="shared" si="1"/>
        <v>t</v>
      </c>
      <c r="AM64" s="3">
        <f>IF(D64="հ",1,IF(D64="լ",Norms!$B$10,IF(D64="բլ",Norms!$B$11,IF(D64="Մ",Norms!$B$12))))</f>
        <v>1.04</v>
      </c>
      <c r="AN64" s="224">
        <f>E64*Norms!$E$36/1000</f>
        <v>0</v>
      </c>
      <c r="AO64" s="138">
        <f>AM64*IF(AL64="k",(O64*Norms!$H$40)*Norms!$E$36,0)/1000</f>
        <v>0</v>
      </c>
      <c r="AP64" s="138">
        <f>AM64*IF(AL64="k",(AA64*Norms!$H$41)*Norms!$E$36,0)/1000</f>
        <v>0</v>
      </c>
      <c r="AQ64" s="138">
        <f>AM64*IF(AL64="k",(AI64*Norms!$H$42)*Norms!$E$36,0)/1000</f>
        <v>0</v>
      </c>
      <c r="AR64" s="229">
        <f>AM64*IF(AL64="t",(N64*Norms!$D$44)*Norms!$E$34*12+O64*Norms!$E$35,0)/1000</f>
        <v>7605.3216960466534</v>
      </c>
      <c r="AS64" s="229">
        <f>AM64*IF(AL64="t",(Z64*Norms!$D$50*Norms!$E$34*12+AA64*Norms!$E$35),0)/1000</f>
        <v>12533.893963832919</v>
      </c>
      <c r="AT64" s="229">
        <f>AM64*IF(AL64="t",(AH64*Norms!$D$54)*Norms!$E$34*12+AI64*Norms!$E$35,0)/1000</f>
        <v>7635.4143465410243</v>
      </c>
      <c r="AU64" s="138">
        <f>IF(AK64&lt;=100,Norms!$G$7,IF(AK64&lt;=300,Norms!$H$7,Norms!$I$7))</f>
        <v>16738.5</v>
      </c>
      <c r="AV64" s="139">
        <f t="shared" si="2"/>
        <v>44513.130006420601</v>
      </c>
      <c r="AW64" s="132"/>
      <c r="AX64" s="132"/>
      <c r="AY64" s="134">
        <f t="shared" si="12"/>
        <v>44</v>
      </c>
      <c r="AZ64" s="134">
        <f>IF(AY64&lt;Snund!$B$5,Snund!$B$3*Snund!$B$4*$AX$3+Snund!$B$7*$AW$3*AY64/1000,AY64*Snund!$B$8*$AW$3/1000)</f>
        <v>0</v>
      </c>
      <c r="BA64" s="134">
        <f t="shared" si="3"/>
        <v>0</v>
      </c>
      <c r="BB64" s="134">
        <f t="shared" si="4"/>
        <v>0</v>
      </c>
      <c r="BC64" s="134">
        <f t="shared" si="5"/>
        <v>0</v>
      </c>
      <c r="BD64" s="176">
        <f>AA64*0.1*'Dasagirq_10%'!$B$3/1000</f>
        <v>40.331199999999995</v>
      </c>
      <c r="BE64" s="176">
        <f>AI64*0.1*'Dasagirq_10%'!$B$4/1000</f>
        <v>21.824910000000003</v>
      </c>
      <c r="BF64" s="231">
        <f t="shared" si="6"/>
        <v>62.156109999999998</v>
      </c>
      <c r="BG64" s="234">
        <f t="shared" si="7"/>
        <v>0</v>
      </c>
      <c r="BH64" s="234">
        <f t="shared" si="8"/>
        <v>13184.821696046653</v>
      </c>
      <c r="BI64" s="234">
        <f t="shared" si="9"/>
        <v>19548.600163832918</v>
      </c>
      <c r="BJ64" s="234">
        <f t="shared" si="10"/>
        <v>11841.864256541023</v>
      </c>
      <c r="BK64" s="237">
        <f t="shared" si="11"/>
        <v>44575.286116420597</v>
      </c>
      <c r="BM64" s="25"/>
    </row>
    <row r="65" spans="1:65" ht="15.75">
      <c r="A65">
        <v>61</v>
      </c>
      <c r="B65" s="108" t="s">
        <v>419</v>
      </c>
      <c r="C65" s="169" t="s">
        <v>1100</v>
      </c>
      <c r="D65" s="4" t="s">
        <v>1096</v>
      </c>
      <c r="E65" s="160">
        <v>0</v>
      </c>
      <c r="F65" s="110">
        <v>1</v>
      </c>
      <c r="G65" s="110">
        <v>15</v>
      </c>
      <c r="H65" s="110">
        <v>1</v>
      </c>
      <c r="I65" s="110">
        <v>15</v>
      </c>
      <c r="J65" s="110">
        <v>1</v>
      </c>
      <c r="K65" s="110">
        <v>15</v>
      </c>
      <c r="L65" s="110">
        <v>1</v>
      </c>
      <c r="M65" s="110">
        <v>15</v>
      </c>
      <c r="N65" s="109">
        <v>4</v>
      </c>
      <c r="O65" s="109">
        <v>60</v>
      </c>
      <c r="P65" s="110">
        <v>1</v>
      </c>
      <c r="Q65" s="110">
        <v>15</v>
      </c>
      <c r="R65" s="110">
        <v>1</v>
      </c>
      <c r="S65" s="110">
        <v>15</v>
      </c>
      <c r="T65" s="110">
        <v>1</v>
      </c>
      <c r="U65" s="110">
        <v>15</v>
      </c>
      <c r="V65" s="110">
        <v>1</v>
      </c>
      <c r="W65" s="110">
        <v>12.333333333333334</v>
      </c>
      <c r="X65" s="110">
        <v>1</v>
      </c>
      <c r="Y65" s="110">
        <v>13.666666666666666</v>
      </c>
      <c r="Z65" s="109">
        <v>5</v>
      </c>
      <c r="AA65" s="109">
        <v>71</v>
      </c>
      <c r="AB65" s="110">
        <v>1</v>
      </c>
      <c r="AC65" s="110">
        <v>18</v>
      </c>
      <c r="AD65" s="110">
        <v>1</v>
      </c>
      <c r="AE65" s="110">
        <v>18</v>
      </c>
      <c r="AF65" s="110">
        <v>1</v>
      </c>
      <c r="AG65" s="110">
        <v>18</v>
      </c>
      <c r="AH65" s="109">
        <v>3</v>
      </c>
      <c r="AI65" s="109">
        <v>54</v>
      </c>
      <c r="AJ65" s="109">
        <v>12</v>
      </c>
      <c r="AK65" s="109">
        <v>185</v>
      </c>
      <c r="AL65" s="3" t="str">
        <f t="shared" si="1"/>
        <v>t</v>
      </c>
      <c r="AM65" s="3">
        <f>IF(D65="հ",1,IF(D65="լ",Norms!$B$10,IF(D65="բլ",Norms!$B$11,IF(D65="Մ",Norms!$B$12))))</f>
        <v>1.04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7843.9510731214687</v>
      </c>
      <c r="AS65" s="229">
        <f>AM65*IF(AL65="t",(Z65*Norms!$D$50*Norms!$E$34*12+AA65*Norms!$E$35),0)/1000</f>
        <v>12688.008769860404</v>
      </c>
      <c r="AT65" s="229">
        <f>AM65*IF(AL65="t",(AH65*Norms!$D$54)*Norms!$E$34*12+AI65*Norms!$E$35,0)/1000</f>
        <v>8038.1014203547784</v>
      </c>
      <c r="AU65" s="138">
        <f>IF(AK65&lt;=100,Norms!$G$7,IF(AK65&lt;=300,Norms!$H$7,Norms!$I$7))</f>
        <v>16738.5</v>
      </c>
      <c r="AV65" s="139">
        <f t="shared" si="2"/>
        <v>45308.561263336655</v>
      </c>
      <c r="AW65" s="132"/>
      <c r="AX65" s="132"/>
      <c r="AY65" s="134">
        <f t="shared" si="12"/>
        <v>60</v>
      </c>
      <c r="AZ65" s="134">
        <f>IF(AY65&lt;Snund!$B$5,Snund!$B$3*Snund!$B$4*$AX$3+Snund!$B$7*$AW$3*AY65/1000,AY65*Snund!$B$8*$AW$3/1000)</f>
        <v>0</v>
      </c>
      <c r="BA65" s="134">
        <f t="shared" si="3"/>
        <v>0</v>
      </c>
      <c r="BB65" s="134">
        <f t="shared" si="4"/>
        <v>0</v>
      </c>
      <c r="BC65" s="134">
        <f t="shared" si="5"/>
        <v>0</v>
      </c>
      <c r="BD65" s="176">
        <f>AA65*0.1*'Dasagirq_10%'!$B$3/1000</f>
        <v>47.200800000000001</v>
      </c>
      <c r="BE65" s="176">
        <f>AI65*0.1*'Dasagirq_10%'!$B$4/1000</f>
        <v>43.649820000000005</v>
      </c>
      <c r="BF65" s="231">
        <f t="shared" si="6"/>
        <v>90.850620000000006</v>
      </c>
      <c r="BG65" s="234">
        <f t="shared" si="7"/>
        <v>0</v>
      </c>
      <c r="BH65" s="234">
        <f t="shared" si="8"/>
        <v>13423.451073121469</v>
      </c>
      <c r="BI65" s="234">
        <f t="shared" si="9"/>
        <v>19709.584569860403</v>
      </c>
      <c r="BJ65" s="234">
        <f t="shared" si="10"/>
        <v>12266.376240354779</v>
      </c>
      <c r="BK65" s="237">
        <f t="shared" si="11"/>
        <v>45399.411883336652</v>
      </c>
      <c r="BM65" s="25"/>
    </row>
    <row r="66" spans="1:65" ht="15.75">
      <c r="A66">
        <v>62</v>
      </c>
      <c r="B66" s="108" t="s">
        <v>420</v>
      </c>
      <c r="C66" s="169" t="s">
        <v>1100</v>
      </c>
      <c r="D66" s="4" t="s">
        <v>1095</v>
      </c>
      <c r="E66" s="160">
        <v>0</v>
      </c>
      <c r="F66" s="110">
        <v>1</v>
      </c>
      <c r="G66" s="110">
        <v>17</v>
      </c>
      <c r="H66" s="110">
        <v>1</v>
      </c>
      <c r="I66" s="110">
        <v>17</v>
      </c>
      <c r="J66" s="110">
        <v>1</v>
      </c>
      <c r="K66" s="110">
        <v>17</v>
      </c>
      <c r="L66" s="110">
        <v>1</v>
      </c>
      <c r="M66" s="110">
        <v>17</v>
      </c>
      <c r="N66" s="109">
        <v>4</v>
      </c>
      <c r="O66" s="109">
        <v>68</v>
      </c>
      <c r="P66" s="110">
        <v>1</v>
      </c>
      <c r="Q66" s="110">
        <v>17</v>
      </c>
      <c r="R66" s="110">
        <v>1</v>
      </c>
      <c r="S66" s="110">
        <v>17</v>
      </c>
      <c r="T66" s="110">
        <v>1</v>
      </c>
      <c r="U66" s="110">
        <v>24.333333333333332</v>
      </c>
      <c r="V66" s="110">
        <v>1</v>
      </c>
      <c r="W66" s="110">
        <v>21.333333333333332</v>
      </c>
      <c r="X66" s="110">
        <v>1</v>
      </c>
      <c r="Y66" s="110">
        <v>14</v>
      </c>
      <c r="Z66" s="109">
        <v>5</v>
      </c>
      <c r="AA66" s="109">
        <v>93.666666666666657</v>
      </c>
      <c r="AB66" s="110">
        <v>1</v>
      </c>
      <c r="AC66" s="110">
        <v>18</v>
      </c>
      <c r="AD66" s="110">
        <v>1</v>
      </c>
      <c r="AE66" s="110">
        <v>18</v>
      </c>
      <c r="AF66" s="110">
        <v>1</v>
      </c>
      <c r="AG66" s="110">
        <v>18</v>
      </c>
      <c r="AH66" s="109">
        <v>3</v>
      </c>
      <c r="AI66" s="109">
        <v>54</v>
      </c>
      <c r="AJ66" s="109">
        <v>12</v>
      </c>
      <c r="AK66" s="109">
        <v>215.66666666666666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24">
        <f>E66*Norms!$E$36/1000</f>
        <v>0</v>
      </c>
      <c r="AO66" s="138">
        <f>AM66*IF(AL66="k",(O66*Norms!$H$40)*Norms!$E$36,0)/1000</f>
        <v>7285.7741880752601</v>
      </c>
      <c r="AP66" s="138">
        <f>AM66*IF(AL66="k",(AA66*Norms!$H$41)*Norms!$E$36,0)/1000</f>
        <v>13435.678978921975</v>
      </c>
      <c r="AQ66" s="138">
        <f>AM66*IF(AL66="k",(AI66*Norms!$H$42)*Norms!$E$36,0)/1000</f>
        <v>9635.0646405566713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16738.5</v>
      </c>
      <c r="AV66" s="139">
        <f t="shared" si="2"/>
        <v>47095.017807553908</v>
      </c>
      <c r="AW66" s="132"/>
      <c r="AX66" s="132"/>
      <c r="AY66" s="134">
        <f t="shared" si="12"/>
        <v>68</v>
      </c>
      <c r="AZ66" s="134">
        <f>IF(AY66&lt;Snund!$B$5,Snund!$B$3*Snund!$B$4*$AX$3+Snund!$B$7*$AW$3*AY66/1000,AY66*Snund!$B$8*$AW$3/1000)</f>
        <v>0</v>
      </c>
      <c r="BA66" s="134">
        <f t="shared" si="3"/>
        <v>0</v>
      </c>
      <c r="BB66" s="134">
        <f t="shared" si="4"/>
        <v>0</v>
      </c>
      <c r="BC66" s="134">
        <f t="shared" si="5"/>
        <v>0</v>
      </c>
      <c r="BD66" s="176">
        <f>AA66*0.1*'Dasagirq_10%'!$B$3/1000</f>
        <v>62.26959999999999</v>
      </c>
      <c r="BE66" s="176">
        <f>AI66*0.1*'Dasagirq_10%'!$B$4/1000</f>
        <v>43.649820000000005</v>
      </c>
      <c r="BF66" s="231">
        <f t="shared" si="6"/>
        <v>105.91942</v>
      </c>
      <c r="BG66" s="234">
        <f t="shared" si="7"/>
        <v>0</v>
      </c>
      <c r="BH66" s="234">
        <f t="shared" si="8"/>
        <v>12865.27418807526</v>
      </c>
      <c r="BI66" s="234">
        <f t="shared" si="9"/>
        <v>20472.323578921976</v>
      </c>
      <c r="BJ66" s="234">
        <f t="shared" si="10"/>
        <v>13863.339460556672</v>
      </c>
      <c r="BK66" s="237">
        <f t="shared" si="11"/>
        <v>47200.937227553906</v>
      </c>
      <c r="BM66" s="25"/>
    </row>
    <row r="67" spans="1:65" ht="15.75">
      <c r="A67">
        <v>63</v>
      </c>
      <c r="B67" s="108" t="s">
        <v>421</v>
      </c>
      <c r="C67" s="169" t="s">
        <v>1100</v>
      </c>
      <c r="D67" s="4" t="s">
        <v>1095</v>
      </c>
      <c r="E67" s="160">
        <v>0</v>
      </c>
      <c r="F67" s="110">
        <v>1</v>
      </c>
      <c r="G67" s="110">
        <v>32</v>
      </c>
      <c r="H67" s="110">
        <v>1</v>
      </c>
      <c r="I67" s="110">
        <v>32</v>
      </c>
      <c r="J67" s="110">
        <v>1</v>
      </c>
      <c r="K67" s="110">
        <v>32</v>
      </c>
      <c r="L67" s="110">
        <v>1</v>
      </c>
      <c r="M67" s="110">
        <v>32</v>
      </c>
      <c r="N67" s="109">
        <v>4</v>
      </c>
      <c r="O67" s="109">
        <v>128</v>
      </c>
      <c r="P67" s="110">
        <v>1</v>
      </c>
      <c r="Q67" s="110">
        <v>32</v>
      </c>
      <c r="R67" s="110">
        <v>1</v>
      </c>
      <c r="S67" s="110">
        <v>32</v>
      </c>
      <c r="T67" s="110">
        <v>1</v>
      </c>
      <c r="U67" s="110">
        <v>28.666666666666668</v>
      </c>
      <c r="V67" s="110">
        <v>1</v>
      </c>
      <c r="W67" s="110">
        <v>25.666666666666668</v>
      </c>
      <c r="X67" s="110">
        <v>1</v>
      </c>
      <c r="Y67" s="110">
        <v>31.666666666666668</v>
      </c>
      <c r="Z67" s="109">
        <v>5</v>
      </c>
      <c r="AA67" s="109">
        <v>150</v>
      </c>
      <c r="AB67" s="110">
        <v>1</v>
      </c>
      <c r="AC67" s="110">
        <v>19</v>
      </c>
      <c r="AD67" s="110">
        <v>1</v>
      </c>
      <c r="AE67" s="110">
        <v>19</v>
      </c>
      <c r="AF67" s="110">
        <v>1</v>
      </c>
      <c r="AG67" s="110">
        <v>19</v>
      </c>
      <c r="AH67" s="109">
        <v>3</v>
      </c>
      <c r="AI67" s="109">
        <v>57</v>
      </c>
      <c r="AJ67" s="109">
        <v>12</v>
      </c>
      <c r="AK67" s="109">
        <v>335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13714.398471671078</v>
      </c>
      <c r="AP67" s="138">
        <f>AM67*IF(AL67="k",(AA67*Norms!$H$41)*Norms!$E$36,0)/1000</f>
        <v>21516.211887953345</v>
      </c>
      <c r="AQ67" s="138">
        <f>AM67*IF(AL67="k",(AI67*Norms!$H$42)*Norms!$E$36,0)/1000</f>
        <v>10170.346009476487</v>
      </c>
      <c r="AR67" s="229">
        <f>AM67*IF(AL67="t",(N67*Norms!$D$44)*Norms!$E$34*12+O67*Norms!$E$35,0)/1000</f>
        <v>0</v>
      </c>
      <c r="AS67" s="229">
        <f>AM67*IF(AL67="t",(Z67*Norms!$D$50*Norms!$E$34*12+AA67*Norms!$E$35),0)/1000</f>
        <v>0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21670.5</v>
      </c>
      <c r="AV67" s="139">
        <f t="shared" si="2"/>
        <v>67071.45636910091</v>
      </c>
      <c r="AW67" s="132"/>
      <c r="AX67" s="132"/>
      <c r="AY67" s="134">
        <f t="shared" si="12"/>
        <v>128</v>
      </c>
      <c r="AZ67" s="134">
        <f>IF(AY67&lt;Snund!$B$5,Snund!$B$3*Snund!$B$4*$AX$3+Snund!$B$7*$AW$3*AY67/1000,AY67*Snund!$B$8*$AW$3/1000)</f>
        <v>0</v>
      </c>
      <c r="BA67" s="134">
        <f t="shared" si="3"/>
        <v>0</v>
      </c>
      <c r="BB67" s="134">
        <f t="shared" si="4"/>
        <v>0</v>
      </c>
      <c r="BC67" s="134">
        <f t="shared" si="5"/>
        <v>0</v>
      </c>
      <c r="BD67" s="176">
        <f>AA67*0.1*'Dasagirq_10%'!$B$3/1000</f>
        <v>99.72</v>
      </c>
      <c r="BE67" s="176">
        <f>AI67*0.1*'Dasagirq_10%'!$B$4/1000</f>
        <v>46.074810000000006</v>
      </c>
      <c r="BF67" s="231">
        <f t="shared" si="6"/>
        <v>145.79481000000001</v>
      </c>
      <c r="BG67" s="234">
        <f t="shared" si="7"/>
        <v>0</v>
      </c>
      <c r="BH67" s="234">
        <f t="shared" si="8"/>
        <v>20937.898471671077</v>
      </c>
      <c r="BI67" s="234">
        <f t="shared" si="9"/>
        <v>30645.306887953346</v>
      </c>
      <c r="BJ67" s="234">
        <f t="shared" si="10"/>
        <v>15634.045819476487</v>
      </c>
      <c r="BK67" s="237">
        <f t="shared" si="11"/>
        <v>67217.251179100916</v>
      </c>
      <c r="BM67" s="25"/>
    </row>
    <row r="68" spans="1:65" ht="15.75">
      <c r="A68">
        <v>64</v>
      </c>
      <c r="B68" s="108" t="s">
        <v>422</v>
      </c>
      <c r="C68" s="169" t="s">
        <v>1100</v>
      </c>
      <c r="D68" s="4" t="s">
        <v>1096</v>
      </c>
      <c r="E68" s="160">
        <v>0</v>
      </c>
      <c r="F68" s="110">
        <v>1</v>
      </c>
      <c r="G68" s="110">
        <v>2</v>
      </c>
      <c r="H68" s="110">
        <v>1</v>
      </c>
      <c r="I68" s="110">
        <v>2</v>
      </c>
      <c r="J68" s="110">
        <v>1</v>
      </c>
      <c r="K68" s="110">
        <v>2</v>
      </c>
      <c r="L68" s="110">
        <v>1</v>
      </c>
      <c r="M68" s="110">
        <v>2</v>
      </c>
      <c r="N68" s="109">
        <v>4</v>
      </c>
      <c r="O68" s="109">
        <v>8</v>
      </c>
      <c r="P68" s="110">
        <v>1</v>
      </c>
      <c r="Q68" s="110">
        <v>2</v>
      </c>
      <c r="R68" s="110">
        <v>1</v>
      </c>
      <c r="S68" s="110">
        <v>2</v>
      </c>
      <c r="T68" s="110">
        <v>0.33333333333333331</v>
      </c>
      <c r="U68" s="110">
        <v>6.666666666666667</v>
      </c>
      <c r="V68" s="110">
        <v>0.66666666666666663</v>
      </c>
      <c r="W68" s="110">
        <v>8.3333333333333339</v>
      </c>
      <c r="X68" s="110">
        <v>1</v>
      </c>
      <c r="Y68" s="110">
        <v>10</v>
      </c>
      <c r="Z68" s="109">
        <v>4</v>
      </c>
      <c r="AA68" s="109">
        <v>29</v>
      </c>
      <c r="AB68" s="110">
        <v>1</v>
      </c>
      <c r="AC68" s="110">
        <v>6</v>
      </c>
      <c r="AD68" s="110">
        <v>1</v>
      </c>
      <c r="AE68" s="110">
        <v>6</v>
      </c>
      <c r="AF68" s="110">
        <v>1</v>
      </c>
      <c r="AG68" s="110">
        <v>6</v>
      </c>
      <c r="AH68" s="109">
        <v>3</v>
      </c>
      <c r="AI68" s="109">
        <v>18</v>
      </c>
      <c r="AJ68" s="109">
        <v>11</v>
      </c>
      <c r="AK68" s="109">
        <v>55</v>
      </c>
      <c r="AL68" s="3" t="str">
        <f t="shared" si="1"/>
        <v>t</v>
      </c>
      <c r="AM68" s="3">
        <f>IF(D68="հ",1,IF(D68="լ",Norms!$B$10,IF(D68="բլ",Norms!$B$11,IF(D68="Մ",Norms!$B$12))))</f>
        <v>1.04</v>
      </c>
      <c r="AN68" s="224">
        <f>E68*Norms!$E$36/1000</f>
        <v>0</v>
      </c>
      <c r="AO68" s="138">
        <f>AM68*IF(AL68="k",(O68*Norms!$H$40)*Norms!$E$36,0)/1000</f>
        <v>0</v>
      </c>
      <c r="AP68" s="138">
        <f>AM68*IF(AL68="k",(AA68*Norms!$H$41)*Norms!$E$36,0)/1000</f>
        <v>0</v>
      </c>
      <c r="AQ68" s="138">
        <f>AM68*IF(AL68="k",(AI68*Norms!$H$42)*Norms!$E$36,0)/1000</f>
        <v>0</v>
      </c>
      <c r="AR68" s="229">
        <f>AM68*IF(AL68="t",(N68*Norms!$D$44)*Norms!$E$34*12+O68*Norms!$E$35,0)/1000</f>
        <v>7068.4055976283171</v>
      </c>
      <c r="AS68" s="229">
        <f>AM68*IF(AL68="t",(Z68*Norms!$D$50*Norms!$E$34*12+AA68*Norms!$E$35),0)/1000</f>
        <v>9735.7884732208313</v>
      </c>
      <c r="AT68" s="229">
        <f>AM68*IF(AL68="t",(AH68*Norms!$D$54)*Norms!$E$34*12+AI68*Norms!$E$35,0)/1000</f>
        <v>7501.1853219364411</v>
      </c>
      <c r="AU68" s="138">
        <f>IF(AK68&lt;=100,Norms!$G$7,IF(AK68&lt;=300,Norms!$H$7,Norms!$I$7))</f>
        <v>13246.5</v>
      </c>
      <c r="AV68" s="139">
        <f t="shared" si="2"/>
        <v>37551.879392785588</v>
      </c>
      <c r="AW68" s="132"/>
      <c r="AX68" s="132"/>
      <c r="AY68" s="134">
        <f t="shared" si="12"/>
        <v>8</v>
      </c>
      <c r="AZ68" s="134">
        <f>IF(AY68&lt;Snund!$B$5,Snund!$B$3*Snund!$B$4*$AX$3+Snund!$B$7*$AW$3*AY68/1000,AY68*Snund!$B$8*$AW$3/1000)</f>
        <v>0</v>
      </c>
      <c r="BA68" s="134">
        <f t="shared" si="3"/>
        <v>0</v>
      </c>
      <c r="BB68" s="134">
        <f t="shared" si="4"/>
        <v>0</v>
      </c>
      <c r="BC68" s="134">
        <f t="shared" si="5"/>
        <v>0</v>
      </c>
      <c r="BD68" s="176">
        <f>AA68*0.1*'Dasagirq_10%'!$B$3/1000</f>
        <v>19.279199999999999</v>
      </c>
      <c r="BE68" s="176">
        <f>AI68*0.1*'Dasagirq_10%'!$B$4/1000</f>
        <v>14.549940000000001</v>
      </c>
      <c r="BF68" s="231">
        <f t="shared" si="6"/>
        <v>33.829140000000002</v>
      </c>
      <c r="BG68" s="234">
        <f t="shared" si="7"/>
        <v>0</v>
      </c>
      <c r="BH68" s="234">
        <f t="shared" si="8"/>
        <v>11885.314688537408</v>
      </c>
      <c r="BI68" s="234">
        <f t="shared" si="9"/>
        <v>14571.976764129922</v>
      </c>
      <c r="BJ68" s="234">
        <f t="shared" si="10"/>
        <v>11128.417080118259</v>
      </c>
      <c r="BK68" s="237">
        <f t="shared" si="11"/>
        <v>37585.708532785589</v>
      </c>
      <c r="BM68" s="25"/>
    </row>
    <row r="69" spans="1:65" ht="15.75">
      <c r="A69">
        <v>65</v>
      </c>
      <c r="B69" s="108" t="s">
        <v>423</v>
      </c>
      <c r="C69" s="169" t="s">
        <v>1100</v>
      </c>
      <c r="D69" s="4" t="s">
        <v>1095</v>
      </c>
      <c r="E69" s="160">
        <v>0</v>
      </c>
      <c r="F69" s="110">
        <v>1</v>
      </c>
      <c r="G69" s="110">
        <v>22</v>
      </c>
      <c r="H69" s="110">
        <v>1</v>
      </c>
      <c r="I69" s="110">
        <v>22</v>
      </c>
      <c r="J69" s="110">
        <v>1</v>
      </c>
      <c r="K69" s="110">
        <v>22</v>
      </c>
      <c r="L69" s="110">
        <v>1</v>
      </c>
      <c r="M69" s="110">
        <v>22</v>
      </c>
      <c r="N69" s="109">
        <v>4</v>
      </c>
      <c r="O69" s="109">
        <v>88</v>
      </c>
      <c r="P69" s="110">
        <v>1</v>
      </c>
      <c r="Q69" s="110">
        <v>22</v>
      </c>
      <c r="R69" s="110">
        <v>1</v>
      </c>
      <c r="S69" s="110">
        <v>22</v>
      </c>
      <c r="T69" s="110">
        <v>1</v>
      </c>
      <c r="U69" s="110">
        <v>24.666666666666668</v>
      </c>
      <c r="V69" s="110">
        <v>1</v>
      </c>
      <c r="W69" s="110">
        <v>24</v>
      </c>
      <c r="X69" s="110">
        <v>1</v>
      </c>
      <c r="Y69" s="110">
        <v>27.666666666666668</v>
      </c>
      <c r="Z69" s="109">
        <v>5</v>
      </c>
      <c r="AA69" s="109">
        <v>120.33333333333334</v>
      </c>
      <c r="AB69" s="110">
        <v>1</v>
      </c>
      <c r="AC69" s="110">
        <v>28</v>
      </c>
      <c r="AD69" s="110">
        <v>1</v>
      </c>
      <c r="AE69" s="110">
        <v>28</v>
      </c>
      <c r="AF69" s="110">
        <v>1</v>
      </c>
      <c r="AG69" s="110">
        <v>28</v>
      </c>
      <c r="AH69" s="109">
        <v>3</v>
      </c>
      <c r="AI69" s="109">
        <v>84</v>
      </c>
      <c r="AJ69" s="109">
        <v>12</v>
      </c>
      <c r="AK69" s="109">
        <v>292.33333333333337</v>
      </c>
      <c r="AL69" s="3" t="str">
        <f t="shared" si="1"/>
        <v>k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9428.6489492738656</v>
      </c>
      <c r="AP69" s="138">
        <f>AM69*IF(AL69="k",(AA69*Norms!$H$41)*Norms!$E$36,0)/1000</f>
        <v>17260.783314558128</v>
      </c>
      <c r="AQ69" s="138">
        <f>AM69*IF(AL69="k",(AI69*Norms!$H$42)*Norms!$E$36,0)/1000</f>
        <v>14987.87832975482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16738.5</v>
      </c>
      <c r="AV69" s="139">
        <f t="shared" si="2"/>
        <v>58415.810593586815</v>
      </c>
      <c r="AW69" s="132"/>
      <c r="AX69" s="132"/>
      <c r="AY69" s="134">
        <f t="shared" ref="AY69:AY93" si="13">E69+O69</f>
        <v>88</v>
      </c>
      <c r="AZ69" s="134">
        <f>IF(AY69&lt;Snund!$B$5,Snund!$B$3*Snund!$B$4*$AX$3+Snund!$B$7*$AW$3*AY69/1000,AY69*Snund!$B$8*$AW$3/1000)</f>
        <v>0</v>
      </c>
      <c r="BA69" s="134">
        <f t="shared" si="3"/>
        <v>0</v>
      </c>
      <c r="BB69" s="134">
        <f t="shared" si="4"/>
        <v>0</v>
      </c>
      <c r="BC69" s="134">
        <f t="shared" si="5"/>
        <v>0</v>
      </c>
      <c r="BD69" s="176">
        <f>AA69*0.1*'Dasagirq_10%'!$B$3/1000</f>
        <v>79.997600000000006</v>
      </c>
      <c r="BE69" s="176">
        <f>AI69*0.1*'Dasagirq_10%'!$B$4/1000</f>
        <v>67.899720000000002</v>
      </c>
      <c r="BF69" s="231">
        <f t="shared" si="6"/>
        <v>147.89732000000001</v>
      </c>
      <c r="BG69" s="234">
        <f t="shared" si="7"/>
        <v>0</v>
      </c>
      <c r="BH69" s="234">
        <f t="shared" si="8"/>
        <v>15008.148949273866</v>
      </c>
      <c r="BI69" s="234">
        <f t="shared" si="9"/>
        <v>24315.155914558127</v>
      </c>
      <c r="BJ69" s="234">
        <f t="shared" si="10"/>
        <v>19240.403049754823</v>
      </c>
      <c r="BK69" s="237">
        <f t="shared" si="11"/>
        <v>58563.707913586812</v>
      </c>
      <c r="BM69" s="25"/>
    </row>
    <row r="70" spans="1:65" ht="15.75">
      <c r="A70">
        <v>66</v>
      </c>
      <c r="B70" s="108" t="s">
        <v>424</v>
      </c>
      <c r="C70" s="169" t="s">
        <v>1100</v>
      </c>
      <c r="D70" s="4" t="s">
        <v>1096</v>
      </c>
      <c r="E70" s="160">
        <v>0</v>
      </c>
      <c r="F70" s="110">
        <v>1</v>
      </c>
      <c r="G70" s="110">
        <v>29</v>
      </c>
      <c r="H70" s="110">
        <v>1</v>
      </c>
      <c r="I70" s="110">
        <v>29</v>
      </c>
      <c r="J70" s="110">
        <v>1</v>
      </c>
      <c r="K70" s="110">
        <v>29</v>
      </c>
      <c r="L70" s="110">
        <v>1</v>
      </c>
      <c r="M70" s="110">
        <v>29</v>
      </c>
      <c r="N70" s="109">
        <v>4</v>
      </c>
      <c r="O70" s="109">
        <v>116</v>
      </c>
      <c r="P70" s="110">
        <v>1</v>
      </c>
      <c r="Q70" s="110">
        <v>29</v>
      </c>
      <c r="R70" s="110">
        <v>1</v>
      </c>
      <c r="S70" s="110">
        <v>29</v>
      </c>
      <c r="T70" s="110">
        <v>1</v>
      </c>
      <c r="U70" s="110">
        <v>32.333333333333336</v>
      </c>
      <c r="V70" s="110">
        <v>1</v>
      </c>
      <c r="W70" s="110">
        <v>34</v>
      </c>
      <c r="X70" s="110">
        <v>1</v>
      </c>
      <c r="Y70" s="110">
        <v>31.333333333333332</v>
      </c>
      <c r="Z70" s="109">
        <v>5</v>
      </c>
      <c r="AA70" s="109">
        <v>155.66666666666669</v>
      </c>
      <c r="AB70" s="110">
        <v>1</v>
      </c>
      <c r="AC70" s="110">
        <v>33</v>
      </c>
      <c r="AD70" s="110">
        <v>1</v>
      </c>
      <c r="AE70" s="110">
        <v>33</v>
      </c>
      <c r="AF70" s="110">
        <v>1</v>
      </c>
      <c r="AG70" s="110">
        <v>33</v>
      </c>
      <c r="AH70" s="109">
        <v>3</v>
      </c>
      <c r="AI70" s="109">
        <v>99</v>
      </c>
      <c r="AJ70" s="109">
        <v>12</v>
      </c>
      <c r="AK70" s="109">
        <v>370.66666666666669</v>
      </c>
      <c r="AL70" s="3" t="str">
        <f t="shared" ref="AL70:AL93" si="14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1.04</v>
      </c>
      <c r="AN70" s="224">
        <f>E70*Norms!$E$36/1000</f>
        <v>0</v>
      </c>
      <c r="AO70" s="138">
        <f>AM70*IF(AL70="k",(O70*Norms!$H$40)*Norms!$E$36,0)/1000</f>
        <v>12925.820559549991</v>
      </c>
      <c r="AP70" s="138">
        <f>AM70*IF(AL70="k",(AA70*Norms!$H$41)*Norms!$E$36,0)/1000</f>
        <v>23222.208421647068</v>
      </c>
      <c r="AQ70" s="138">
        <f>AM70*IF(AL70="k",(AI70*Norms!$H$42)*Norms!$E$36,0)/1000</f>
        <v>18370.856581328051</v>
      </c>
      <c r="AR70" s="229">
        <f>AM70*IF(AL70="t",(N70*Norms!$D$44)*Norms!$E$34*12+O70*Norms!$E$35,0)/1000</f>
        <v>0</v>
      </c>
      <c r="AS70" s="229">
        <f>AM70*IF(AL70="t",(Z70*Norms!$D$50*Norms!$E$34*12+AA70*Norms!$E$35),0)/1000</f>
        <v>0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21670.5</v>
      </c>
      <c r="AV70" s="139">
        <f t="shared" ref="AV70:AV93" si="15">SUM(AO70:AU70)</f>
        <v>76189.385562525102</v>
      </c>
      <c r="AW70" s="132"/>
      <c r="AX70" s="132"/>
      <c r="AY70" s="134">
        <f t="shared" si="13"/>
        <v>116</v>
      </c>
      <c r="AZ70" s="134">
        <f>IF(AY70&lt;Snund!$B$5,Snund!$B$3*Snund!$B$4*$AX$3+Snund!$B$7*$AW$3*AY70/1000,AY70*Snund!$B$8*$AW$3/1000)</f>
        <v>0</v>
      </c>
      <c r="BA70" s="134">
        <f t="shared" ref="BA70:BA93" si="16">IF(AY70&gt;0,AZ70/AY70*E70,0)</f>
        <v>0</v>
      </c>
      <c r="BB70" s="134">
        <f t="shared" ref="BB70:BB93" si="17">IF(AY70&gt;0,AZ70/AY70*O70,0)</f>
        <v>0</v>
      </c>
      <c r="BC70" s="134">
        <f t="shared" ref="BC70:BC93" si="18">AY70*140*$AW$3/1000</f>
        <v>0</v>
      </c>
      <c r="BD70" s="176">
        <f>AA70*0.1*'Dasagirq_10%'!$B$3/1000</f>
        <v>103.48720000000003</v>
      </c>
      <c r="BE70" s="176">
        <f>AI70*0.1*'Dasagirq_10%'!$B$4/1000</f>
        <v>80.02467</v>
      </c>
      <c r="BF70" s="231">
        <f t="shared" ref="BF70:BF93" si="19">BD70+BE70</f>
        <v>183.51187000000004</v>
      </c>
      <c r="BG70" s="234">
        <f t="shared" ref="BG70:BG93" si="20">AN70+BA70</f>
        <v>0</v>
      </c>
      <c r="BH70" s="234">
        <f t="shared" ref="BH70:BH93" si="21">AO70+AR70+AU70/AJ70*N70+BB70</f>
        <v>20149.320559549989</v>
      </c>
      <c r="BI70" s="234">
        <f t="shared" ref="BI70:BI93" si="22">AP70+AS70+AU70/AJ70*Z70+BD70</f>
        <v>32355.070621647068</v>
      </c>
      <c r="BJ70" s="234">
        <f t="shared" ref="BJ70:BJ93" si="23">AQ70+AT70+AU70/AJ70*AH70+BE70</f>
        <v>23868.50625132805</v>
      </c>
      <c r="BK70" s="237">
        <f t="shared" ref="BK70:BK93" si="24">BH70+BI70+BJ70</f>
        <v>76372.897432525118</v>
      </c>
      <c r="BM70" s="25"/>
    </row>
    <row r="71" spans="1:65" ht="15.75">
      <c r="A71">
        <v>67</v>
      </c>
      <c r="B71" s="108" t="s">
        <v>425</v>
      </c>
      <c r="C71" s="169" t="s">
        <v>1100</v>
      </c>
      <c r="D71" s="4" t="s">
        <v>1095</v>
      </c>
      <c r="E71" s="160">
        <v>0</v>
      </c>
      <c r="F71" s="110">
        <v>1</v>
      </c>
      <c r="G71" s="110">
        <v>6</v>
      </c>
      <c r="H71" s="110">
        <v>1</v>
      </c>
      <c r="I71" s="110">
        <v>6</v>
      </c>
      <c r="J71" s="110">
        <v>1</v>
      </c>
      <c r="K71" s="110">
        <v>6</v>
      </c>
      <c r="L71" s="110">
        <v>1</v>
      </c>
      <c r="M71" s="110">
        <v>6</v>
      </c>
      <c r="N71" s="109">
        <v>4</v>
      </c>
      <c r="O71" s="109">
        <v>24</v>
      </c>
      <c r="P71" s="110">
        <v>1</v>
      </c>
      <c r="Q71" s="110">
        <v>6</v>
      </c>
      <c r="R71" s="110">
        <v>1</v>
      </c>
      <c r="S71" s="110">
        <v>6</v>
      </c>
      <c r="T71" s="110">
        <v>1</v>
      </c>
      <c r="U71" s="110">
        <v>4.666666666666667</v>
      </c>
      <c r="V71" s="110">
        <v>1</v>
      </c>
      <c r="W71" s="110">
        <v>6</v>
      </c>
      <c r="X71" s="110">
        <v>1</v>
      </c>
      <c r="Y71" s="110">
        <v>6.333333333333333</v>
      </c>
      <c r="Z71" s="109">
        <v>5</v>
      </c>
      <c r="AA71" s="109">
        <v>29</v>
      </c>
      <c r="AB71" s="110">
        <v>1</v>
      </c>
      <c r="AC71" s="110">
        <v>3</v>
      </c>
      <c r="AD71" s="110">
        <v>1</v>
      </c>
      <c r="AE71" s="110">
        <v>3</v>
      </c>
      <c r="AF71" s="110">
        <v>1</v>
      </c>
      <c r="AG71" s="110">
        <v>3</v>
      </c>
      <c r="AH71" s="109">
        <v>3</v>
      </c>
      <c r="AI71" s="109">
        <v>9</v>
      </c>
      <c r="AJ71" s="109">
        <v>12</v>
      </c>
      <c r="AK71" s="109">
        <v>62</v>
      </c>
      <c r="AL71" s="3" t="str">
        <f t="shared" si="14"/>
        <v>t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7025.9951679837814</v>
      </c>
      <c r="AS71" s="229">
        <f>AM71*IF(AL71="t",(Z71*Norms!$D$50*Norms!$E$34*12+AA71*Norms!$E$35),0)/1000</f>
        <v>11597.69870676828</v>
      </c>
      <c r="AT71" s="229">
        <f>AM71*IF(AL71="t",(AH71*Norms!$D$54)*Norms!$E$34*12+AI71*Norms!$E$35,0)/1000</f>
        <v>7083.6118243575556</v>
      </c>
      <c r="AU71" s="138">
        <f>IF(AK71&lt;=100,Norms!$G$7,IF(AK71&lt;=300,Norms!$H$7,Norms!$I$7))</f>
        <v>13246.5</v>
      </c>
      <c r="AV71" s="139">
        <f t="shared" si="15"/>
        <v>38953.805699109616</v>
      </c>
      <c r="AW71" s="132"/>
      <c r="AX71" s="132"/>
      <c r="AY71" s="134">
        <f t="shared" si="13"/>
        <v>24</v>
      </c>
      <c r="AZ71" s="134">
        <f>IF(AY71&lt;Snund!$B$5,Snund!$B$3*Snund!$B$4*$AX$3+Snund!$B$7*$AW$3*AY71/1000,AY71*Snund!$B$8*$AW$3/1000)</f>
        <v>0</v>
      </c>
      <c r="BA71" s="134">
        <f t="shared" si="16"/>
        <v>0</v>
      </c>
      <c r="BB71" s="134">
        <f t="shared" si="17"/>
        <v>0</v>
      </c>
      <c r="BC71" s="134">
        <f t="shared" si="18"/>
        <v>0</v>
      </c>
      <c r="BD71" s="176">
        <f>AA71*0.1*'Dasagirq_10%'!$B$3/1000</f>
        <v>19.279199999999999</v>
      </c>
      <c r="BE71" s="176">
        <f>AI71*0.1*'Dasagirq_10%'!$B$4/1000</f>
        <v>7.2749700000000006</v>
      </c>
      <c r="BF71" s="231">
        <f t="shared" si="19"/>
        <v>26.554169999999999</v>
      </c>
      <c r="BG71" s="234">
        <f t="shared" si="20"/>
        <v>0</v>
      </c>
      <c r="BH71" s="234">
        <f t="shared" si="21"/>
        <v>11441.495167983781</v>
      </c>
      <c r="BI71" s="234">
        <f t="shared" si="22"/>
        <v>17136.352906768279</v>
      </c>
      <c r="BJ71" s="234">
        <f t="shared" si="23"/>
        <v>10402.511794357555</v>
      </c>
      <c r="BK71" s="237">
        <f t="shared" si="24"/>
        <v>38980.359869109612</v>
      </c>
      <c r="BM71" s="25"/>
    </row>
    <row r="72" spans="1:65" ht="15.75">
      <c r="A72">
        <v>68</v>
      </c>
      <c r="B72" s="108" t="s">
        <v>426</v>
      </c>
      <c r="C72" s="169" t="s">
        <v>1100</v>
      </c>
      <c r="D72" s="4" t="s">
        <v>1096</v>
      </c>
      <c r="E72" s="160">
        <v>0</v>
      </c>
      <c r="F72" s="110">
        <v>1</v>
      </c>
      <c r="G72" s="110">
        <v>7</v>
      </c>
      <c r="H72" s="110">
        <v>1</v>
      </c>
      <c r="I72" s="110">
        <v>7</v>
      </c>
      <c r="J72" s="110">
        <v>1</v>
      </c>
      <c r="K72" s="110">
        <v>7</v>
      </c>
      <c r="L72" s="110">
        <v>1</v>
      </c>
      <c r="M72" s="110">
        <v>7</v>
      </c>
      <c r="N72" s="109">
        <v>4</v>
      </c>
      <c r="O72" s="109">
        <v>28</v>
      </c>
      <c r="P72" s="110">
        <v>1</v>
      </c>
      <c r="Q72" s="110">
        <v>7</v>
      </c>
      <c r="R72" s="110">
        <v>1</v>
      </c>
      <c r="S72" s="110">
        <v>7</v>
      </c>
      <c r="T72" s="110">
        <v>1</v>
      </c>
      <c r="U72" s="110">
        <v>7</v>
      </c>
      <c r="V72" s="110">
        <v>0.33333333333333331</v>
      </c>
      <c r="W72" s="110">
        <v>4.333333333333333</v>
      </c>
      <c r="X72" s="110">
        <v>0.66666666666666663</v>
      </c>
      <c r="Y72" s="110">
        <v>5</v>
      </c>
      <c r="Z72" s="109">
        <v>4</v>
      </c>
      <c r="AA72" s="109">
        <v>30.333333333333332</v>
      </c>
      <c r="AB72" s="110">
        <v>1</v>
      </c>
      <c r="AC72" s="110">
        <v>8</v>
      </c>
      <c r="AD72" s="110">
        <v>1</v>
      </c>
      <c r="AE72" s="110">
        <v>8</v>
      </c>
      <c r="AF72" s="110">
        <v>1</v>
      </c>
      <c r="AG72" s="110">
        <v>8</v>
      </c>
      <c r="AH72" s="109">
        <v>3</v>
      </c>
      <c r="AI72" s="109">
        <v>24</v>
      </c>
      <c r="AJ72" s="109">
        <v>11</v>
      </c>
      <c r="AK72" s="109">
        <v>82.333333333333329</v>
      </c>
      <c r="AL72" s="3" t="str">
        <f t="shared" si="14"/>
        <v>t</v>
      </c>
      <c r="AM72" s="3">
        <f>IF(D72="հ",1,IF(D72="լ",Norms!$B$10,IF(D72="բլ",Norms!$B$11,IF(D72="Մ",Norms!$B$12))))</f>
        <v>1.04</v>
      </c>
      <c r="AN72" s="224">
        <f>E72*Norms!$E$36/1000</f>
        <v>0</v>
      </c>
      <c r="AO72" s="138">
        <f>AM72*IF(AL72="k",(O72*Norms!$H$40)*Norms!$E$36,0)/1000</f>
        <v>0</v>
      </c>
      <c r="AP72" s="138">
        <f>AM72*IF(AL72="k",(AA72*Norms!$H$41)*Norms!$E$36,0)/1000</f>
        <v>0</v>
      </c>
      <c r="AQ72" s="138">
        <f>AM72*IF(AL72="k",(AI72*Norms!$H$42)*Norms!$E$36,0)/1000</f>
        <v>0</v>
      </c>
      <c r="AR72" s="229">
        <f>AM72*IF(AL72="t",(N72*Norms!$D$44)*Norms!$E$34*12+O72*Norms!$E$35,0)/1000</f>
        <v>7366.6923189718373</v>
      </c>
      <c r="AS72" s="229">
        <f>AM72*IF(AL72="t",(Z72*Norms!$D$50*Norms!$E$34*12+AA72*Norms!$E$35),0)/1000</f>
        <v>9755.6742546437326</v>
      </c>
      <c r="AT72" s="229">
        <f>AM72*IF(AL72="t",(AH72*Norms!$D$54)*Norms!$E$34*12+AI72*Norms!$E$35,0)/1000</f>
        <v>7590.6713383394972</v>
      </c>
      <c r="AU72" s="138">
        <f>IF(AK72&lt;=100,Norms!$G$7,IF(AK72&lt;=300,Norms!$H$7,Norms!$I$7))</f>
        <v>13246.5</v>
      </c>
      <c r="AV72" s="139">
        <f t="shared" si="15"/>
        <v>37959.537911955063</v>
      </c>
      <c r="AW72" s="132"/>
      <c r="AX72" s="132"/>
      <c r="AY72" s="134">
        <f t="shared" si="13"/>
        <v>28</v>
      </c>
      <c r="AZ72" s="134">
        <f>IF(AY72&lt;Snund!$B$5,Snund!$B$3*Snund!$B$4*$AX$3+Snund!$B$7*$AW$3*AY72/1000,AY72*Snund!$B$8*$AW$3/1000)</f>
        <v>0</v>
      </c>
      <c r="BA72" s="134">
        <f t="shared" si="16"/>
        <v>0</v>
      </c>
      <c r="BB72" s="134">
        <f t="shared" si="17"/>
        <v>0</v>
      </c>
      <c r="BC72" s="134">
        <f t="shared" si="18"/>
        <v>0</v>
      </c>
      <c r="BD72" s="176">
        <f>AA72*0.1*'Dasagirq_10%'!$B$3/1000</f>
        <v>20.165599999999998</v>
      </c>
      <c r="BE72" s="176">
        <f>AI72*0.1*'Dasagirq_10%'!$B$4/1000</f>
        <v>19.399920000000002</v>
      </c>
      <c r="BF72" s="231">
        <f t="shared" si="19"/>
        <v>39.565519999999999</v>
      </c>
      <c r="BG72" s="234">
        <f t="shared" si="20"/>
        <v>0</v>
      </c>
      <c r="BH72" s="234">
        <f t="shared" si="21"/>
        <v>12183.601409880928</v>
      </c>
      <c r="BI72" s="234">
        <f t="shared" si="22"/>
        <v>14592.748945552823</v>
      </c>
      <c r="BJ72" s="234">
        <f t="shared" si="23"/>
        <v>11222.753076521316</v>
      </c>
      <c r="BK72" s="237">
        <f t="shared" si="24"/>
        <v>37999.103431955067</v>
      </c>
      <c r="BM72" s="25"/>
    </row>
    <row r="73" spans="1:65" ht="15.75">
      <c r="A73">
        <v>69</v>
      </c>
      <c r="B73" s="108" t="s">
        <v>427</v>
      </c>
      <c r="C73" s="169" t="s">
        <v>1100</v>
      </c>
      <c r="D73" s="4" t="s">
        <v>1096</v>
      </c>
      <c r="E73" s="160">
        <v>0</v>
      </c>
      <c r="F73" s="110">
        <v>1</v>
      </c>
      <c r="G73" s="110">
        <v>23</v>
      </c>
      <c r="H73" s="110">
        <v>1</v>
      </c>
      <c r="I73" s="110">
        <v>23</v>
      </c>
      <c r="J73" s="110">
        <v>1</v>
      </c>
      <c r="K73" s="110">
        <v>23</v>
      </c>
      <c r="L73" s="110">
        <v>1</v>
      </c>
      <c r="M73" s="110">
        <v>23</v>
      </c>
      <c r="N73" s="109">
        <v>4</v>
      </c>
      <c r="O73" s="109">
        <v>92</v>
      </c>
      <c r="P73" s="110">
        <v>1</v>
      </c>
      <c r="Q73" s="110">
        <v>23</v>
      </c>
      <c r="R73" s="110">
        <v>1</v>
      </c>
      <c r="S73" s="110">
        <v>23</v>
      </c>
      <c r="T73" s="110">
        <v>1</v>
      </c>
      <c r="U73" s="110">
        <v>29</v>
      </c>
      <c r="V73" s="110">
        <v>1</v>
      </c>
      <c r="W73" s="110">
        <v>25.333333333333332</v>
      </c>
      <c r="X73" s="110">
        <v>1</v>
      </c>
      <c r="Y73" s="110">
        <v>30</v>
      </c>
      <c r="Z73" s="109">
        <v>5</v>
      </c>
      <c r="AA73" s="109">
        <v>130.33333333333331</v>
      </c>
      <c r="AB73" s="110">
        <v>1</v>
      </c>
      <c r="AC73" s="110">
        <v>22</v>
      </c>
      <c r="AD73" s="110">
        <v>1</v>
      </c>
      <c r="AE73" s="110">
        <v>22</v>
      </c>
      <c r="AF73" s="110">
        <v>1</v>
      </c>
      <c r="AG73" s="110">
        <v>22</v>
      </c>
      <c r="AH73" s="109">
        <v>3</v>
      </c>
      <c r="AI73" s="109">
        <v>66</v>
      </c>
      <c r="AJ73" s="109">
        <v>12</v>
      </c>
      <c r="AK73" s="109">
        <v>288.33333333333331</v>
      </c>
      <c r="AL73" s="3" t="str">
        <f t="shared" si="14"/>
        <v>k</v>
      </c>
      <c r="AM73" s="3">
        <f>IF(D73="հ",1,IF(D73="լ",Norms!$B$10,IF(D73="բլ",Norms!$B$11,IF(D73="Մ",Norms!$B$12))))</f>
        <v>1.04</v>
      </c>
      <c r="AN73" s="224">
        <f>E73*Norms!$E$36/1000</f>
        <v>0</v>
      </c>
      <c r="AO73" s="138">
        <f>AM73*IF(AL73="k",(O73*Norms!$H$40)*Norms!$E$36,0)/1000</f>
        <v>10251.512857574131</v>
      </c>
      <c r="AP73" s="138">
        <f>AM73*IF(AL73="k",(AA73*Norms!$H$41)*Norms!$E$36,0)/1000</f>
        <v>19443.005338038543</v>
      </c>
      <c r="AQ73" s="138">
        <f>AM73*IF(AL73="k",(AI73*Norms!$H$42)*Norms!$E$36,0)/1000</f>
        <v>12247.23772088537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16738.5</v>
      </c>
      <c r="AV73" s="139">
        <f t="shared" si="15"/>
        <v>58680.255916498048</v>
      </c>
      <c r="AW73" s="132"/>
      <c r="AX73" s="132"/>
      <c r="AY73" s="134">
        <f t="shared" si="13"/>
        <v>92</v>
      </c>
      <c r="AZ73" s="134">
        <f>IF(AY73&lt;Snund!$B$5,Snund!$B$3*Snund!$B$4*$AX$3+Snund!$B$7*$AW$3*AY73/1000,AY73*Snund!$B$8*$AW$3/1000)</f>
        <v>0</v>
      </c>
      <c r="BA73" s="134">
        <f t="shared" si="16"/>
        <v>0</v>
      </c>
      <c r="BB73" s="134">
        <f t="shared" si="17"/>
        <v>0</v>
      </c>
      <c r="BC73" s="134">
        <f t="shared" si="18"/>
        <v>0</v>
      </c>
      <c r="BD73" s="176">
        <f>AA73*0.1*'Dasagirq_10%'!$B$3/1000</f>
        <v>86.645599999999988</v>
      </c>
      <c r="BE73" s="176">
        <f>AI73*0.1*'Dasagirq_10%'!$B$4/1000</f>
        <v>53.349780000000003</v>
      </c>
      <c r="BF73" s="231">
        <f t="shared" si="19"/>
        <v>139.99537999999998</v>
      </c>
      <c r="BG73" s="234">
        <f t="shared" si="20"/>
        <v>0</v>
      </c>
      <c r="BH73" s="234">
        <f t="shared" si="21"/>
        <v>15831.012857574131</v>
      </c>
      <c r="BI73" s="234">
        <f t="shared" si="22"/>
        <v>26504.025938038543</v>
      </c>
      <c r="BJ73" s="234">
        <f t="shared" si="23"/>
        <v>16485.212500885373</v>
      </c>
      <c r="BK73" s="237">
        <f t="shared" si="24"/>
        <v>58820.251296498041</v>
      </c>
      <c r="BM73" s="25"/>
    </row>
    <row r="74" spans="1:65" ht="15.75">
      <c r="A74">
        <v>70</v>
      </c>
      <c r="B74" s="108" t="s">
        <v>428</v>
      </c>
      <c r="C74" s="169" t="s">
        <v>1100</v>
      </c>
      <c r="D74" s="4" t="s">
        <v>1096</v>
      </c>
      <c r="E74" s="160">
        <v>0</v>
      </c>
      <c r="F74" s="110">
        <v>1</v>
      </c>
      <c r="G74" s="110">
        <v>6</v>
      </c>
      <c r="H74" s="110">
        <v>1</v>
      </c>
      <c r="I74" s="110">
        <v>6</v>
      </c>
      <c r="J74" s="110">
        <v>1</v>
      </c>
      <c r="K74" s="110">
        <v>6</v>
      </c>
      <c r="L74" s="110">
        <v>1</v>
      </c>
      <c r="M74" s="110">
        <v>6</v>
      </c>
      <c r="N74" s="109">
        <v>4</v>
      </c>
      <c r="O74" s="109">
        <v>24</v>
      </c>
      <c r="P74" s="110">
        <v>1</v>
      </c>
      <c r="Q74" s="110">
        <v>6</v>
      </c>
      <c r="R74" s="110">
        <v>1</v>
      </c>
      <c r="S74" s="110">
        <v>6</v>
      </c>
      <c r="T74" s="110">
        <v>1</v>
      </c>
      <c r="U74" s="110">
        <v>5.333333333333333</v>
      </c>
      <c r="V74" s="110">
        <v>0.33333333333333331</v>
      </c>
      <c r="W74" s="110">
        <v>8.3333333333333339</v>
      </c>
      <c r="X74" s="110">
        <v>0.66666666666666663</v>
      </c>
      <c r="Y74" s="110">
        <v>5.333333333333333</v>
      </c>
      <c r="Z74" s="109">
        <v>4</v>
      </c>
      <c r="AA74" s="109">
        <v>30.999999999999996</v>
      </c>
      <c r="AB74" s="110">
        <v>0</v>
      </c>
      <c r="AC74" s="110">
        <v>5</v>
      </c>
      <c r="AD74" s="110">
        <v>0</v>
      </c>
      <c r="AE74" s="110">
        <v>5</v>
      </c>
      <c r="AF74" s="110">
        <v>0</v>
      </c>
      <c r="AG74" s="110">
        <v>5</v>
      </c>
      <c r="AH74" s="109">
        <v>0</v>
      </c>
      <c r="AI74" s="109">
        <v>15</v>
      </c>
      <c r="AJ74" s="109">
        <v>8</v>
      </c>
      <c r="AK74" s="109">
        <v>70</v>
      </c>
      <c r="AL74" s="3" t="str">
        <f t="shared" si="14"/>
        <v>t</v>
      </c>
      <c r="AM74" s="3">
        <f>IF(D74="հ",1,IF(D74="լ",Norms!$B$10,IF(D74="բլ",Norms!$B$11,IF(D74="Մ",Norms!$B$12))))</f>
        <v>1.04</v>
      </c>
      <c r="AN74" s="224">
        <f>E74*Norms!$E$36/1000</f>
        <v>0</v>
      </c>
      <c r="AO74" s="138">
        <f>AM74*IF(AL74="k",(O74*Norms!$H$40)*Norms!$E$36,0)/1000</f>
        <v>0</v>
      </c>
      <c r="AP74" s="138">
        <f>AM74*IF(AL74="k",(AA74*Norms!$H$41)*Norms!$E$36,0)/1000</f>
        <v>0</v>
      </c>
      <c r="AQ74" s="138">
        <f>AM74*IF(AL74="k",(AI74*Norms!$H$42)*Norms!$E$36,0)/1000</f>
        <v>0</v>
      </c>
      <c r="AR74" s="229">
        <f>AM74*IF(AL74="t",(N74*Norms!$D$44)*Norms!$E$34*12+O74*Norms!$E$35,0)/1000</f>
        <v>7307.0349747031332</v>
      </c>
      <c r="AS74" s="229">
        <f>AM74*IF(AL74="t",(Z74*Norms!$D$50*Norms!$E$34*12+AA74*Norms!$E$35),0)/1000</f>
        <v>9765.6171453551833</v>
      </c>
      <c r="AT74" s="229">
        <f>AM74*IF(AL74="t",(AH74*Norms!$D$54)*Norms!$E$34*12+AI74*Norms!$E$35,0)/1000</f>
        <v>223.71504100764005</v>
      </c>
      <c r="AU74" s="138">
        <f>IF(AK74&lt;=100,Norms!$G$7,IF(AK74&lt;=300,Norms!$H$7,Norms!$I$7))</f>
        <v>13246.5</v>
      </c>
      <c r="AV74" s="139">
        <f t="shared" si="15"/>
        <v>30542.867161065955</v>
      </c>
      <c r="AW74" s="132"/>
      <c r="AX74" s="132"/>
      <c r="AY74" s="134">
        <f t="shared" si="13"/>
        <v>24</v>
      </c>
      <c r="AZ74" s="134">
        <f>IF(AY74&lt;Snund!$B$5,Snund!$B$3*Snund!$B$4*$AX$3+Snund!$B$7*$AW$3*AY74/1000,AY74*Snund!$B$8*$AW$3/1000)</f>
        <v>0</v>
      </c>
      <c r="BA74" s="134">
        <f t="shared" si="16"/>
        <v>0</v>
      </c>
      <c r="BB74" s="134">
        <f t="shared" si="17"/>
        <v>0</v>
      </c>
      <c r="BC74" s="134">
        <f t="shared" si="18"/>
        <v>0</v>
      </c>
      <c r="BD74" s="176">
        <f>AA74*0.1*'Dasagirq_10%'!$B$3/1000</f>
        <v>20.608799999999999</v>
      </c>
      <c r="BE74" s="176">
        <f>AI74*0.1*'Dasagirq_10%'!$B$4/1000</f>
        <v>12.12495</v>
      </c>
      <c r="BF74" s="231">
        <f t="shared" si="19"/>
        <v>32.733750000000001</v>
      </c>
      <c r="BG74" s="234">
        <f t="shared" si="20"/>
        <v>0</v>
      </c>
      <c r="BH74" s="234">
        <f t="shared" si="21"/>
        <v>13930.284974703132</v>
      </c>
      <c r="BI74" s="234">
        <f t="shared" si="22"/>
        <v>16409.475945355185</v>
      </c>
      <c r="BJ74" s="234">
        <f t="shared" si="23"/>
        <v>235.83999100764007</v>
      </c>
      <c r="BK74" s="237">
        <f t="shared" si="24"/>
        <v>30575.600911065958</v>
      </c>
      <c r="BM74" s="25"/>
    </row>
    <row r="75" spans="1:65" ht="15.75">
      <c r="A75">
        <v>71</v>
      </c>
      <c r="B75" s="108" t="s">
        <v>429</v>
      </c>
      <c r="C75" s="169" t="s">
        <v>1100</v>
      </c>
      <c r="D75" s="4" t="s">
        <v>1095</v>
      </c>
      <c r="E75" s="160">
        <v>0</v>
      </c>
      <c r="F75" s="110">
        <v>1</v>
      </c>
      <c r="G75" s="110">
        <v>24</v>
      </c>
      <c r="H75" s="110">
        <v>1</v>
      </c>
      <c r="I75" s="110">
        <v>24</v>
      </c>
      <c r="J75" s="110">
        <v>1</v>
      </c>
      <c r="K75" s="110">
        <v>24</v>
      </c>
      <c r="L75" s="110">
        <v>1</v>
      </c>
      <c r="M75" s="110">
        <v>24</v>
      </c>
      <c r="N75" s="109">
        <v>4</v>
      </c>
      <c r="O75" s="109">
        <v>96</v>
      </c>
      <c r="P75" s="110">
        <v>1</v>
      </c>
      <c r="Q75" s="110">
        <v>24</v>
      </c>
      <c r="R75" s="110">
        <v>1</v>
      </c>
      <c r="S75" s="110">
        <v>24</v>
      </c>
      <c r="T75" s="110">
        <v>1</v>
      </c>
      <c r="U75" s="110">
        <v>19.333333333333332</v>
      </c>
      <c r="V75" s="110">
        <v>1</v>
      </c>
      <c r="W75" s="110">
        <v>19</v>
      </c>
      <c r="X75" s="110">
        <v>1</v>
      </c>
      <c r="Y75" s="110">
        <v>22.666666666666668</v>
      </c>
      <c r="Z75" s="109">
        <v>5</v>
      </c>
      <c r="AA75" s="109">
        <v>109</v>
      </c>
      <c r="AB75" s="110">
        <v>1</v>
      </c>
      <c r="AC75" s="110">
        <v>19</v>
      </c>
      <c r="AD75" s="110">
        <v>1</v>
      </c>
      <c r="AE75" s="110">
        <v>19</v>
      </c>
      <c r="AF75" s="110">
        <v>1</v>
      </c>
      <c r="AG75" s="110">
        <v>19</v>
      </c>
      <c r="AH75" s="109">
        <v>3</v>
      </c>
      <c r="AI75" s="109">
        <v>57</v>
      </c>
      <c r="AJ75" s="109">
        <v>12</v>
      </c>
      <c r="AK75" s="109">
        <v>262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10285.798853753309</v>
      </c>
      <c r="AP75" s="138">
        <f>AM75*IF(AL75="k",(AA75*Norms!$H$41)*Norms!$E$36,0)/1000</f>
        <v>15635.113971912762</v>
      </c>
      <c r="AQ75" s="138">
        <f>AM75*IF(AL75="k",(AI75*Norms!$H$42)*Norms!$E$36,0)/1000</f>
        <v>10170.346009476487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16738.5</v>
      </c>
      <c r="AV75" s="139">
        <f t="shared" si="15"/>
        <v>52829.758835142558</v>
      </c>
      <c r="AW75" s="132"/>
      <c r="AX75" s="132"/>
      <c r="AY75" s="134">
        <f t="shared" si="13"/>
        <v>96</v>
      </c>
      <c r="AZ75" s="134">
        <f>IF(AY75&lt;Snund!$B$5,Snund!$B$3*Snund!$B$4*$AX$3+Snund!$B$7*$AW$3*AY75/1000,AY75*Snund!$B$8*$AW$3/1000)</f>
        <v>0</v>
      </c>
      <c r="BA75" s="134">
        <f t="shared" si="16"/>
        <v>0</v>
      </c>
      <c r="BB75" s="134">
        <f t="shared" si="17"/>
        <v>0</v>
      </c>
      <c r="BC75" s="134">
        <f t="shared" si="18"/>
        <v>0</v>
      </c>
      <c r="BD75" s="176">
        <f>AA75*0.1*'Dasagirq_10%'!$B$3/1000</f>
        <v>72.463200000000001</v>
      </c>
      <c r="BE75" s="176">
        <f>AI75*0.1*'Dasagirq_10%'!$B$4/1000</f>
        <v>46.074810000000006</v>
      </c>
      <c r="BF75" s="231">
        <f t="shared" si="19"/>
        <v>118.53801000000001</v>
      </c>
      <c r="BG75" s="234">
        <f t="shared" si="20"/>
        <v>0</v>
      </c>
      <c r="BH75" s="234">
        <f t="shared" si="21"/>
        <v>15865.298853753309</v>
      </c>
      <c r="BI75" s="234">
        <f t="shared" si="22"/>
        <v>22681.952171912759</v>
      </c>
      <c r="BJ75" s="234">
        <f t="shared" si="23"/>
        <v>14401.045819476487</v>
      </c>
      <c r="BK75" s="237">
        <f t="shared" si="24"/>
        <v>52948.296845142555</v>
      </c>
      <c r="BM75" s="25"/>
    </row>
    <row r="76" spans="1:65" ht="15.75">
      <c r="A76">
        <v>72</v>
      </c>
      <c r="B76" s="108" t="s">
        <v>430</v>
      </c>
      <c r="C76" s="169" t="s">
        <v>1100</v>
      </c>
      <c r="D76" s="4" t="s">
        <v>1096</v>
      </c>
      <c r="E76" s="160">
        <v>0</v>
      </c>
      <c r="F76" s="110">
        <v>1</v>
      </c>
      <c r="G76" s="110">
        <v>5</v>
      </c>
      <c r="H76" s="110">
        <v>1</v>
      </c>
      <c r="I76" s="110">
        <v>5</v>
      </c>
      <c r="J76" s="110">
        <v>1</v>
      </c>
      <c r="K76" s="110">
        <v>5</v>
      </c>
      <c r="L76" s="110">
        <v>1</v>
      </c>
      <c r="M76" s="110">
        <v>5</v>
      </c>
      <c r="N76" s="109">
        <v>4</v>
      </c>
      <c r="O76" s="109">
        <v>20</v>
      </c>
      <c r="P76" s="110">
        <v>1</v>
      </c>
      <c r="Q76" s="110">
        <v>5</v>
      </c>
      <c r="R76" s="110">
        <v>1</v>
      </c>
      <c r="S76" s="110">
        <v>5</v>
      </c>
      <c r="T76" s="110">
        <v>0.33333333333333331</v>
      </c>
      <c r="U76" s="110">
        <v>4.333333333333333</v>
      </c>
      <c r="V76" s="110">
        <v>0.66666666666666663</v>
      </c>
      <c r="W76" s="110">
        <v>4.666666666666667</v>
      </c>
      <c r="X76" s="110">
        <v>0.33333333333333331</v>
      </c>
      <c r="Y76" s="110">
        <v>5.666666666666667</v>
      </c>
      <c r="Z76" s="109">
        <v>3.3333333333333335</v>
      </c>
      <c r="AA76" s="109">
        <v>24.666666666666668</v>
      </c>
      <c r="AB76" s="110">
        <v>1</v>
      </c>
      <c r="AC76" s="110">
        <v>3</v>
      </c>
      <c r="AD76" s="110">
        <v>1</v>
      </c>
      <c r="AE76" s="110">
        <v>3</v>
      </c>
      <c r="AF76" s="110">
        <v>1</v>
      </c>
      <c r="AG76" s="110">
        <v>3</v>
      </c>
      <c r="AH76" s="109">
        <v>3</v>
      </c>
      <c r="AI76" s="109">
        <v>9</v>
      </c>
      <c r="AJ76" s="109">
        <v>10.333333333333334</v>
      </c>
      <c r="AK76" s="109">
        <v>53.666666666666671</v>
      </c>
      <c r="AL76" s="3" t="str">
        <f t="shared" si="14"/>
        <v>t</v>
      </c>
      <c r="AM76" s="3">
        <f>IF(D76="հ",1,IF(D76="լ",Norms!$B$10,IF(D76="բլ",Norms!$B$11,IF(D76="Մ",Norms!$B$12))))</f>
        <v>1.04</v>
      </c>
      <c r="AN76" s="224">
        <f>E76*Norms!$E$36/1000</f>
        <v>0</v>
      </c>
      <c r="AO76" s="138">
        <f>AM76*IF(AL76="k",(O76*Norms!$H$40)*Norms!$E$36,0)/1000</f>
        <v>0</v>
      </c>
      <c r="AP76" s="138">
        <f>AM76*IF(AL76="k",(AA76*Norms!$H$41)*Norms!$E$36,0)/1000</f>
        <v>0</v>
      </c>
      <c r="AQ76" s="138">
        <f>AM76*IF(AL76="k",(AI76*Norms!$H$42)*Norms!$E$36,0)/1000</f>
        <v>0</v>
      </c>
      <c r="AR76" s="229">
        <f>AM76*IF(AL76="t",(N76*Norms!$D$44)*Norms!$E$34*12+O76*Norms!$E$35,0)/1000</f>
        <v>7247.3776304344292</v>
      </c>
      <c r="AS76" s="229">
        <f>AM76*IF(AL76="t",(Z76*Norms!$D$50*Norms!$E$34*12+AA76*Norms!$E$35),0)/1000</f>
        <v>8120.6142290509479</v>
      </c>
      <c r="AT76" s="229">
        <f>AM76*IF(AL76="t",(AH76*Norms!$D$54)*Norms!$E$34*12+AI76*Norms!$E$35,0)/1000</f>
        <v>7366.9562973318571</v>
      </c>
      <c r="AU76" s="138">
        <f>IF(AK76&lt;=100,Norms!$G$7,IF(AK76&lt;=300,Norms!$H$7,Norms!$I$7))</f>
        <v>13246.5</v>
      </c>
      <c r="AV76" s="139">
        <f t="shared" si="15"/>
        <v>35981.448156817234</v>
      </c>
      <c r="AW76" s="132"/>
      <c r="AX76" s="132"/>
      <c r="AY76" s="134">
        <f t="shared" si="13"/>
        <v>20</v>
      </c>
      <c r="AZ76" s="134">
        <f>IF(AY76&lt;Snund!$B$5,Snund!$B$3*Snund!$B$4*$AX$3+Snund!$B$7*$AW$3*AY76/1000,AY76*Snund!$B$8*$AW$3/1000)</f>
        <v>0</v>
      </c>
      <c r="BA76" s="134">
        <f t="shared" si="16"/>
        <v>0</v>
      </c>
      <c r="BB76" s="134">
        <f t="shared" si="17"/>
        <v>0</v>
      </c>
      <c r="BC76" s="134">
        <f t="shared" si="18"/>
        <v>0</v>
      </c>
      <c r="BD76" s="176">
        <f>AA76*0.1*'Dasagirq_10%'!$B$3/1000</f>
        <v>16.398400000000002</v>
      </c>
      <c r="BE76" s="176">
        <f>AI76*0.1*'Dasagirq_10%'!$B$4/1000</f>
        <v>7.2749700000000006</v>
      </c>
      <c r="BF76" s="231">
        <f t="shared" si="19"/>
        <v>23.673370000000002</v>
      </c>
      <c r="BG76" s="234">
        <f t="shared" si="20"/>
        <v>0</v>
      </c>
      <c r="BH76" s="234">
        <f t="shared" si="21"/>
        <v>12375.055049789267</v>
      </c>
      <c r="BI76" s="234">
        <f t="shared" si="22"/>
        <v>12410.077145179979</v>
      </c>
      <c r="BJ76" s="234">
        <f t="shared" si="23"/>
        <v>11219.989331847986</v>
      </c>
      <c r="BK76" s="237">
        <f t="shared" si="24"/>
        <v>36005.121526817231</v>
      </c>
      <c r="BM76" s="25"/>
    </row>
    <row r="77" spans="1:65" ht="15.75">
      <c r="A77">
        <v>73</v>
      </c>
      <c r="B77" s="108" t="s">
        <v>431</v>
      </c>
      <c r="C77" s="169" t="s">
        <v>1100</v>
      </c>
      <c r="D77" s="4" t="s">
        <v>1095</v>
      </c>
      <c r="E77" s="160">
        <v>0</v>
      </c>
      <c r="F77" s="110">
        <v>1</v>
      </c>
      <c r="G77" s="110">
        <v>35</v>
      </c>
      <c r="H77" s="110">
        <v>1</v>
      </c>
      <c r="I77" s="110">
        <v>35</v>
      </c>
      <c r="J77" s="110">
        <v>1</v>
      </c>
      <c r="K77" s="110">
        <v>35</v>
      </c>
      <c r="L77" s="110">
        <v>1</v>
      </c>
      <c r="M77" s="110">
        <v>35</v>
      </c>
      <c r="N77" s="109">
        <v>4</v>
      </c>
      <c r="O77" s="109">
        <v>140</v>
      </c>
      <c r="P77" s="110">
        <v>1</v>
      </c>
      <c r="Q77" s="110">
        <v>35</v>
      </c>
      <c r="R77" s="110">
        <v>1</v>
      </c>
      <c r="S77" s="110">
        <v>35</v>
      </c>
      <c r="T77" s="110">
        <v>1</v>
      </c>
      <c r="U77" s="110">
        <v>27.666666666666668</v>
      </c>
      <c r="V77" s="110">
        <v>1</v>
      </c>
      <c r="W77" s="110">
        <v>31.333333333333332</v>
      </c>
      <c r="X77" s="110">
        <v>1</v>
      </c>
      <c r="Y77" s="110">
        <v>30.333333333333332</v>
      </c>
      <c r="Z77" s="109">
        <v>5</v>
      </c>
      <c r="AA77" s="109">
        <v>159.33333333333334</v>
      </c>
      <c r="AB77" s="110">
        <v>1</v>
      </c>
      <c r="AC77" s="110">
        <v>28</v>
      </c>
      <c r="AD77" s="110">
        <v>1</v>
      </c>
      <c r="AE77" s="110">
        <v>28</v>
      </c>
      <c r="AF77" s="110">
        <v>1</v>
      </c>
      <c r="AG77" s="110">
        <v>28</v>
      </c>
      <c r="AH77" s="109">
        <v>3</v>
      </c>
      <c r="AI77" s="109">
        <v>84</v>
      </c>
      <c r="AJ77" s="109">
        <v>12</v>
      </c>
      <c r="AK77" s="109">
        <v>383.33333333333337</v>
      </c>
      <c r="AL77" s="3" t="str">
        <f t="shared" si="14"/>
        <v>k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15000.123328390242</v>
      </c>
      <c r="AP77" s="138">
        <f>AM77*IF(AL77="k",(AA77*Norms!$H$41)*Norms!$E$36,0)/1000</f>
        <v>22854.998405425995</v>
      </c>
      <c r="AQ77" s="138">
        <f>AM77*IF(AL77="k",(AI77*Norms!$H$42)*Norms!$E$36,0)/1000</f>
        <v>14987.87832975482</v>
      </c>
      <c r="AR77" s="229">
        <f>AM77*IF(AL77="t",(N77*Norms!$D$44)*Norms!$E$34*12+O77*Norms!$E$35,0)/1000</f>
        <v>0</v>
      </c>
      <c r="AS77" s="229">
        <f>AM77*IF(AL77="t",(Z77*Norms!$D$50*Norms!$E$34*12+AA77*Norms!$E$35),0)/1000</f>
        <v>0</v>
      </c>
      <c r="AT77" s="229">
        <f>AM77*IF(AL77="t",(AH77*Norms!$D$54)*Norms!$E$34*12+AI77*Norms!$E$35,0)/1000</f>
        <v>0</v>
      </c>
      <c r="AU77" s="138">
        <f>IF(AK77&lt;=100,Norms!$G$7,IF(AK77&lt;=300,Norms!$H$7,Norms!$I$7))</f>
        <v>21670.5</v>
      </c>
      <c r="AV77" s="139">
        <f t="shared" si="15"/>
        <v>74513.50006357106</v>
      </c>
      <c r="AW77" s="132"/>
      <c r="AX77" s="132"/>
      <c r="AY77" s="134">
        <f t="shared" si="13"/>
        <v>140</v>
      </c>
      <c r="AZ77" s="134">
        <f>IF(AY77&lt;Snund!$B$5,Snund!$B$3*Snund!$B$4*$AX$3+Snund!$B$7*$AW$3*AY77/1000,AY77*Snund!$B$8*$AW$3/1000)</f>
        <v>0</v>
      </c>
      <c r="BA77" s="134">
        <f t="shared" si="16"/>
        <v>0</v>
      </c>
      <c r="BB77" s="134">
        <f t="shared" si="17"/>
        <v>0</v>
      </c>
      <c r="BC77" s="134">
        <f t="shared" si="18"/>
        <v>0</v>
      </c>
      <c r="BD77" s="176">
        <f>AA77*0.1*'Dasagirq_10%'!$B$3/1000</f>
        <v>105.92480000000002</v>
      </c>
      <c r="BE77" s="176">
        <f>AI77*0.1*'Dasagirq_10%'!$B$4/1000</f>
        <v>67.899720000000002</v>
      </c>
      <c r="BF77" s="231">
        <f t="shared" si="19"/>
        <v>173.82452000000001</v>
      </c>
      <c r="BG77" s="234">
        <f t="shared" si="20"/>
        <v>0</v>
      </c>
      <c r="BH77" s="234">
        <f t="shared" si="21"/>
        <v>22223.62332839024</v>
      </c>
      <c r="BI77" s="234">
        <f t="shared" si="22"/>
        <v>31990.298205425996</v>
      </c>
      <c r="BJ77" s="234">
        <f t="shared" si="23"/>
        <v>20473.403049754823</v>
      </c>
      <c r="BK77" s="237">
        <f t="shared" si="24"/>
        <v>74687.324583571055</v>
      </c>
      <c r="BM77" s="25"/>
    </row>
    <row r="78" spans="1:65" ht="15.75">
      <c r="A78">
        <v>74</v>
      </c>
      <c r="B78" s="108" t="s">
        <v>432</v>
      </c>
      <c r="C78" s="169" t="s">
        <v>1100</v>
      </c>
      <c r="D78" s="4" t="s">
        <v>1096</v>
      </c>
      <c r="E78" s="160">
        <v>0</v>
      </c>
      <c r="F78" s="110">
        <v>1</v>
      </c>
      <c r="G78" s="110">
        <v>11</v>
      </c>
      <c r="H78" s="110">
        <v>1</v>
      </c>
      <c r="I78" s="110">
        <v>11</v>
      </c>
      <c r="J78" s="110">
        <v>1</v>
      </c>
      <c r="K78" s="110">
        <v>11</v>
      </c>
      <c r="L78" s="110">
        <v>1</v>
      </c>
      <c r="M78" s="110">
        <v>11</v>
      </c>
      <c r="N78" s="109">
        <v>4</v>
      </c>
      <c r="O78" s="109">
        <v>44</v>
      </c>
      <c r="P78" s="110">
        <v>1</v>
      </c>
      <c r="Q78" s="110">
        <v>11</v>
      </c>
      <c r="R78" s="110">
        <v>1</v>
      </c>
      <c r="S78" s="110">
        <v>11</v>
      </c>
      <c r="T78" s="110">
        <v>1</v>
      </c>
      <c r="U78" s="110">
        <v>13</v>
      </c>
      <c r="V78" s="110">
        <v>1</v>
      </c>
      <c r="W78" s="110">
        <v>14.666666666666666</v>
      </c>
      <c r="X78" s="110">
        <v>1</v>
      </c>
      <c r="Y78" s="110">
        <v>9.6666666666666661</v>
      </c>
      <c r="Z78" s="109">
        <v>5</v>
      </c>
      <c r="AA78" s="109">
        <v>59.333333333333329</v>
      </c>
      <c r="AB78" s="110">
        <v>1</v>
      </c>
      <c r="AC78" s="110">
        <v>13</v>
      </c>
      <c r="AD78" s="110">
        <v>1</v>
      </c>
      <c r="AE78" s="110">
        <v>13</v>
      </c>
      <c r="AF78" s="110">
        <v>1</v>
      </c>
      <c r="AG78" s="110">
        <v>13</v>
      </c>
      <c r="AH78" s="109">
        <v>3</v>
      </c>
      <c r="AI78" s="109">
        <v>39</v>
      </c>
      <c r="AJ78" s="109">
        <v>12</v>
      </c>
      <c r="AK78" s="109">
        <v>142.33333333333331</v>
      </c>
      <c r="AL78" s="3" t="str">
        <f t="shared" si="14"/>
        <v>t</v>
      </c>
      <c r="AM78" s="3">
        <f>IF(D78="հ",1,IF(D78="լ",Norms!$B$10,IF(D78="բլ",Norms!$B$11,IF(D78="Մ",Norms!$B$12))))</f>
        <v>1.04</v>
      </c>
      <c r="AN78" s="224">
        <f>E78*Norms!$E$36/1000</f>
        <v>0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7605.3216960466534</v>
      </c>
      <c r="AS78" s="229">
        <f>AM78*IF(AL78="t",(Z78*Norms!$D$50*Norms!$E$34*12+AA78*Norms!$E$35),0)/1000</f>
        <v>12514.008182410016</v>
      </c>
      <c r="AT78" s="229">
        <f>AM78*IF(AL78="t",(AH78*Norms!$D$54)*Norms!$E$34*12+AI78*Norms!$E$35,0)/1000</f>
        <v>7814.3863793471382</v>
      </c>
      <c r="AU78" s="138">
        <f>IF(AK78&lt;=100,Norms!$G$7,IF(AK78&lt;=300,Norms!$H$7,Norms!$I$7))</f>
        <v>16738.5</v>
      </c>
      <c r="AV78" s="139">
        <f t="shared" si="15"/>
        <v>44672.216257803811</v>
      </c>
      <c r="AW78" s="132"/>
      <c r="AX78" s="132"/>
      <c r="AY78" s="134">
        <f t="shared" si="13"/>
        <v>44</v>
      </c>
      <c r="AZ78" s="134">
        <f>IF(AY78&lt;Snund!$B$5,Snund!$B$3*Snund!$B$4*$AX$3+Snund!$B$7*$AW$3*AY78/1000,AY78*Snund!$B$8*$AW$3/1000)</f>
        <v>0</v>
      </c>
      <c r="BA78" s="134">
        <f t="shared" si="16"/>
        <v>0</v>
      </c>
      <c r="BB78" s="134">
        <f t="shared" si="17"/>
        <v>0</v>
      </c>
      <c r="BC78" s="134">
        <f t="shared" si="18"/>
        <v>0</v>
      </c>
      <c r="BD78" s="176">
        <f>AA78*0.1*'Dasagirq_10%'!$B$3/1000</f>
        <v>39.444800000000001</v>
      </c>
      <c r="BE78" s="176">
        <f>AI78*0.1*'Dasagirq_10%'!$B$4/1000</f>
        <v>31.524870000000004</v>
      </c>
      <c r="BF78" s="231">
        <f t="shared" si="19"/>
        <v>70.969670000000008</v>
      </c>
      <c r="BG78" s="234">
        <f t="shared" si="20"/>
        <v>0</v>
      </c>
      <c r="BH78" s="234">
        <f t="shared" si="21"/>
        <v>13184.821696046653</v>
      </c>
      <c r="BI78" s="234">
        <f t="shared" si="22"/>
        <v>19527.827982410017</v>
      </c>
      <c r="BJ78" s="234">
        <f t="shared" si="23"/>
        <v>12030.536249347138</v>
      </c>
      <c r="BK78" s="237">
        <f t="shared" si="24"/>
        <v>44743.18592780381</v>
      </c>
      <c r="BM78" s="25"/>
    </row>
    <row r="79" spans="1:65" ht="15.75">
      <c r="A79">
        <v>75</v>
      </c>
      <c r="B79" s="108" t="s">
        <v>433</v>
      </c>
      <c r="C79" s="168" t="s">
        <v>1099</v>
      </c>
      <c r="D79" s="4" t="s">
        <v>1096</v>
      </c>
      <c r="E79" s="160">
        <v>37</v>
      </c>
      <c r="F79" s="110">
        <v>2</v>
      </c>
      <c r="G79" s="110">
        <v>45</v>
      </c>
      <c r="H79" s="110">
        <v>2</v>
      </c>
      <c r="I79" s="110">
        <v>45</v>
      </c>
      <c r="J79" s="110">
        <v>2</v>
      </c>
      <c r="K79" s="110">
        <v>45</v>
      </c>
      <c r="L79" s="110">
        <v>2</v>
      </c>
      <c r="M79" s="110">
        <v>45</v>
      </c>
      <c r="N79" s="109">
        <v>8</v>
      </c>
      <c r="O79" s="109">
        <v>180</v>
      </c>
      <c r="P79" s="110">
        <v>2</v>
      </c>
      <c r="Q79" s="110">
        <v>45</v>
      </c>
      <c r="R79" s="110">
        <v>2</v>
      </c>
      <c r="S79" s="110">
        <v>45</v>
      </c>
      <c r="T79" s="110">
        <v>2</v>
      </c>
      <c r="U79" s="110">
        <v>45</v>
      </c>
      <c r="V79" s="110">
        <v>2</v>
      </c>
      <c r="W79" s="110">
        <v>39</v>
      </c>
      <c r="X79" s="110">
        <v>2</v>
      </c>
      <c r="Y79" s="110">
        <v>42.666666666666664</v>
      </c>
      <c r="Z79" s="109">
        <v>10</v>
      </c>
      <c r="AA79" s="109">
        <v>216.66666666666666</v>
      </c>
      <c r="AB79" s="110">
        <v>0</v>
      </c>
      <c r="AC79" s="110">
        <v>0</v>
      </c>
      <c r="AD79" s="110">
        <v>0</v>
      </c>
      <c r="AE79" s="110">
        <v>0</v>
      </c>
      <c r="AF79" s="110">
        <v>0</v>
      </c>
      <c r="AG79" s="110">
        <v>0</v>
      </c>
      <c r="AH79" s="109">
        <v>0</v>
      </c>
      <c r="AI79" s="109">
        <v>0</v>
      </c>
      <c r="AJ79" s="109">
        <v>18</v>
      </c>
      <c r="AK79" s="109">
        <v>396.66666666666663</v>
      </c>
      <c r="AL79" s="3" t="str">
        <f t="shared" si="14"/>
        <v>k</v>
      </c>
      <c r="AM79" s="3">
        <f>IF(D79="հ",1,IF(D79="լ",Norms!$B$10,IF(D79="բլ",Norms!$B$11,IF(D79="Մ",Norms!$B$12))))</f>
        <v>1.04</v>
      </c>
      <c r="AN79" s="224">
        <f>E79*Norms!$E$36/1000</f>
        <v>3964.318308217421</v>
      </c>
      <c r="AO79" s="138">
        <f>AM79*IF(AL79="k",(O79*Norms!$H$40)*Norms!$E$36,0)/1000</f>
        <v>20057.30776481895</v>
      </c>
      <c r="AP79" s="138">
        <f>AM79*IF(AL79="k",(AA79*Norms!$H$41)*Norms!$E$36,0)/1000</f>
        <v>32322.131636125472</v>
      </c>
      <c r="AQ79" s="138">
        <f>AM79*IF(AL79="k",(AI79*Norms!$H$42)*Norms!$E$36,0)/1000</f>
        <v>0</v>
      </c>
      <c r="AR79" s="229">
        <f>AM79*IF(AL79="t",(N79*Norms!$D$44)*Norms!$E$34*12+O79*Norms!$E$35,0)/1000</f>
        <v>0</v>
      </c>
      <c r="AS79" s="229">
        <f>AM79*IF(AL79="t",(Z79*Norms!$D$50*Norms!$E$34*12+AA79*Norms!$E$35),0)/1000</f>
        <v>0</v>
      </c>
      <c r="AT79" s="229">
        <f>AM79*IF(AL79="t",(AH79*Norms!$D$54)*Norms!$E$34*12+AI79*Norms!$E$35,0)/1000</f>
        <v>0</v>
      </c>
      <c r="AU79" s="138">
        <f>IF(AK79&lt;=100,Norms!$G$7,IF(AK79&lt;=300,Norms!$H$7,Norms!$I$7))</f>
        <v>21670.5</v>
      </c>
      <c r="AV79" s="139">
        <f t="shared" si="15"/>
        <v>74049.939400944422</v>
      </c>
      <c r="AW79" s="132"/>
      <c r="AX79" s="132"/>
      <c r="AY79" s="134">
        <f t="shared" si="13"/>
        <v>217</v>
      </c>
      <c r="AZ79" s="134">
        <f>IF(AY79&lt;Snund!$B$5,Snund!$B$3*Snund!$B$4*$AX$3+Snund!$B$7*$AW$3*AY79/1000,AY79*Snund!$B$8*$AW$3/1000)</f>
        <v>0</v>
      </c>
      <c r="BA79" s="134">
        <f t="shared" si="16"/>
        <v>0</v>
      </c>
      <c r="BB79" s="134">
        <f t="shared" si="17"/>
        <v>0</v>
      </c>
      <c r="BC79" s="134">
        <f t="shared" si="18"/>
        <v>0</v>
      </c>
      <c r="BD79" s="176">
        <f>AA79*0.1*'Dasagirq_10%'!$B$3/1000</f>
        <v>144.04</v>
      </c>
      <c r="BE79" s="176">
        <f>AI79*0.1*'Dasagirq_10%'!$B$4/1000</f>
        <v>0</v>
      </c>
      <c r="BF79" s="231">
        <f t="shared" si="19"/>
        <v>144.04</v>
      </c>
      <c r="BG79" s="234">
        <f t="shared" si="20"/>
        <v>3964.318308217421</v>
      </c>
      <c r="BH79" s="234">
        <f t="shared" si="21"/>
        <v>29688.641098152286</v>
      </c>
      <c r="BI79" s="234">
        <f t="shared" si="22"/>
        <v>44505.338302792145</v>
      </c>
      <c r="BJ79" s="234">
        <f t="shared" si="23"/>
        <v>0</v>
      </c>
      <c r="BK79" s="237">
        <f t="shared" si="24"/>
        <v>74193.97940094443</v>
      </c>
      <c r="BM79" s="25"/>
    </row>
    <row r="80" spans="1:65" ht="15.75">
      <c r="A80">
        <v>76</v>
      </c>
      <c r="B80" s="108" t="s">
        <v>434</v>
      </c>
      <c r="C80" s="168" t="s">
        <v>1099</v>
      </c>
      <c r="D80" s="4" t="s">
        <v>1096</v>
      </c>
      <c r="E80" s="160">
        <v>0</v>
      </c>
      <c r="F80" s="110">
        <v>3</v>
      </c>
      <c r="G80" s="110">
        <v>73</v>
      </c>
      <c r="H80" s="110">
        <v>3</v>
      </c>
      <c r="I80" s="110">
        <v>73</v>
      </c>
      <c r="J80" s="110">
        <v>3</v>
      </c>
      <c r="K80" s="110">
        <v>73</v>
      </c>
      <c r="L80" s="110">
        <v>3</v>
      </c>
      <c r="M80" s="110">
        <v>73</v>
      </c>
      <c r="N80" s="109">
        <v>12</v>
      </c>
      <c r="O80" s="109">
        <v>292</v>
      </c>
      <c r="P80" s="110">
        <v>3</v>
      </c>
      <c r="Q80" s="110">
        <v>73</v>
      </c>
      <c r="R80" s="110">
        <v>3</v>
      </c>
      <c r="S80" s="110">
        <v>73</v>
      </c>
      <c r="T80" s="110">
        <v>2.3333333333333335</v>
      </c>
      <c r="U80" s="110">
        <v>58.333333333333336</v>
      </c>
      <c r="V80" s="110">
        <v>2</v>
      </c>
      <c r="W80" s="110">
        <v>59</v>
      </c>
      <c r="X80" s="110">
        <v>2</v>
      </c>
      <c r="Y80" s="110">
        <v>56.333333333333336</v>
      </c>
      <c r="Z80" s="109">
        <v>12.333333333333334</v>
      </c>
      <c r="AA80" s="109">
        <v>319.66666666666669</v>
      </c>
      <c r="AB80" s="110">
        <v>0</v>
      </c>
      <c r="AC80" s="110">
        <v>0</v>
      </c>
      <c r="AD80" s="110">
        <v>0</v>
      </c>
      <c r="AE80" s="110">
        <v>0</v>
      </c>
      <c r="AF80" s="110">
        <v>0</v>
      </c>
      <c r="AG80" s="110">
        <v>0</v>
      </c>
      <c r="AH80" s="109">
        <v>0</v>
      </c>
      <c r="AI80" s="109">
        <v>0</v>
      </c>
      <c r="AJ80" s="109">
        <v>24.333333333333336</v>
      </c>
      <c r="AK80" s="109">
        <v>611.66666666666674</v>
      </c>
      <c r="AL80" s="3" t="str">
        <f t="shared" si="14"/>
        <v>k</v>
      </c>
      <c r="AM80" s="3">
        <f>IF(D80="հ",1,IF(D80="լ",Norms!$B$10,IF(D80="բլ",Norms!$B$11,IF(D80="Մ",Norms!$B$12))))</f>
        <v>1.04</v>
      </c>
      <c r="AN80" s="224">
        <f>E80*Norms!$E$36/1000</f>
        <v>0</v>
      </c>
      <c r="AO80" s="138">
        <f>AM80*IF(AL80="k",(O80*Norms!$H$40)*Norms!$E$36,0)/1000</f>
        <v>32537.410374039635</v>
      </c>
      <c r="AP80" s="138">
        <f>AM80*IF(AL80="k",(AA80*Norms!$H$41)*Norms!$E$36,0)/1000</f>
        <v>47687.575752375888</v>
      </c>
      <c r="AQ80" s="138">
        <f>AM80*IF(AL80="k",(AI80*Norms!$H$42)*Norms!$E$36,0)/1000</f>
        <v>0</v>
      </c>
      <c r="AR80" s="229">
        <f>AM80*IF(AL80="t",(N80*Norms!$D$44)*Norms!$E$34*12+O80*Norms!$E$35,0)/1000</f>
        <v>0</v>
      </c>
      <c r="AS80" s="229">
        <f>AM80*IF(AL80="t",(Z80*Norms!$D$50*Norms!$E$34*12+AA80*Norms!$E$35),0)/1000</f>
        <v>0</v>
      </c>
      <c r="AT80" s="229">
        <f>AM80*IF(AL80="t",(AH80*Norms!$D$54)*Norms!$E$34*12+AI80*Norms!$E$35,0)/1000</f>
        <v>0</v>
      </c>
      <c r="AU80" s="138">
        <f>IF(AK80&lt;=100,Norms!$G$7,IF(AK80&lt;=300,Norms!$H$7,Norms!$I$7))</f>
        <v>21670.5</v>
      </c>
      <c r="AV80" s="139">
        <f t="shared" si="15"/>
        <v>101895.48612641552</v>
      </c>
      <c r="AW80" s="132"/>
      <c r="AX80" s="132"/>
      <c r="AY80" s="134">
        <f t="shared" si="13"/>
        <v>292</v>
      </c>
      <c r="AZ80" s="134">
        <f>IF(AY80&lt;Snund!$B$5,Snund!$B$3*Snund!$B$4*$AX$3+Snund!$B$7*$AW$3*AY80/1000,AY80*Snund!$B$8*$AW$3/1000)</f>
        <v>0</v>
      </c>
      <c r="BA80" s="134">
        <f t="shared" si="16"/>
        <v>0</v>
      </c>
      <c r="BB80" s="134">
        <f t="shared" si="17"/>
        <v>0</v>
      </c>
      <c r="BC80" s="134">
        <f t="shared" si="18"/>
        <v>0</v>
      </c>
      <c r="BD80" s="176">
        <f>AA80*0.1*'Dasagirq_10%'!$B$3/1000</f>
        <v>212.51440000000002</v>
      </c>
      <c r="BE80" s="176">
        <f>AI80*0.1*'Dasagirq_10%'!$B$4/1000</f>
        <v>0</v>
      </c>
      <c r="BF80" s="231">
        <f t="shared" si="19"/>
        <v>212.51440000000002</v>
      </c>
      <c r="BG80" s="234">
        <f t="shared" si="20"/>
        <v>0</v>
      </c>
      <c r="BH80" s="234">
        <f t="shared" si="21"/>
        <v>43224.232291847853</v>
      </c>
      <c r="BI80" s="234">
        <f t="shared" si="22"/>
        <v>58883.768234567666</v>
      </c>
      <c r="BJ80" s="234">
        <f t="shared" si="23"/>
        <v>0</v>
      </c>
      <c r="BK80" s="237">
        <f t="shared" si="24"/>
        <v>102108.00052641552</v>
      </c>
      <c r="BM80" s="25"/>
    </row>
    <row r="81" spans="1:65" ht="15.75">
      <c r="A81">
        <v>77</v>
      </c>
      <c r="B81" s="108" t="s">
        <v>435</v>
      </c>
      <c r="C81" s="168" t="s">
        <v>1099</v>
      </c>
      <c r="D81" s="4" t="s">
        <v>1096</v>
      </c>
      <c r="E81" s="160">
        <v>0</v>
      </c>
      <c r="F81" s="110">
        <v>2</v>
      </c>
      <c r="G81" s="110">
        <v>39</v>
      </c>
      <c r="H81" s="110">
        <v>2</v>
      </c>
      <c r="I81" s="110">
        <v>39</v>
      </c>
      <c r="J81" s="110">
        <v>2</v>
      </c>
      <c r="K81" s="110">
        <v>39</v>
      </c>
      <c r="L81" s="110">
        <v>2</v>
      </c>
      <c r="M81" s="110">
        <v>39</v>
      </c>
      <c r="N81" s="109">
        <v>8</v>
      </c>
      <c r="O81" s="109">
        <v>156</v>
      </c>
      <c r="P81" s="110">
        <v>2</v>
      </c>
      <c r="Q81" s="110">
        <v>39</v>
      </c>
      <c r="R81" s="110">
        <v>2</v>
      </c>
      <c r="S81" s="110">
        <v>39</v>
      </c>
      <c r="T81" s="110">
        <v>2</v>
      </c>
      <c r="U81" s="110">
        <v>37</v>
      </c>
      <c r="V81" s="110">
        <v>2</v>
      </c>
      <c r="W81" s="110">
        <v>39.333333333333336</v>
      </c>
      <c r="X81" s="110">
        <v>2</v>
      </c>
      <c r="Y81" s="110">
        <v>38.333333333333336</v>
      </c>
      <c r="Z81" s="109">
        <v>10</v>
      </c>
      <c r="AA81" s="109">
        <v>192.66666666666669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09">
        <v>0</v>
      </c>
      <c r="AI81" s="109">
        <v>0</v>
      </c>
      <c r="AJ81" s="109">
        <v>18</v>
      </c>
      <c r="AK81" s="109">
        <v>348.66666666666669</v>
      </c>
      <c r="AL81" s="3" t="str">
        <f t="shared" si="14"/>
        <v>k</v>
      </c>
      <c r="AM81" s="3">
        <f>IF(D81="հ",1,IF(D81="լ",Norms!$B$10,IF(D81="բլ",Norms!$B$11,IF(D81="Մ",Norms!$B$12))))</f>
        <v>1.04</v>
      </c>
      <c r="AN81" s="224">
        <f>E81*Norms!$E$36/1000</f>
        <v>0</v>
      </c>
      <c r="AO81" s="138">
        <f>AM81*IF(AL81="k",(O81*Norms!$H$40)*Norms!$E$36,0)/1000</f>
        <v>17383.000062843093</v>
      </c>
      <c r="AP81" s="138">
        <f>AM81*IF(AL81="k",(AA81*Norms!$H$41)*Norms!$E$36,0)/1000</f>
        <v>28741.833977970036</v>
      </c>
      <c r="AQ81" s="138">
        <f>AM81*IF(AL81="k",(AI81*Norms!$H$42)*Norms!$E$36,0)/1000</f>
        <v>0</v>
      </c>
      <c r="AR81" s="229">
        <f>AM81*IF(AL81="t",(N81*Norms!$D$44)*Norms!$E$34*12+O81*Norms!$E$35,0)/1000</f>
        <v>0</v>
      </c>
      <c r="AS81" s="229">
        <f>AM81*IF(AL81="t",(Z81*Norms!$D$50*Norms!$E$34*12+AA81*Norms!$E$35),0)/1000</f>
        <v>0</v>
      </c>
      <c r="AT81" s="229">
        <f>AM81*IF(AL81="t",(AH81*Norms!$D$54)*Norms!$E$34*12+AI81*Norms!$E$35,0)/1000</f>
        <v>0</v>
      </c>
      <c r="AU81" s="138">
        <f>IF(AK81&lt;=100,Norms!$G$7,IF(AK81&lt;=300,Norms!$H$7,Norms!$I$7))</f>
        <v>21670.5</v>
      </c>
      <c r="AV81" s="139">
        <f t="shared" si="15"/>
        <v>67795.334040813133</v>
      </c>
      <c r="AW81" s="132"/>
      <c r="AX81" s="132"/>
      <c r="AY81" s="134">
        <f t="shared" si="13"/>
        <v>156</v>
      </c>
      <c r="AZ81" s="134">
        <f>IF(AY81&lt;Snund!$B$5,Snund!$B$3*Snund!$B$4*$AX$3+Snund!$B$7*$AW$3*AY81/1000,AY81*Snund!$B$8*$AW$3/1000)</f>
        <v>0</v>
      </c>
      <c r="BA81" s="134">
        <f t="shared" si="16"/>
        <v>0</v>
      </c>
      <c r="BB81" s="134">
        <f t="shared" si="17"/>
        <v>0</v>
      </c>
      <c r="BC81" s="134">
        <f t="shared" si="18"/>
        <v>0</v>
      </c>
      <c r="BD81" s="176">
        <f>AA81*0.1*'Dasagirq_10%'!$B$3/1000</f>
        <v>128.08480000000003</v>
      </c>
      <c r="BE81" s="176">
        <f>AI81*0.1*'Dasagirq_10%'!$B$4/1000</f>
        <v>0</v>
      </c>
      <c r="BF81" s="231">
        <f t="shared" si="19"/>
        <v>128.08480000000003</v>
      </c>
      <c r="BG81" s="234">
        <f t="shared" si="20"/>
        <v>0</v>
      </c>
      <c r="BH81" s="234">
        <f t="shared" si="21"/>
        <v>27014.333396176429</v>
      </c>
      <c r="BI81" s="234">
        <f t="shared" si="22"/>
        <v>40909.085444636701</v>
      </c>
      <c r="BJ81" s="234">
        <f t="shared" si="23"/>
        <v>0</v>
      </c>
      <c r="BK81" s="237">
        <f t="shared" si="24"/>
        <v>67923.41884081313</v>
      </c>
      <c r="BM81" s="25"/>
    </row>
    <row r="82" spans="1:65" ht="15.75">
      <c r="A82">
        <v>78</v>
      </c>
      <c r="B82" s="108" t="s">
        <v>436</v>
      </c>
      <c r="C82" s="168" t="s">
        <v>1099</v>
      </c>
      <c r="D82" s="4" t="s">
        <v>1096</v>
      </c>
      <c r="E82" s="160">
        <v>0</v>
      </c>
      <c r="F82" s="110">
        <v>2</v>
      </c>
      <c r="G82" s="110">
        <v>42</v>
      </c>
      <c r="H82" s="110">
        <v>2</v>
      </c>
      <c r="I82" s="110">
        <v>42</v>
      </c>
      <c r="J82" s="110">
        <v>2</v>
      </c>
      <c r="K82" s="110">
        <v>42</v>
      </c>
      <c r="L82" s="110">
        <v>2</v>
      </c>
      <c r="M82" s="110">
        <v>42</v>
      </c>
      <c r="N82" s="109">
        <v>8</v>
      </c>
      <c r="O82" s="109">
        <v>168</v>
      </c>
      <c r="P82" s="110">
        <v>2</v>
      </c>
      <c r="Q82" s="110">
        <v>42</v>
      </c>
      <c r="R82" s="110">
        <v>2</v>
      </c>
      <c r="S82" s="110">
        <v>42</v>
      </c>
      <c r="T82" s="110">
        <v>1.3333333333333333</v>
      </c>
      <c r="U82" s="110">
        <v>32.666666666666664</v>
      </c>
      <c r="V82" s="110">
        <v>1</v>
      </c>
      <c r="W82" s="110">
        <v>31.333333333333332</v>
      </c>
      <c r="X82" s="110">
        <v>1</v>
      </c>
      <c r="Y82" s="110">
        <v>28.333333333333332</v>
      </c>
      <c r="Z82" s="109">
        <v>7.333333333333333</v>
      </c>
      <c r="AA82" s="109">
        <v>176.33333333333334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09">
        <v>0</v>
      </c>
      <c r="AI82" s="109">
        <v>0</v>
      </c>
      <c r="AJ82" s="109">
        <v>15.333333333333332</v>
      </c>
      <c r="AK82" s="109">
        <v>344.33333333333337</v>
      </c>
      <c r="AL82" s="3" t="str">
        <f t="shared" si="14"/>
        <v>k</v>
      </c>
      <c r="AM82" s="3">
        <f>IF(D82="հ",1,IF(D82="լ",Norms!$B$10,IF(D82="բլ",Norms!$B$11,IF(D82="Մ",Norms!$B$12))))</f>
        <v>1.04</v>
      </c>
      <c r="AN82" s="224">
        <f>E82*Norms!$E$36/1000</f>
        <v>0</v>
      </c>
      <c r="AO82" s="138">
        <f>AM82*IF(AL82="k",(O82*Norms!$H$40)*Norms!$E$36,0)/1000</f>
        <v>18720.153913831022</v>
      </c>
      <c r="AP82" s="138">
        <f>AM82*IF(AL82="k",(AA82*Norms!$H$41)*Norms!$E$36,0)/1000</f>
        <v>26305.242516169805</v>
      </c>
      <c r="AQ82" s="138">
        <f>AM82*IF(AL82="k",(AI82*Norms!$H$42)*Norms!$E$36,0)/1000</f>
        <v>0</v>
      </c>
      <c r="AR82" s="229">
        <f>AM82*IF(AL82="t",(N82*Norms!$D$44)*Norms!$E$34*12+O82*Norms!$E$35,0)/1000</f>
        <v>0</v>
      </c>
      <c r="AS82" s="229">
        <f>AM82*IF(AL82="t",(Z82*Norms!$D$50*Norms!$E$34*12+AA82*Norms!$E$35),0)/1000</f>
        <v>0</v>
      </c>
      <c r="AT82" s="229">
        <f>AM82*IF(AL82="t",(AH82*Norms!$D$54)*Norms!$E$34*12+AI82*Norms!$E$35,0)/1000</f>
        <v>0</v>
      </c>
      <c r="AU82" s="138">
        <f>IF(AK82&lt;=100,Norms!$G$7,IF(AK82&lt;=300,Norms!$H$7,Norms!$I$7))</f>
        <v>21670.5</v>
      </c>
      <c r="AV82" s="139">
        <f t="shared" si="15"/>
        <v>66695.896430000823</v>
      </c>
      <c r="AW82" s="132"/>
      <c r="AX82" s="132"/>
      <c r="AY82" s="134">
        <f t="shared" si="13"/>
        <v>168</v>
      </c>
      <c r="AZ82" s="134">
        <f>IF(AY82&lt;Snund!$B$5,Snund!$B$3*Snund!$B$4*$AX$3+Snund!$B$7*$AW$3*AY82/1000,AY82*Snund!$B$8*$AW$3/1000)</f>
        <v>0</v>
      </c>
      <c r="BA82" s="134">
        <f t="shared" si="16"/>
        <v>0</v>
      </c>
      <c r="BB82" s="134">
        <f t="shared" si="17"/>
        <v>0</v>
      </c>
      <c r="BC82" s="134">
        <f t="shared" si="18"/>
        <v>0</v>
      </c>
      <c r="BD82" s="176">
        <f>AA82*0.1*'Dasagirq_10%'!$B$3/1000</f>
        <v>117.22640000000003</v>
      </c>
      <c r="BE82" s="176">
        <f>AI82*0.1*'Dasagirq_10%'!$B$4/1000</f>
        <v>0</v>
      </c>
      <c r="BF82" s="231">
        <f t="shared" si="19"/>
        <v>117.22640000000003</v>
      </c>
      <c r="BG82" s="234">
        <f t="shared" si="20"/>
        <v>0</v>
      </c>
      <c r="BH82" s="234">
        <f t="shared" si="21"/>
        <v>30026.501739917978</v>
      </c>
      <c r="BI82" s="234">
        <f t="shared" si="22"/>
        <v>36786.621090082845</v>
      </c>
      <c r="BJ82" s="234">
        <f t="shared" si="23"/>
        <v>0</v>
      </c>
      <c r="BK82" s="237">
        <f t="shared" si="24"/>
        <v>66813.122830000822</v>
      </c>
      <c r="BM82" s="25"/>
    </row>
    <row r="83" spans="1:65" ht="15.75">
      <c r="A83">
        <v>79</v>
      </c>
      <c r="B83" s="108" t="s">
        <v>437</v>
      </c>
      <c r="C83" s="169" t="s">
        <v>1100</v>
      </c>
      <c r="D83" s="4" t="s">
        <v>1096</v>
      </c>
      <c r="E83" s="160">
        <v>0</v>
      </c>
      <c r="F83" s="110">
        <v>1</v>
      </c>
      <c r="G83" s="110">
        <v>8</v>
      </c>
      <c r="H83" s="110">
        <v>1</v>
      </c>
      <c r="I83" s="110">
        <v>8</v>
      </c>
      <c r="J83" s="110">
        <v>1</v>
      </c>
      <c r="K83" s="110">
        <v>8</v>
      </c>
      <c r="L83" s="110">
        <v>1</v>
      </c>
      <c r="M83" s="110">
        <v>8</v>
      </c>
      <c r="N83" s="109">
        <v>4</v>
      </c>
      <c r="O83" s="109">
        <v>32</v>
      </c>
      <c r="P83" s="110">
        <v>1</v>
      </c>
      <c r="Q83" s="110">
        <v>8</v>
      </c>
      <c r="R83" s="110">
        <v>1</v>
      </c>
      <c r="S83" s="110">
        <v>8</v>
      </c>
      <c r="T83" s="110">
        <v>1</v>
      </c>
      <c r="U83" s="110">
        <v>6</v>
      </c>
      <c r="V83" s="110">
        <v>1</v>
      </c>
      <c r="W83" s="110">
        <v>5.666666666666667</v>
      </c>
      <c r="X83" s="110">
        <v>1</v>
      </c>
      <c r="Y83" s="110">
        <v>6</v>
      </c>
      <c r="Z83" s="109">
        <v>5</v>
      </c>
      <c r="AA83" s="109">
        <v>33.666666666666671</v>
      </c>
      <c r="AB83" s="110">
        <v>1</v>
      </c>
      <c r="AC83" s="110">
        <v>6</v>
      </c>
      <c r="AD83" s="110">
        <v>1</v>
      </c>
      <c r="AE83" s="110">
        <v>6</v>
      </c>
      <c r="AF83" s="110">
        <v>1</v>
      </c>
      <c r="AG83" s="110">
        <v>6</v>
      </c>
      <c r="AH83" s="109">
        <v>3</v>
      </c>
      <c r="AI83" s="109">
        <v>18</v>
      </c>
      <c r="AJ83" s="109">
        <v>12</v>
      </c>
      <c r="AK83" s="109">
        <v>83.666666666666671</v>
      </c>
      <c r="AL83" s="3" t="str">
        <f t="shared" si="14"/>
        <v>t</v>
      </c>
      <c r="AM83" s="3">
        <f>IF(D83="հ",1,IF(D83="լ",Norms!$B$10,IF(D83="բլ",Norms!$B$11,IF(D83="Մ",Norms!$B$12))))</f>
        <v>1.04</v>
      </c>
      <c r="AN83" s="224">
        <f>E83*Norms!$E$36/1000</f>
        <v>0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7426.3496632405404</v>
      </c>
      <c r="AS83" s="229">
        <f>AM83*IF(AL83="t",(Z83*Norms!$D$50*Norms!$E$34*12+AA83*Norms!$E$35),0)/1000</f>
        <v>12131.206890019166</v>
      </c>
      <c r="AT83" s="229">
        <f>AM83*IF(AL83="t",(AH83*Norms!$D$54)*Norms!$E$34*12+AI83*Norms!$E$35,0)/1000</f>
        <v>7501.1853219364411</v>
      </c>
      <c r="AU83" s="138">
        <f>IF(AK83&lt;=100,Norms!$G$7,IF(AK83&lt;=300,Norms!$H$7,Norms!$I$7))</f>
        <v>13246.5</v>
      </c>
      <c r="AV83" s="139">
        <f t="shared" si="15"/>
        <v>40305.241875196152</v>
      </c>
      <c r="AW83" s="132"/>
      <c r="AX83" s="132"/>
      <c r="AY83" s="134">
        <f t="shared" si="13"/>
        <v>32</v>
      </c>
      <c r="AZ83" s="134">
        <f>IF(AY83&lt;Snund!$B$5,Snund!$B$3*Snund!$B$4*$AX$3+Snund!$B$7*$AW$3*AY83/1000,AY83*Snund!$B$8*$AW$3/1000)</f>
        <v>0</v>
      </c>
      <c r="BA83" s="134">
        <f t="shared" si="16"/>
        <v>0</v>
      </c>
      <c r="BB83" s="134">
        <f t="shared" si="17"/>
        <v>0</v>
      </c>
      <c r="BC83" s="134">
        <f t="shared" si="18"/>
        <v>0</v>
      </c>
      <c r="BD83" s="176">
        <f>AA83*0.1*'Dasagirq_10%'!$B$3/1000</f>
        <v>22.381600000000002</v>
      </c>
      <c r="BE83" s="176">
        <f>AI83*0.1*'Dasagirq_10%'!$B$4/1000</f>
        <v>14.549940000000001</v>
      </c>
      <c r="BF83" s="231">
        <f t="shared" si="19"/>
        <v>36.931540000000005</v>
      </c>
      <c r="BG83" s="234">
        <f t="shared" si="20"/>
        <v>0</v>
      </c>
      <c r="BH83" s="234">
        <f t="shared" si="21"/>
        <v>11841.84966324054</v>
      </c>
      <c r="BI83" s="234">
        <f t="shared" si="22"/>
        <v>17672.963490019167</v>
      </c>
      <c r="BJ83" s="234">
        <f t="shared" si="23"/>
        <v>10827.360261936443</v>
      </c>
      <c r="BK83" s="237">
        <f t="shared" si="24"/>
        <v>40342.17341519615</v>
      </c>
      <c r="BM83" s="25"/>
    </row>
    <row r="84" spans="1:65" ht="15.75">
      <c r="A84">
        <v>80</v>
      </c>
      <c r="B84" s="108" t="s">
        <v>438</v>
      </c>
      <c r="C84" s="168" t="s">
        <v>1099</v>
      </c>
      <c r="D84" s="4" t="s">
        <v>1096</v>
      </c>
      <c r="E84" s="160">
        <v>0</v>
      </c>
      <c r="F84" s="110">
        <v>4</v>
      </c>
      <c r="G84" s="110">
        <v>125</v>
      </c>
      <c r="H84" s="110">
        <v>4</v>
      </c>
      <c r="I84" s="110">
        <v>125</v>
      </c>
      <c r="J84" s="110">
        <v>4</v>
      </c>
      <c r="K84" s="110">
        <v>125</v>
      </c>
      <c r="L84" s="110">
        <v>4</v>
      </c>
      <c r="M84" s="110">
        <v>125</v>
      </c>
      <c r="N84" s="109">
        <v>16</v>
      </c>
      <c r="O84" s="109">
        <v>500</v>
      </c>
      <c r="P84" s="110">
        <v>4</v>
      </c>
      <c r="Q84" s="110">
        <v>125</v>
      </c>
      <c r="R84" s="110">
        <v>4</v>
      </c>
      <c r="S84" s="110">
        <v>125</v>
      </c>
      <c r="T84" s="110">
        <v>4</v>
      </c>
      <c r="U84" s="110">
        <v>117</v>
      </c>
      <c r="V84" s="110">
        <v>3.3333333333333335</v>
      </c>
      <c r="W84" s="110">
        <v>106.33333333333333</v>
      </c>
      <c r="X84" s="110">
        <v>3</v>
      </c>
      <c r="Y84" s="110">
        <v>103.66666666666667</v>
      </c>
      <c r="Z84" s="109">
        <v>18.333333333333336</v>
      </c>
      <c r="AA84" s="109">
        <v>577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09">
        <v>0</v>
      </c>
      <c r="AI84" s="109">
        <v>0</v>
      </c>
      <c r="AJ84" s="109">
        <v>34.333333333333336</v>
      </c>
      <c r="AK84" s="109">
        <v>1077</v>
      </c>
      <c r="AL84" s="3" t="str">
        <f t="shared" si="14"/>
        <v>k</v>
      </c>
      <c r="AM84" s="3">
        <f>IF(D84="հ",1,IF(D84="լ",Norms!$B$10,IF(D84="բլ",Norms!$B$11,IF(D84="Մ",Norms!$B$12))))</f>
        <v>1.04</v>
      </c>
      <c r="AN84" s="224">
        <f>E84*Norms!$E$36/1000</f>
        <v>0</v>
      </c>
      <c r="AO84" s="138">
        <f>AM84*IF(AL84="k",(O84*Norms!$H$40)*Norms!$E$36,0)/1000</f>
        <v>55714.743791163761</v>
      </c>
      <c r="AP84" s="138">
        <f>AM84*IF(AL84="k",(AA84*Norms!$H$41)*Norms!$E$36,0)/1000</f>
        <v>86076.322864820293</v>
      </c>
      <c r="AQ84" s="138">
        <f>AM84*IF(AL84="k",(AI84*Norms!$H$42)*Norms!$E$36,0)/1000</f>
        <v>0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21670.5</v>
      </c>
      <c r="AV84" s="139">
        <f t="shared" si="15"/>
        <v>163461.56665598406</v>
      </c>
      <c r="AW84" s="132"/>
      <c r="AX84" s="132"/>
      <c r="AY84" s="134">
        <f t="shared" si="13"/>
        <v>500</v>
      </c>
      <c r="AZ84" s="134">
        <f>IF(AY84&lt;Snund!$B$5,Snund!$B$3*Snund!$B$4*$AX$3+Snund!$B$7*$AW$3*AY84/1000,AY84*Snund!$B$8*$AW$3/1000)</f>
        <v>0</v>
      </c>
      <c r="BA84" s="134">
        <f t="shared" si="16"/>
        <v>0</v>
      </c>
      <c r="BB84" s="134">
        <f t="shared" si="17"/>
        <v>0</v>
      </c>
      <c r="BC84" s="134">
        <f t="shared" si="18"/>
        <v>0</v>
      </c>
      <c r="BD84" s="176">
        <f>AA84*0.1*'Dasagirq_10%'!$B$3/1000</f>
        <v>383.58960000000002</v>
      </c>
      <c r="BE84" s="176">
        <f>AI84*0.1*'Dasagirq_10%'!$B$4/1000</f>
        <v>0</v>
      </c>
      <c r="BF84" s="231">
        <f t="shared" si="19"/>
        <v>383.58960000000002</v>
      </c>
      <c r="BG84" s="234">
        <f t="shared" si="20"/>
        <v>0</v>
      </c>
      <c r="BH84" s="234">
        <f t="shared" si="21"/>
        <v>65813.617577571524</v>
      </c>
      <c r="BI84" s="234">
        <f t="shared" si="22"/>
        <v>98031.538678412529</v>
      </c>
      <c r="BJ84" s="234">
        <f t="shared" si="23"/>
        <v>0</v>
      </c>
      <c r="BK84" s="237">
        <f t="shared" si="24"/>
        <v>163845.15625598404</v>
      </c>
      <c r="BM84" s="25"/>
    </row>
    <row r="85" spans="1:65" ht="15.75">
      <c r="A85">
        <v>81</v>
      </c>
      <c r="B85" s="108" t="s">
        <v>439</v>
      </c>
      <c r="C85" s="168" t="s">
        <v>1099</v>
      </c>
      <c r="D85" s="4" t="s">
        <v>1096</v>
      </c>
      <c r="E85" s="160">
        <v>0</v>
      </c>
      <c r="F85" s="110">
        <v>2</v>
      </c>
      <c r="G85" s="110">
        <v>49</v>
      </c>
      <c r="H85" s="110">
        <v>2</v>
      </c>
      <c r="I85" s="110">
        <v>49</v>
      </c>
      <c r="J85" s="110">
        <v>2</v>
      </c>
      <c r="K85" s="110">
        <v>49</v>
      </c>
      <c r="L85" s="110">
        <v>2</v>
      </c>
      <c r="M85" s="110">
        <v>49</v>
      </c>
      <c r="N85" s="109">
        <v>8</v>
      </c>
      <c r="O85" s="109">
        <v>196</v>
      </c>
      <c r="P85" s="110">
        <v>2</v>
      </c>
      <c r="Q85" s="110">
        <v>49</v>
      </c>
      <c r="R85" s="110">
        <v>2</v>
      </c>
      <c r="S85" s="110">
        <v>49</v>
      </c>
      <c r="T85" s="110">
        <v>2</v>
      </c>
      <c r="U85" s="110">
        <v>45.666666666666664</v>
      </c>
      <c r="V85" s="110">
        <v>2</v>
      </c>
      <c r="W85" s="110">
        <v>45.333333333333336</v>
      </c>
      <c r="X85" s="110">
        <v>2</v>
      </c>
      <c r="Y85" s="110">
        <v>42.666666666666664</v>
      </c>
      <c r="Z85" s="109">
        <v>10</v>
      </c>
      <c r="AA85" s="109">
        <v>231.66666666666666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09">
        <v>0</v>
      </c>
      <c r="AI85" s="109">
        <v>0</v>
      </c>
      <c r="AJ85" s="109">
        <v>18</v>
      </c>
      <c r="AK85" s="109">
        <v>427.66666666666663</v>
      </c>
      <c r="AL85" s="3" t="str">
        <f t="shared" si="14"/>
        <v>k</v>
      </c>
      <c r="AM85" s="3">
        <f>IF(D85="հ",1,IF(D85="լ",Norms!$B$10,IF(D85="բլ",Norms!$B$11,IF(D85="Մ",Norms!$B$12))))</f>
        <v>1.04</v>
      </c>
      <c r="AN85" s="224">
        <f>E85*Norms!$E$36/1000</f>
        <v>0</v>
      </c>
      <c r="AO85" s="138">
        <f>AM85*IF(AL85="k",(O85*Norms!$H$40)*Norms!$E$36,0)/1000</f>
        <v>21840.179566136194</v>
      </c>
      <c r="AP85" s="138">
        <f>AM85*IF(AL85="k",(AA85*Norms!$H$41)*Norms!$E$36,0)/1000</f>
        <v>34559.817672472622</v>
      </c>
      <c r="AQ85" s="138">
        <f>AM85*IF(AL85="k",(AI85*Norms!$H$42)*Norms!$E$36,0)/1000</f>
        <v>0</v>
      </c>
      <c r="AR85" s="229">
        <f>AM85*IF(AL85="t",(N85*Norms!$D$44)*Norms!$E$34*12+O85*Norms!$E$35,0)/1000</f>
        <v>0</v>
      </c>
      <c r="AS85" s="229">
        <f>AM85*IF(AL85="t",(Z85*Norms!$D$50*Norms!$E$34*12+AA85*Norms!$E$35),0)/1000</f>
        <v>0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21670.5</v>
      </c>
      <c r="AV85" s="139">
        <f t="shared" si="15"/>
        <v>78070.497238608819</v>
      </c>
      <c r="AW85" s="132"/>
      <c r="AX85" s="132"/>
      <c r="AY85" s="134">
        <f t="shared" si="13"/>
        <v>196</v>
      </c>
      <c r="AZ85" s="134">
        <f>IF(AY85&lt;Snund!$B$5,Snund!$B$3*Snund!$B$4*$AX$3+Snund!$B$7*$AW$3*AY85/1000,AY85*Snund!$B$8*$AW$3/1000)</f>
        <v>0</v>
      </c>
      <c r="BA85" s="134">
        <f t="shared" si="16"/>
        <v>0</v>
      </c>
      <c r="BB85" s="134">
        <f t="shared" si="17"/>
        <v>0</v>
      </c>
      <c r="BC85" s="134">
        <f t="shared" si="18"/>
        <v>0</v>
      </c>
      <c r="BD85" s="176">
        <f>AA85*0.1*'Dasagirq_10%'!$B$3/1000</f>
        <v>154.012</v>
      </c>
      <c r="BE85" s="176">
        <f>AI85*0.1*'Dasagirq_10%'!$B$4/1000</f>
        <v>0</v>
      </c>
      <c r="BF85" s="231">
        <f t="shared" si="19"/>
        <v>154.012</v>
      </c>
      <c r="BG85" s="234">
        <f t="shared" si="20"/>
        <v>0</v>
      </c>
      <c r="BH85" s="234">
        <f t="shared" si="21"/>
        <v>31471.512899469526</v>
      </c>
      <c r="BI85" s="234">
        <f t="shared" si="22"/>
        <v>46752.996339139296</v>
      </c>
      <c r="BJ85" s="234">
        <f t="shared" si="23"/>
        <v>0</v>
      </c>
      <c r="BK85" s="237">
        <f t="shared" si="24"/>
        <v>78224.509238608822</v>
      </c>
      <c r="BM85" s="25"/>
    </row>
    <row r="86" spans="1:65" ht="15.75">
      <c r="A86">
        <v>82</v>
      </c>
      <c r="B86" s="108" t="s">
        <v>440</v>
      </c>
      <c r="C86" s="168" t="s">
        <v>1099</v>
      </c>
      <c r="D86" s="4" t="s">
        <v>1096</v>
      </c>
      <c r="E86" s="160">
        <v>0</v>
      </c>
      <c r="F86" s="110">
        <v>5</v>
      </c>
      <c r="G86" s="110">
        <v>169</v>
      </c>
      <c r="H86" s="110">
        <v>5</v>
      </c>
      <c r="I86" s="110">
        <v>169</v>
      </c>
      <c r="J86" s="110">
        <v>5</v>
      </c>
      <c r="K86" s="110">
        <v>169</v>
      </c>
      <c r="L86" s="110">
        <v>5</v>
      </c>
      <c r="M86" s="110">
        <v>169</v>
      </c>
      <c r="N86" s="109">
        <v>20</v>
      </c>
      <c r="O86" s="109">
        <v>676</v>
      </c>
      <c r="P86" s="110">
        <v>5</v>
      </c>
      <c r="Q86" s="110">
        <v>169</v>
      </c>
      <c r="R86" s="110">
        <v>5</v>
      </c>
      <c r="S86" s="110">
        <v>169</v>
      </c>
      <c r="T86" s="110">
        <v>5</v>
      </c>
      <c r="U86" s="110">
        <v>158.33333333333334</v>
      </c>
      <c r="V86" s="110">
        <v>4.333333333333333</v>
      </c>
      <c r="W86" s="110">
        <v>139.66666666666666</v>
      </c>
      <c r="X86" s="110">
        <v>4</v>
      </c>
      <c r="Y86" s="110">
        <v>123</v>
      </c>
      <c r="Z86" s="109">
        <v>23.333333333333332</v>
      </c>
      <c r="AA86" s="109">
        <v>759</v>
      </c>
      <c r="AB86" s="110">
        <v>0</v>
      </c>
      <c r="AC86" s="110">
        <v>0</v>
      </c>
      <c r="AD86" s="110">
        <v>0</v>
      </c>
      <c r="AE86" s="110">
        <v>0</v>
      </c>
      <c r="AF86" s="110">
        <v>0</v>
      </c>
      <c r="AG86" s="110">
        <v>0</v>
      </c>
      <c r="AH86" s="109">
        <v>0</v>
      </c>
      <c r="AI86" s="109">
        <v>0</v>
      </c>
      <c r="AJ86" s="109">
        <v>43.333333333333329</v>
      </c>
      <c r="AK86" s="109">
        <v>1435</v>
      </c>
      <c r="AL86" s="3" t="str">
        <f t="shared" si="14"/>
        <v>k</v>
      </c>
      <c r="AM86" s="3">
        <f>IF(D86="հ",1,IF(D86="լ",Norms!$B$10,IF(D86="բլ",Norms!$B$11,IF(D86="Մ",Norms!$B$12))))</f>
        <v>1.04</v>
      </c>
      <c r="AN86" s="224">
        <f>E86*Norms!$E$36/1000</f>
        <v>0</v>
      </c>
      <c r="AO86" s="138">
        <f>AM86*IF(AL86="k",(O86*Norms!$H$40)*Norms!$E$36,0)/1000</f>
        <v>75326.333605653403</v>
      </c>
      <c r="AP86" s="138">
        <f>AM86*IF(AL86="k",(AA86*Norms!$H$41)*Norms!$E$36,0)/1000</f>
        <v>113226.91343916567</v>
      </c>
      <c r="AQ86" s="138">
        <f>AM86*IF(AL86="k",(AI86*Norms!$H$42)*Norms!$E$36,0)/1000</f>
        <v>0</v>
      </c>
      <c r="AR86" s="229">
        <f>AM86*IF(AL86="t",(N86*Norms!$D$44)*Norms!$E$34*12+O86*Norms!$E$35,0)/1000</f>
        <v>0</v>
      </c>
      <c r="AS86" s="229">
        <f>AM86*IF(AL86="t",(Z86*Norms!$D$50*Norms!$E$34*12+AA86*Norms!$E$35),0)/1000</f>
        <v>0</v>
      </c>
      <c r="AT86" s="229">
        <f>AM86*IF(AL86="t",(AH86*Norms!$D$54)*Norms!$E$34*12+AI86*Norms!$E$35,0)/1000</f>
        <v>0</v>
      </c>
      <c r="AU86" s="138">
        <f>IF(AK86&lt;=100,Norms!$G$7,IF(AK86&lt;=300,Norms!$H$7,Norms!$I$7))</f>
        <v>21670.5</v>
      </c>
      <c r="AV86" s="139">
        <f t="shared" si="15"/>
        <v>210223.74704481906</v>
      </c>
      <c r="AW86" s="132"/>
      <c r="AX86" s="132"/>
      <c r="AY86" s="134">
        <f t="shared" si="13"/>
        <v>676</v>
      </c>
      <c r="AZ86" s="134">
        <f>IF(AY86&lt;Snund!$B$5,Snund!$B$3*Snund!$B$4*$AX$3+Snund!$B$7*$AW$3*AY86/1000,AY86*Snund!$B$8*$AW$3/1000)</f>
        <v>0</v>
      </c>
      <c r="BA86" s="134">
        <f t="shared" si="16"/>
        <v>0</v>
      </c>
      <c r="BB86" s="134">
        <f t="shared" si="17"/>
        <v>0</v>
      </c>
      <c r="BC86" s="134">
        <f t="shared" si="18"/>
        <v>0</v>
      </c>
      <c r="BD86" s="176">
        <f>AA86*0.1*'Dasagirq_10%'!$B$3/1000</f>
        <v>504.58320000000003</v>
      </c>
      <c r="BE86" s="176">
        <f>AI86*0.1*'Dasagirq_10%'!$B$4/1000</f>
        <v>0</v>
      </c>
      <c r="BF86" s="231">
        <f t="shared" si="19"/>
        <v>504.58320000000003</v>
      </c>
      <c r="BG86" s="234">
        <f t="shared" si="20"/>
        <v>0</v>
      </c>
      <c r="BH86" s="234">
        <f t="shared" si="21"/>
        <v>85328.102836422637</v>
      </c>
      <c r="BI86" s="234">
        <f t="shared" si="22"/>
        <v>125400.22740839643</v>
      </c>
      <c r="BJ86" s="234">
        <f t="shared" si="23"/>
        <v>0</v>
      </c>
      <c r="BK86" s="237">
        <f t="shared" si="24"/>
        <v>210728.33024481905</v>
      </c>
      <c r="BM86" s="25"/>
    </row>
    <row r="87" spans="1:65" ht="15.75">
      <c r="A87">
        <v>83</v>
      </c>
      <c r="B87" s="108" t="s">
        <v>441</v>
      </c>
      <c r="C87" s="168" t="s">
        <v>1099</v>
      </c>
      <c r="D87" s="4" t="s">
        <v>1096</v>
      </c>
      <c r="E87" s="160">
        <v>0</v>
      </c>
      <c r="F87" s="110">
        <v>3</v>
      </c>
      <c r="G87" s="110">
        <v>73</v>
      </c>
      <c r="H87" s="110">
        <v>3</v>
      </c>
      <c r="I87" s="110">
        <v>73</v>
      </c>
      <c r="J87" s="110">
        <v>3</v>
      </c>
      <c r="K87" s="110">
        <v>73</v>
      </c>
      <c r="L87" s="110">
        <v>3</v>
      </c>
      <c r="M87" s="110">
        <v>73</v>
      </c>
      <c r="N87" s="109">
        <v>12</v>
      </c>
      <c r="O87" s="109">
        <v>292</v>
      </c>
      <c r="P87" s="110">
        <v>3</v>
      </c>
      <c r="Q87" s="110">
        <v>73</v>
      </c>
      <c r="R87" s="110">
        <v>3</v>
      </c>
      <c r="S87" s="110">
        <v>73</v>
      </c>
      <c r="T87" s="110">
        <v>3.6666666666666665</v>
      </c>
      <c r="U87" s="110">
        <v>74.333333333333329</v>
      </c>
      <c r="V87" s="110">
        <v>3.3333333333333335</v>
      </c>
      <c r="W87" s="110">
        <v>74.333333333333329</v>
      </c>
      <c r="X87" s="110">
        <v>3</v>
      </c>
      <c r="Y87" s="110">
        <v>75.333333333333329</v>
      </c>
      <c r="Z87" s="109">
        <v>16</v>
      </c>
      <c r="AA87" s="109">
        <v>369.99999999999994</v>
      </c>
      <c r="AB87" s="110">
        <v>0</v>
      </c>
      <c r="AC87" s="110">
        <v>0</v>
      </c>
      <c r="AD87" s="110">
        <v>0</v>
      </c>
      <c r="AE87" s="110">
        <v>0</v>
      </c>
      <c r="AF87" s="110">
        <v>0</v>
      </c>
      <c r="AG87" s="110">
        <v>0</v>
      </c>
      <c r="AH87" s="109">
        <v>0</v>
      </c>
      <c r="AI87" s="109">
        <v>0</v>
      </c>
      <c r="AJ87" s="109">
        <v>28</v>
      </c>
      <c r="AK87" s="109">
        <v>662</v>
      </c>
      <c r="AL87" s="3" t="str">
        <f t="shared" si="14"/>
        <v>k</v>
      </c>
      <c r="AM87" s="3">
        <f>IF(D87="հ",1,IF(D87="լ",Norms!$B$10,IF(D87="բլ",Norms!$B$11,IF(D87="Մ",Norms!$B$12))))</f>
        <v>1.04</v>
      </c>
      <c r="AN87" s="224">
        <f>E87*Norms!$E$36/1000</f>
        <v>0</v>
      </c>
      <c r="AO87" s="138">
        <f>AM87*IF(AL87="k",(O87*Norms!$H$40)*Norms!$E$36,0)/1000</f>
        <v>32537.410374039635</v>
      </c>
      <c r="AP87" s="138">
        <f>AM87*IF(AL87="k",(AA87*Norms!$H$41)*Norms!$E$36,0)/1000</f>
        <v>55196.255563229643</v>
      </c>
      <c r="AQ87" s="138">
        <f>AM87*IF(AL87="k",(AI87*Norms!$H$42)*Norms!$E$36,0)/1000</f>
        <v>0</v>
      </c>
      <c r="AR87" s="229">
        <f>AM87*IF(AL87="t",(N87*Norms!$D$44)*Norms!$E$34*12+O87*Norms!$E$35,0)/1000</f>
        <v>0</v>
      </c>
      <c r="AS87" s="229">
        <f>AM87*IF(AL87="t",(Z87*Norms!$D$50*Norms!$E$34*12+AA87*Norms!$E$35),0)/1000</f>
        <v>0</v>
      </c>
      <c r="AT87" s="229">
        <f>AM87*IF(AL87="t",(AH87*Norms!$D$54)*Norms!$E$34*12+AI87*Norms!$E$35,0)/1000</f>
        <v>0</v>
      </c>
      <c r="AU87" s="138">
        <f>IF(AK87&lt;=100,Norms!$G$7,IF(AK87&lt;=300,Norms!$H$7,Norms!$I$7))</f>
        <v>21670.5</v>
      </c>
      <c r="AV87" s="139">
        <f t="shared" si="15"/>
        <v>109404.16593726928</v>
      </c>
      <c r="AW87" s="132"/>
      <c r="AX87" s="132"/>
      <c r="AY87" s="134">
        <f t="shared" si="13"/>
        <v>292</v>
      </c>
      <c r="AZ87" s="134">
        <f>IF(AY87&lt;Snund!$B$5,Snund!$B$3*Snund!$B$4*$AX$3+Snund!$B$7*$AW$3*AY87/1000,AY87*Snund!$B$8*$AW$3/1000)</f>
        <v>0</v>
      </c>
      <c r="BA87" s="134">
        <f t="shared" si="16"/>
        <v>0</v>
      </c>
      <c r="BB87" s="134">
        <f t="shared" si="17"/>
        <v>0</v>
      </c>
      <c r="BC87" s="134">
        <f t="shared" si="18"/>
        <v>0</v>
      </c>
      <c r="BD87" s="176">
        <f>AA87*0.1*'Dasagirq_10%'!$B$3/1000</f>
        <v>245.97599999999994</v>
      </c>
      <c r="BE87" s="176">
        <f>AI87*0.1*'Dasagirq_10%'!$B$4/1000</f>
        <v>0</v>
      </c>
      <c r="BF87" s="231">
        <f t="shared" si="19"/>
        <v>245.97599999999994</v>
      </c>
      <c r="BG87" s="234">
        <f t="shared" si="20"/>
        <v>0</v>
      </c>
      <c r="BH87" s="234">
        <f t="shared" si="21"/>
        <v>41824.767516896776</v>
      </c>
      <c r="BI87" s="234">
        <f t="shared" si="22"/>
        <v>67825.374420372493</v>
      </c>
      <c r="BJ87" s="234">
        <f t="shared" si="23"/>
        <v>0</v>
      </c>
      <c r="BK87" s="237">
        <f t="shared" si="24"/>
        <v>109650.14193726928</v>
      </c>
      <c r="BM87" s="25"/>
    </row>
    <row r="88" spans="1:65" ht="15.75">
      <c r="A88">
        <v>84</v>
      </c>
      <c r="B88" s="108" t="s">
        <v>442</v>
      </c>
      <c r="C88" s="168" t="s">
        <v>1099</v>
      </c>
      <c r="D88" s="4" t="s">
        <v>1096</v>
      </c>
      <c r="E88" s="160">
        <v>0</v>
      </c>
      <c r="F88" s="110">
        <v>2</v>
      </c>
      <c r="G88" s="110">
        <v>39</v>
      </c>
      <c r="H88" s="110">
        <v>2</v>
      </c>
      <c r="I88" s="110">
        <v>39</v>
      </c>
      <c r="J88" s="110">
        <v>2</v>
      </c>
      <c r="K88" s="110">
        <v>39</v>
      </c>
      <c r="L88" s="110">
        <v>2</v>
      </c>
      <c r="M88" s="110">
        <v>39</v>
      </c>
      <c r="N88" s="109">
        <v>8</v>
      </c>
      <c r="O88" s="109">
        <v>156</v>
      </c>
      <c r="P88" s="110">
        <v>2</v>
      </c>
      <c r="Q88" s="110">
        <v>39</v>
      </c>
      <c r="R88" s="110">
        <v>2</v>
      </c>
      <c r="S88" s="110">
        <v>39</v>
      </c>
      <c r="T88" s="110">
        <v>2</v>
      </c>
      <c r="U88" s="110">
        <v>43</v>
      </c>
      <c r="V88" s="110">
        <v>2</v>
      </c>
      <c r="W88" s="110">
        <v>47.666666666666664</v>
      </c>
      <c r="X88" s="110">
        <v>2</v>
      </c>
      <c r="Y88" s="110">
        <v>47</v>
      </c>
      <c r="Z88" s="109">
        <v>10</v>
      </c>
      <c r="AA88" s="109">
        <v>215.66666666666666</v>
      </c>
      <c r="AB88" s="110">
        <v>0</v>
      </c>
      <c r="AC88" s="110">
        <v>0</v>
      </c>
      <c r="AD88" s="110">
        <v>0</v>
      </c>
      <c r="AE88" s="110">
        <v>0</v>
      </c>
      <c r="AF88" s="110">
        <v>0</v>
      </c>
      <c r="AG88" s="110">
        <v>0</v>
      </c>
      <c r="AH88" s="109">
        <v>0</v>
      </c>
      <c r="AI88" s="109">
        <v>0</v>
      </c>
      <c r="AJ88" s="109">
        <v>18</v>
      </c>
      <c r="AK88" s="109">
        <v>371.66666666666663</v>
      </c>
      <c r="AL88" s="3" t="str">
        <f t="shared" si="14"/>
        <v>k</v>
      </c>
      <c r="AM88" s="3">
        <f>IF(D88="հ",1,IF(D88="լ",Norms!$B$10,IF(D88="բլ",Norms!$B$11,IF(D88="Մ",Norms!$B$12))))</f>
        <v>1.04</v>
      </c>
      <c r="AN88" s="224">
        <f>E88*Norms!$E$36/1000</f>
        <v>0</v>
      </c>
      <c r="AO88" s="138">
        <f>AM88*IF(AL88="k",(O88*Norms!$H$40)*Norms!$E$36,0)/1000</f>
        <v>17383.000062843093</v>
      </c>
      <c r="AP88" s="138">
        <f>AM88*IF(AL88="k",(AA88*Norms!$H$41)*Norms!$E$36,0)/1000</f>
        <v>32172.952567035656</v>
      </c>
      <c r="AQ88" s="138">
        <f>AM88*IF(AL88="k",(AI88*Norms!$H$42)*Norms!$E$36,0)/1000</f>
        <v>0</v>
      </c>
      <c r="AR88" s="229">
        <f>AM88*IF(AL88="t",(N88*Norms!$D$44)*Norms!$E$34*12+O88*Norms!$E$35,0)/1000</f>
        <v>0</v>
      </c>
      <c r="AS88" s="229">
        <f>AM88*IF(AL88="t",(Z88*Norms!$D$50*Norms!$E$34*12+AA88*Norms!$E$35),0)/1000</f>
        <v>0</v>
      </c>
      <c r="AT88" s="229">
        <f>AM88*IF(AL88="t",(AH88*Norms!$D$54)*Norms!$E$34*12+AI88*Norms!$E$35,0)/1000</f>
        <v>0</v>
      </c>
      <c r="AU88" s="138">
        <f>IF(AK88&lt;=100,Norms!$G$7,IF(AK88&lt;=300,Norms!$H$7,Norms!$I$7))</f>
        <v>21670.5</v>
      </c>
      <c r="AV88" s="139">
        <f t="shared" si="15"/>
        <v>71226.452629878753</v>
      </c>
      <c r="AW88" s="132"/>
      <c r="AX88" s="132"/>
      <c r="AY88" s="134">
        <f t="shared" si="13"/>
        <v>156</v>
      </c>
      <c r="AZ88" s="134">
        <f>IF(AY88&lt;Snund!$B$5,Snund!$B$3*Snund!$B$4*$AX$3+Snund!$B$7*$AW$3*AY88/1000,AY88*Snund!$B$8*$AW$3/1000)</f>
        <v>0</v>
      </c>
      <c r="BA88" s="134">
        <f t="shared" si="16"/>
        <v>0</v>
      </c>
      <c r="BB88" s="134">
        <f t="shared" si="17"/>
        <v>0</v>
      </c>
      <c r="BC88" s="134">
        <f t="shared" si="18"/>
        <v>0</v>
      </c>
      <c r="BD88" s="176">
        <f>AA88*0.1*'Dasagirq_10%'!$B$3/1000</f>
        <v>143.37520000000001</v>
      </c>
      <c r="BE88" s="176">
        <f>AI88*0.1*'Dasagirq_10%'!$B$4/1000</f>
        <v>0</v>
      </c>
      <c r="BF88" s="231">
        <f t="shared" si="19"/>
        <v>143.37520000000001</v>
      </c>
      <c r="BG88" s="234">
        <f t="shared" si="20"/>
        <v>0</v>
      </c>
      <c r="BH88" s="234">
        <f t="shared" si="21"/>
        <v>27014.333396176429</v>
      </c>
      <c r="BI88" s="234">
        <f t="shared" si="22"/>
        <v>44355.494433702326</v>
      </c>
      <c r="BJ88" s="234">
        <f t="shared" si="23"/>
        <v>0</v>
      </c>
      <c r="BK88" s="237">
        <f t="shared" si="24"/>
        <v>71369.827829878748</v>
      </c>
      <c r="BM88" s="25"/>
    </row>
    <row r="89" spans="1:65" ht="15.75">
      <c r="A89">
        <v>85</v>
      </c>
      <c r="B89" s="108" t="s">
        <v>443</v>
      </c>
      <c r="C89" s="168" t="s">
        <v>1099</v>
      </c>
      <c r="D89" s="4" t="s">
        <v>1095</v>
      </c>
      <c r="E89" s="160">
        <v>0</v>
      </c>
      <c r="F89" s="110">
        <v>3</v>
      </c>
      <c r="G89" s="110">
        <v>74</v>
      </c>
      <c r="H89" s="110">
        <v>3</v>
      </c>
      <c r="I89" s="110">
        <v>74</v>
      </c>
      <c r="J89" s="110">
        <v>3</v>
      </c>
      <c r="K89" s="110">
        <v>74</v>
      </c>
      <c r="L89" s="110">
        <v>3</v>
      </c>
      <c r="M89" s="110">
        <v>74</v>
      </c>
      <c r="N89" s="109">
        <v>12</v>
      </c>
      <c r="O89" s="109">
        <v>296</v>
      </c>
      <c r="P89" s="110">
        <v>3</v>
      </c>
      <c r="Q89" s="110">
        <v>74</v>
      </c>
      <c r="R89" s="110">
        <v>3</v>
      </c>
      <c r="S89" s="110">
        <v>74</v>
      </c>
      <c r="T89" s="110">
        <v>2.3333333333333335</v>
      </c>
      <c r="U89" s="110">
        <v>58</v>
      </c>
      <c r="V89" s="110">
        <v>2</v>
      </c>
      <c r="W89" s="110">
        <v>56</v>
      </c>
      <c r="X89" s="110">
        <v>2</v>
      </c>
      <c r="Y89" s="110">
        <v>47.666666666666664</v>
      </c>
      <c r="Z89" s="109">
        <v>12.333333333333334</v>
      </c>
      <c r="AA89" s="109">
        <v>309.66666666666669</v>
      </c>
      <c r="AB89" s="110">
        <v>0</v>
      </c>
      <c r="AC89" s="110">
        <v>0</v>
      </c>
      <c r="AD89" s="110">
        <v>0</v>
      </c>
      <c r="AE89" s="110">
        <v>0</v>
      </c>
      <c r="AF89" s="110">
        <v>0</v>
      </c>
      <c r="AG89" s="110">
        <v>0</v>
      </c>
      <c r="AH89" s="109">
        <v>0</v>
      </c>
      <c r="AI89" s="109">
        <v>0</v>
      </c>
      <c r="AJ89" s="109">
        <v>24.333333333333336</v>
      </c>
      <c r="AK89" s="109">
        <v>605.66666666666674</v>
      </c>
      <c r="AL89" s="3" t="str">
        <f t="shared" si="14"/>
        <v>k</v>
      </c>
      <c r="AM89" s="3">
        <f>IF(D89="հ",1,IF(D89="լ",Norms!$B$10,IF(D89="բլ",Norms!$B$11,IF(D89="Մ",Norms!$B$12))))</f>
        <v>1</v>
      </c>
      <c r="AN89" s="224">
        <f>E89*Norms!$E$36/1000</f>
        <v>0</v>
      </c>
      <c r="AO89" s="138">
        <f>AM89*IF(AL89="k",(O89*Norms!$H$40)*Norms!$E$36,0)/1000</f>
        <v>31714.546465739368</v>
      </c>
      <c r="AP89" s="138">
        <f>AM89*IF(AL89="k",(AA89*Norms!$H$41)*Norms!$E$36,0)/1000</f>
        <v>44419.024097574795</v>
      </c>
      <c r="AQ89" s="138">
        <f>AM89*IF(AL89="k",(AI89*Norms!$H$42)*Norms!$E$36,0)/1000</f>
        <v>0</v>
      </c>
      <c r="AR89" s="229">
        <f>AM89*IF(AL89="t",(N89*Norms!$D$44)*Norms!$E$34*12+O89*Norms!$E$35,0)/1000</f>
        <v>0</v>
      </c>
      <c r="AS89" s="229">
        <f>AM89*IF(AL89="t",(Z89*Norms!$D$50*Norms!$E$34*12+AA89*Norms!$E$35),0)/1000</f>
        <v>0</v>
      </c>
      <c r="AT89" s="229">
        <f>AM89*IF(AL89="t",(AH89*Norms!$D$54)*Norms!$E$34*12+AI89*Norms!$E$35,0)/1000</f>
        <v>0</v>
      </c>
      <c r="AU89" s="138">
        <f>IF(AK89&lt;=100,Norms!$G$7,IF(AK89&lt;=300,Norms!$H$7,Norms!$I$7))</f>
        <v>21670.5</v>
      </c>
      <c r="AV89" s="139">
        <f t="shared" si="15"/>
        <v>97804.070563314162</v>
      </c>
      <c r="AW89" s="132"/>
      <c r="AX89" s="132"/>
      <c r="AY89" s="134">
        <f t="shared" si="13"/>
        <v>296</v>
      </c>
      <c r="AZ89" s="134">
        <f>IF(AY89&lt;Snund!$B$5,Snund!$B$3*Snund!$B$4*$AX$3+Snund!$B$7*$AW$3*AY89/1000,AY89*Snund!$B$8*$AW$3/1000)</f>
        <v>0</v>
      </c>
      <c r="BA89" s="134">
        <f t="shared" si="16"/>
        <v>0</v>
      </c>
      <c r="BB89" s="134">
        <f t="shared" si="17"/>
        <v>0</v>
      </c>
      <c r="BC89" s="134">
        <f t="shared" si="18"/>
        <v>0</v>
      </c>
      <c r="BD89" s="176">
        <f>AA89*0.1*'Dasagirq_10%'!$B$3/1000</f>
        <v>205.86640000000003</v>
      </c>
      <c r="BE89" s="176">
        <f>AI89*0.1*'Dasagirq_10%'!$B$4/1000</f>
        <v>0</v>
      </c>
      <c r="BF89" s="231">
        <f t="shared" si="19"/>
        <v>205.86640000000003</v>
      </c>
      <c r="BG89" s="234">
        <f t="shared" si="20"/>
        <v>0</v>
      </c>
      <c r="BH89" s="234">
        <f t="shared" si="21"/>
        <v>42401.368383547582</v>
      </c>
      <c r="BI89" s="234">
        <f t="shared" si="22"/>
        <v>55608.568579766572</v>
      </c>
      <c r="BJ89" s="234">
        <f t="shared" si="23"/>
        <v>0</v>
      </c>
      <c r="BK89" s="237">
        <f t="shared" si="24"/>
        <v>98009.936963314161</v>
      </c>
      <c r="BM89" s="25"/>
    </row>
    <row r="90" spans="1:65" ht="15.75">
      <c r="A90">
        <v>86</v>
      </c>
      <c r="B90" s="108" t="s">
        <v>444</v>
      </c>
      <c r="C90" s="168" t="s">
        <v>1099</v>
      </c>
      <c r="D90" s="4" t="s">
        <v>1095</v>
      </c>
      <c r="E90" s="160">
        <v>0</v>
      </c>
      <c r="F90" s="110">
        <v>4</v>
      </c>
      <c r="G90" s="110">
        <v>119</v>
      </c>
      <c r="H90" s="110">
        <v>4</v>
      </c>
      <c r="I90" s="110">
        <v>119</v>
      </c>
      <c r="J90" s="110">
        <v>4</v>
      </c>
      <c r="K90" s="110">
        <v>119</v>
      </c>
      <c r="L90" s="110">
        <v>4</v>
      </c>
      <c r="M90" s="110">
        <v>119</v>
      </c>
      <c r="N90" s="109">
        <v>16</v>
      </c>
      <c r="O90" s="109">
        <v>476</v>
      </c>
      <c r="P90" s="110">
        <v>4</v>
      </c>
      <c r="Q90" s="110">
        <v>119</v>
      </c>
      <c r="R90" s="110">
        <v>4</v>
      </c>
      <c r="S90" s="110">
        <v>119</v>
      </c>
      <c r="T90" s="110">
        <v>3.3333333333333335</v>
      </c>
      <c r="U90" s="110">
        <v>105</v>
      </c>
      <c r="V90" s="110">
        <v>3</v>
      </c>
      <c r="W90" s="110">
        <v>95.333333333333329</v>
      </c>
      <c r="X90" s="110">
        <v>3</v>
      </c>
      <c r="Y90" s="110">
        <v>92</v>
      </c>
      <c r="Z90" s="109">
        <v>17.333333333333336</v>
      </c>
      <c r="AA90" s="109">
        <v>530.33333333333326</v>
      </c>
      <c r="AB90" s="110">
        <v>0</v>
      </c>
      <c r="AC90" s="110">
        <v>0</v>
      </c>
      <c r="AD90" s="110">
        <v>0</v>
      </c>
      <c r="AE90" s="110">
        <v>0</v>
      </c>
      <c r="AF90" s="110">
        <v>0</v>
      </c>
      <c r="AG90" s="110">
        <v>0</v>
      </c>
      <c r="AH90" s="109">
        <v>0</v>
      </c>
      <c r="AI90" s="109">
        <v>0</v>
      </c>
      <c r="AJ90" s="109">
        <v>33.333333333333336</v>
      </c>
      <c r="AK90" s="109">
        <v>1006.3333333333333</v>
      </c>
      <c r="AL90" s="3" t="str">
        <f t="shared" si="14"/>
        <v>k</v>
      </c>
      <c r="AM90" s="3">
        <v>1</v>
      </c>
      <c r="AN90" s="224">
        <f>E90*Norms!$E$36/1000</f>
        <v>0</v>
      </c>
      <c r="AO90" s="138">
        <f>AM90*IF(AL90="k",(O90*Norms!$H$40)*Norms!$E$36,0)/1000</f>
        <v>51000.419316526823</v>
      </c>
      <c r="AP90" s="138">
        <f>AM90*IF(AL90="k",(AA90*Norms!$H$41)*Norms!$E$36,0)/1000</f>
        <v>76071.762474963922</v>
      </c>
      <c r="AQ90" s="138">
        <f>AM90*IF(AL90="k",(AI90*Norms!$H$42)*Norms!$E$36,0)/1000</f>
        <v>0</v>
      </c>
      <c r="AR90" s="229">
        <f>AM90*IF(AL90="t",(N90*Norms!$D$44)*Norms!$E$34*12+O90*Norms!$E$35,0)/1000</f>
        <v>0</v>
      </c>
      <c r="AS90" s="229">
        <f>AM90*IF(AL90="t",(Z90*Norms!$D$50*Norms!$E$34*12+AA90*Norms!$E$35),0)/1000</f>
        <v>0</v>
      </c>
      <c r="AT90" s="229">
        <f>AM90*IF(AL90="t",(AH90*Norms!$D$54)*Norms!$E$34*12+AI90*Norms!$E$35,0)/1000</f>
        <v>0</v>
      </c>
      <c r="AU90" s="138">
        <f>IF(AK90&lt;=100,Norms!$G$7,IF(AK90&lt;=300,Norms!$H$7,Norms!$I$7))</f>
        <v>21670.5</v>
      </c>
      <c r="AV90" s="139">
        <f t="shared" si="15"/>
        <v>148742.68179149076</v>
      </c>
      <c r="AW90" s="132"/>
      <c r="AX90" s="132"/>
      <c r="AY90" s="134">
        <f t="shared" si="13"/>
        <v>476</v>
      </c>
      <c r="AZ90" s="134">
        <f>IF(AY90&lt;Snund!$B$5,Snund!$B$3*Snund!$B$4*$AX$3+Snund!$B$7*$AW$3*AY90/1000,AY90*Snund!$B$8*$AW$3/1000)</f>
        <v>0</v>
      </c>
      <c r="BA90" s="134">
        <f t="shared" si="16"/>
        <v>0</v>
      </c>
      <c r="BB90" s="134">
        <f t="shared" si="17"/>
        <v>0</v>
      </c>
      <c r="BC90" s="134">
        <f t="shared" si="18"/>
        <v>0</v>
      </c>
      <c r="BD90" s="176">
        <f>AA90*0.1*'Dasagirq_10%'!$B$3/1000</f>
        <v>352.56559999999996</v>
      </c>
      <c r="BE90" s="176">
        <f>AI90*0.1*'Dasagirq_10%'!$B$4/1000</f>
        <v>0</v>
      </c>
      <c r="BF90" s="231">
        <f t="shared" si="19"/>
        <v>352.56559999999996</v>
      </c>
      <c r="BG90" s="234">
        <f t="shared" si="20"/>
        <v>0</v>
      </c>
      <c r="BH90" s="234">
        <f t="shared" si="21"/>
        <v>61402.259316526819</v>
      </c>
      <c r="BI90" s="234">
        <f t="shared" si="22"/>
        <v>87692.988074963927</v>
      </c>
      <c r="BJ90" s="234">
        <f t="shared" si="23"/>
        <v>0</v>
      </c>
      <c r="BK90" s="237">
        <f t="shared" si="24"/>
        <v>149095.24739149073</v>
      </c>
      <c r="BM90" s="25"/>
    </row>
    <row r="91" spans="1:65" ht="15.75">
      <c r="A91">
        <v>87</v>
      </c>
      <c r="B91" s="108" t="s">
        <v>445</v>
      </c>
      <c r="C91" s="168" t="s">
        <v>1099</v>
      </c>
      <c r="D91" s="4" t="s">
        <v>1095</v>
      </c>
      <c r="E91" s="160">
        <v>0</v>
      </c>
      <c r="F91" s="110">
        <v>3</v>
      </c>
      <c r="G91" s="110">
        <v>79</v>
      </c>
      <c r="H91" s="110">
        <v>3</v>
      </c>
      <c r="I91" s="110">
        <v>79</v>
      </c>
      <c r="J91" s="110">
        <v>3</v>
      </c>
      <c r="K91" s="110">
        <v>79</v>
      </c>
      <c r="L91" s="110">
        <v>3</v>
      </c>
      <c r="M91" s="110">
        <v>79</v>
      </c>
      <c r="N91" s="109">
        <v>12</v>
      </c>
      <c r="O91" s="109">
        <v>316</v>
      </c>
      <c r="P91" s="110">
        <v>3</v>
      </c>
      <c r="Q91" s="110">
        <v>79</v>
      </c>
      <c r="R91" s="110">
        <v>3</v>
      </c>
      <c r="S91" s="110">
        <v>79</v>
      </c>
      <c r="T91" s="110">
        <v>3</v>
      </c>
      <c r="U91" s="110">
        <v>77.666666666666671</v>
      </c>
      <c r="V91" s="110">
        <v>2.3333333333333335</v>
      </c>
      <c r="W91" s="110">
        <v>69.666666666666671</v>
      </c>
      <c r="X91" s="110">
        <v>2.6666666666666665</v>
      </c>
      <c r="Y91" s="110">
        <v>75.333333333333329</v>
      </c>
      <c r="Z91" s="109">
        <v>14</v>
      </c>
      <c r="AA91" s="109">
        <v>380.66666666666669</v>
      </c>
      <c r="AB91" s="110">
        <v>0</v>
      </c>
      <c r="AC91" s="110">
        <v>0</v>
      </c>
      <c r="AD91" s="110">
        <v>0</v>
      </c>
      <c r="AE91" s="110">
        <v>0</v>
      </c>
      <c r="AF91" s="110">
        <v>0</v>
      </c>
      <c r="AG91" s="110">
        <v>0</v>
      </c>
      <c r="AH91" s="109">
        <v>0</v>
      </c>
      <c r="AI91" s="109">
        <v>0</v>
      </c>
      <c r="AJ91" s="109">
        <v>26</v>
      </c>
      <c r="AK91" s="109">
        <v>696.66666666666674</v>
      </c>
      <c r="AL91" s="3" t="str">
        <f t="shared" si="14"/>
        <v>k</v>
      </c>
      <c r="AM91" s="3">
        <f>IF(D91="հ",1,IF(D91="լ",Norms!$B$10,IF(D91="բլ",Norms!$B$11,IF(D91="Մ",Norms!$B$12))))</f>
        <v>1</v>
      </c>
      <c r="AN91" s="224">
        <f>E91*Norms!$E$36/1000</f>
        <v>0</v>
      </c>
      <c r="AO91" s="138">
        <f>AM91*IF(AL91="k",(O91*Norms!$H$40)*Norms!$E$36,0)/1000</f>
        <v>33857.421226937971</v>
      </c>
      <c r="AP91" s="138">
        <f>AM91*IF(AL91="k",(AA91*Norms!$H$41)*Norms!$E$36,0)/1000</f>
        <v>54603.364391206051</v>
      </c>
      <c r="AQ91" s="138">
        <f>AM91*IF(AL91="k",(AI91*Norms!$H$42)*Norms!$E$36,0)/1000</f>
        <v>0</v>
      </c>
      <c r="AR91" s="229">
        <f>AM91*IF(AL91="t",(N91*Norms!$D$44)*Norms!$E$34*12+O91*Norms!$E$35,0)/1000</f>
        <v>0</v>
      </c>
      <c r="AS91" s="229">
        <f>AM91*IF(AL91="t",(Z91*Norms!$D$50*Norms!$E$34*12+AA91*Norms!$E$35),0)/1000</f>
        <v>0</v>
      </c>
      <c r="AT91" s="229">
        <f>AM91*IF(AL91="t",(AH91*Norms!$D$54)*Norms!$E$34*12+AI91*Norms!$E$35,0)/1000</f>
        <v>0</v>
      </c>
      <c r="AU91" s="138">
        <f>IF(AK91&lt;=100,Norms!$G$7,IF(AK91&lt;=300,Norms!$H$7,Norms!$I$7))</f>
        <v>21670.5</v>
      </c>
      <c r="AV91" s="139">
        <f t="shared" si="15"/>
        <v>110131.28561814403</v>
      </c>
      <c r="AW91" s="132"/>
      <c r="AX91" s="132"/>
      <c r="AY91" s="134">
        <f t="shared" si="13"/>
        <v>316</v>
      </c>
      <c r="AZ91" s="134">
        <f>IF(AY91&lt;Snund!$B$5,Snund!$B$3*Snund!$B$4*$AX$3+Snund!$B$7*$AW$3*AY91/1000,AY91*Snund!$B$8*$AW$3/1000)</f>
        <v>0</v>
      </c>
      <c r="BA91" s="134">
        <f t="shared" si="16"/>
        <v>0</v>
      </c>
      <c r="BB91" s="134">
        <f t="shared" si="17"/>
        <v>0</v>
      </c>
      <c r="BC91" s="134">
        <f t="shared" si="18"/>
        <v>0</v>
      </c>
      <c r="BD91" s="176">
        <f>AA91*0.1*'Dasagirq_10%'!$B$3/1000</f>
        <v>253.06720000000001</v>
      </c>
      <c r="BE91" s="176">
        <f>AI91*0.1*'Dasagirq_10%'!$B$4/1000</f>
        <v>0</v>
      </c>
      <c r="BF91" s="231">
        <f t="shared" si="19"/>
        <v>253.06720000000001</v>
      </c>
      <c r="BG91" s="234">
        <f t="shared" si="20"/>
        <v>0</v>
      </c>
      <c r="BH91" s="234">
        <f t="shared" si="21"/>
        <v>43859.190457707198</v>
      </c>
      <c r="BI91" s="234">
        <f t="shared" si="22"/>
        <v>66525.162360436821</v>
      </c>
      <c r="BJ91" s="234">
        <f t="shared" si="23"/>
        <v>0</v>
      </c>
      <c r="BK91" s="237">
        <f t="shared" si="24"/>
        <v>110384.35281814402</v>
      </c>
      <c r="BM91" s="25"/>
    </row>
    <row r="92" spans="1:65" ht="15.75">
      <c r="A92">
        <v>88</v>
      </c>
      <c r="B92" s="108" t="s">
        <v>446</v>
      </c>
      <c r="C92" s="168" t="s">
        <v>1099</v>
      </c>
      <c r="D92" s="4" t="s">
        <v>1095</v>
      </c>
      <c r="E92" s="160">
        <v>0</v>
      </c>
      <c r="F92" s="110">
        <v>2</v>
      </c>
      <c r="G92" s="110">
        <v>56</v>
      </c>
      <c r="H92" s="110">
        <v>2</v>
      </c>
      <c r="I92" s="110">
        <v>56</v>
      </c>
      <c r="J92" s="110">
        <v>2</v>
      </c>
      <c r="K92" s="110">
        <v>56</v>
      </c>
      <c r="L92" s="110">
        <v>2</v>
      </c>
      <c r="M92" s="110">
        <v>56</v>
      </c>
      <c r="N92" s="109">
        <v>8</v>
      </c>
      <c r="O92" s="109">
        <v>224</v>
      </c>
      <c r="P92" s="110">
        <v>2</v>
      </c>
      <c r="Q92" s="110">
        <v>56</v>
      </c>
      <c r="R92" s="110">
        <v>2</v>
      </c>
      <c r="S92" s="110">
        <v>56</v>
      </c>
      <c r="T92" s="110">
        <v>2</v>
      </c>
      <c r="U92" s="110">
        <v>61.333333333333336</v>
      </c>
      <c r="V92" s="110">
        <v>2.6666666666666665</v>
      </c>
      <c r="W92" s="110">
        <v>75.333333333333329</v>
      </c>
      <c r="X92" s="110">
        <v>2.3333333333333335</v>
      </c>
      <c r="Y92" s="110">
        <v>63.666666666666664</v>
      </c>
      <c r="Z92" s="109">
        <v>11</v>
      </c>
      <c r="AA92" s="109">
        <v>312.33333333333337</v>
      </c>
      <c r="AB92" s="110">
        <v>0</v>
      </c>
      <c r="AC92" s="110">
        <v>0</v>
      </c>
      <c r="AD92" s="110">
        <v>0</v>
      </c>
      <c r="AE92" s="110">
        <v>0</v>
      </c>
      <c r="AF92" s="110">
        <v>0</v>
      </c>
      <c r="AG92" s="110">
        <v>0</v>
      </c>
      <c r="AH92" s="109">
        <v>0</v>
      </c>
      <c r="AI92" s="109">
        <v>0</v>
      </c>
      <c r="AJ92" s="109">
        <v>19</v>
      </c>
      <c r="AK92" s="109">
        <v>536.33333333333337</v>
      </c>
      <c r="AL92" s="3" t="str">
        <f t="shared" si="14"/>
        <v>k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24000.197325424389</v>
      </c>
      <c r="AP92" s="138">
        <f>AM92*IF(AL92="k",(AA92*Norms!$H$41)*Norms!$E$36,0)/1000</f>
        <v>44801.534531138415</v>
      </c>
      <c r="AQ92" s="138">
        <f>AM92*IF(AL92="k",(AI92*Norms!$H$42)*Norms!$E$36,0)/1000</f>
        <v>0</v>
      </c>
      <c r="AR92" s="229">
        <f>AM92*IF(AL92="t",(N92*Norms!$D$44)*Norms!$E$34*12+O92*Norms!$E$35,0)/1000</f>
        <v>0</v>
      </c>
      <c r="AS92" s="229">
        <f>AM92*IF(AL92="t",(Z92*Norms!$D$50*Norms!$E$34*12+AA92*Norms!$E$35),0)/1000</f>
        <v>0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21670.5</v>
      </c>
      <c r="AV92" s="139">
        <f t="shared" si="15"/>
        <v>90472.231856562808</v>
      </c>
      <c r="AW92" s="132"/>
      <c r="AX92" s="132"/>
      <c r="AY92" s="134">
        <f t="shared" si="13"/>
        <v>224</v>
      </c>
      <c r="AZ92" s="134">
        <f>IF(AY92&lt;Snund!$B$5,Snund!$B$3*Snund!$B$4*$AX$3+Snund!$B$7*$AW$3*AY92/1000,AY92*Snund!$B$8*$AW$3/1000)</f>
        <v>0</v>
      </c>
      <c r="BA92" s="134">
        <f t="shared" si="16"/>
        <v>0</v>
      </c>
      <c r="BB92" s="134">
        <f t="shared" si="17"/>
        <v>0</v>
      </c>
      <c r="BC92" s="134">
        <f t="shared" si="18"/>
        <v>0</v>
      </c>
      <c r="BD92" s="176">
        <f>AA92*0.1*'Dasagirq_10%'!$B$3/1000</f>
        <v>207.63920000000005</v>
      </c>
      <c r="BE92" s="176">
        <f>AI92*0.1*'Dasagirq_10%'!$B$4/1000</f>
        <v>0</v>
      </c>
      <c r="BF92" s="231">
        <f t="shared" si="19"/>
        <v>207.63920000000005</v>
      </c>
      <c r="BG92" s="234">
        <f t="shared" si="20"/>
        <v>0</v>
      </c>
      <c r="BH92" s="234">
        <f t="shared" si="21"/>
        <v>33124.618378055966</v>
      </c>
      <c r="BI92" s="234">
        <f t="shared" si="22"/>
        <v>57555.252678506833</v>
      </c>
      <c r="BJ92" s="234">
        <f t="shared" si="23"/>
        <v>0</v>
      </c>
      <c r="BK92" s="237">
        <f t="shared" si="24"/>
        <v>90679.871056562799</v>
      </c>
      <c r="BM92" s="25"/>
    </row>
    <row r="93" spans="1:65" ht="15.75">
      <c r="A93">
        <v>89</v>
      </c>
      <c r="B93" s="108" t="s">
        <v>447</v>
      </c>
      <c r="C93" s="168" t="s">
        <v>1099</v>
      </c>
      <c r="D93" s="4" t="s">
        <v>1095</v>
      </c>
      <c r="E93" s="160">
        <v>91</v>
      </c>
      <c r="F93" s="110">
        <v>2</v>
      </c>
      <c r="G93" s="110">
        <v>56</v>
      </c>
      <c r="H93" s="110">
        <v>2</v>
      </c>
      <c r="I93" s="110">
        <v>56</v>
      </c>
      <c r="J93" s="110">
        <v>2</v>
      </c>
      <c r="K93" s="110">
        <v>56</v>
      </c>
      <c r="L93" s="110">
        <v>2</v>
      </c>
      <c r="M93" s="110">
        <v>56</v>
      </c>
      <c r="N93" s="109">
        <v>8</v>
      </c>
      <c r="O93" s="109">
        <v>224</v>
      </c>
      <c r="P93" s="110">
        <v>2</v>
      </c>
      <c r="Q93" s="110">
        <v>56</v>
      </c>
      <c r="R93" s="110">
        <v>2</v>
      </c>
      <c r="S93" s="110">
        <v>56</v>
      </c>
      <c r="T93" s="110">
        <v>2</v>
      </c>
      <c r="U93" s="110">
        <v>55.333333333333336</v>
      </c>
      <c r="V93" s="110">
        <v>2</v>
      </c>
      <c r="W93" s="110">
        <v>55</v>
      </c>
      <c r="X93" s="110">
        <v>2</v>
      </c>
      <c r="Y93" s="110">
        <v>58.333333333333336</v>
      </c>
      <c r="Z93" s="109">
        <v>10</v>
      </c>
      <c r="AA93" s="109">
        <v>280.66666666666669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09">
        <v>0</v>
      </c>
      <c r="AI93" s="109">
        <v>0</v>
      </c>
      <c r="AJ93" s="109">
        <v>18</v>
      </c>
      <c r="AK93" s="109">
        <v>504.66666666666669</v>
      </c>
      <c r="AL93" s="3" t="str">
        <f t="shared" si="14"/>
        <v>k</v>
      </c>
      <c r="AM93" s="3">
        <f>IF(D93="հ",1,IF(D93="լ",Norms!$B$10,IF(D93="բլ",Norms!$B$11,IF(D93="Մ",Norms!$B$12))))</f>
        <v>1</v>
      </c>
      <c r="AN93" s="224">
        <f>E93*Norms!$E$36/1000</f>
        <v>9750.0801634536565</v>
      </c>
      <c r="AO93" s="138">
        <f>AM93*IF(AL93="k",(O93*Norms!$H$40)*Norms!$E$36,0)/1000</f>
        <v>24000.197325424389</v>
      </c>
      <c r="AP93" s="138">
        <f>AM93*IF(AL93="k",(AA93*Norms!$H$41)*Norms!$E$36,0)/1000</f>
        <v>40259.223132570485</v>
      </c>
      <c r="AQ93" s="138">
        <f>AM93*IF(AL93="k",(AI93*Norms!$H$42)*Norms!$E$36,0)/1000</f>
        <v>0</v>
      </c>
      <c r="AR93" s="229">
        <f>AM93*IF(AL93="t",(N93*Norms!$D$44)*Norms!$E$34*12+O93*Norms!$E$35,0)/1000</f>
        <v>0</v>
      </c>
      <c r="AS93" s="229">
        <f>AM93*IF(AL93="t",(Z93*Norms!$D$50*Norms!$E$34*12+AA93*Norms!$E$35),0)/1000</f>
        <v>0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21670.5</v>
      </c>
      <c r="AV93" s="139">
        <f t="shared" si="15"/>
        <v>85929.920457994871</v>
      </c>
      <c r="AW93" s="132"/>
      <c r="AX93" s="132"/>
      <c r="AY93" s="134">
        <f t="shared" si="13"/>
        <v>315</v>
      </c>
      <c r="AZ93" s="134">
        <f>IF(AY93&lt;Snund!$B$5,Snund!$B$3*Snund!$B$4*$AX$3+Snund!$B$7*$AW$3*AY93/1000,AY93*Snund!$B$8*$AW$3/1000)</f>
        <v>0</v>
      </c>
      <c r="BA93" s="134">
        <f t="shared" si="16"/>
        <v>0</v>
      </c>
      <c r="BB93" s="134">
        <f t="shared" si="17"/>
        <v>0</v>
      </c>
      <c r="BC93" s="134">
        <f t="shared" si="18"/>
        <v>0</v>
      </c>
      <c r="BD93" s="176">
        <f>AA93*0.1*'Dasagirq_10%'!$B$3/1000</f>
        <v>186.58720000000002</v>
      </c>
      <c r="BE93" s="176">
        <f>AI93*0.1*'Dasagirq_10%'!$B$4/1000</f>
        <v>0</v>
      </c>
      <c r="BF93" s="231">
        <f t="shared" si="19"/>
        <v>186.58720000000002</v>
      </c>
      <c r="BG93" s="234">
        <f t="shared" si="20"/>
        <v>9750.0801634536565</v>
      </c>
      <c r="BH93" s="234">
        <f t="shared" si="21"/>
        <v>33631.530658757722</v>
      </c>
      <c r="BI93" s="234">
        <f t="shared" si="22"/>
        <v>52484.976999237151</v>
      </c>
      <c r="BJ93" s="234">
        <f t="shared" si="23"/>
        <v>0</v>
      </c>
      <c r="BK93" s="237">
        <f t="shared" si="24"/>
        <v>86116.507657994865</v>
      </c>
      <c r="BM93" s="25"/>
    </row>
    <row r="94" spans="1:65">
      <c r="D94" s="11">
        <f t="shared" ref="D94:AI94" si="25">SUM(D5:D93)</f>
        <v>0</v>
      </c>
      <c r="E94" s="11">
        <f t="shared" si="25"/>
        <v>798</v>
      </c>
      <c r="F94" s="11">
        <f t="shared" si="25"/>
        <v>162</v>
      </c>
      <c r="G94" s="11">
        <f t="shared" si="25"/>
        <v>3911</v>
      </c>
      <c r="H94" s="11">
        <f t="shared" si="25"/>
        <v>162</v>
      </c>
      <c r="I94" s="11">
        <f t="shared" si="25"/>
        <v>3911</v>
      </c>
      <c r="J94" s="11">
        <f t="shared" si="25"/>
        <v>162</v>
      </c>
      <c r="K94" s="11">
        <f t="shared" si="25"/>
        <v>3911</v>
      </c>
      <c r="L94" s="11">
        <f t="shared" si="25"/>
        <v>162</v>
      </c>
      <c r="M94" s="11">
        <f t="shared" si="25"/>
        <v>3911</v>
      </c>
      <c r="N94" s="11">
        <f t="shared" si="25"/>
        <v>648</v>
      </c>
      <c r="O94" s="11">
        <f t="shared" si="25"/>
        <v>15644</v>
      </c>
      <c r="P94" s="11">
        <f t="shared" si="25"/>
        <v>162</v>
      </c>
      <c r="Q94" s="11">
        <f t="shared" si="25"/>
        <v>3911</v>
      </c>
      <c r="R94" s="11">
        <f t="shared" si="25"/>
        <v>158.66666666666669</v>
      </c>
      <c r="S94" s="11">
        <f t="shared" si="25"/>
        <v>3825.6666666666661</v>
      </c>
      <c r="T94" s="11">
        <f t="shared" si="25"/>
        <v>152.33333333333331</v>
      </c>
      <c r="U94" s="11">
        <f t="shared" si="25"/>
        <v>3650.9999999999995</v>
      </c>
      <c r="V94" s="11">
        <f t="shared" si="25"/>
        <v>149.33333333333331</v>
      </c>
      <c r="W94" s="11">
        <f t="shared" si="25"/>
        <v>3546.3333333333335</v>
      </c>
      <c r="X94" s="11">
        <f t="shared" si="25"/>
        <v>143</v>
      </c>
      <c r="Y94" s="11">
        <f t="shared" si="25"/>
        <v>3388.9999999999995</v>
      </c>
      <c r="Z94" s="11">
        <f t="shared" si="25"/>
        <v>765.33333333333348</v>
      </c>
      <c r="AA94" s="11">
        <f t="shared" si="25"/>
        <v>18323</v>
      </c>
      <c r="AB94" s="11">
        <f t="shared" si="25"/>
        <v>67</v>
      </c>
      <c r="AC94" s="11">
        <f t="shared" si="25"/>
        <v>1239</v>
      </c>
      <c r="AD94" s="11">
        <f t="shared" si="25"/>
        <v>67</v>
      </c>
      <c r="AE94" s="11">
        <f t="shared" si="25"/>
        <v>1239</v>
      </c>
      <c r="AF94" s="11">
        <f t="shared" si="25"/>
        <v>67</v>
      </c>
      <c r="AG94" s="11">
        <f t="shared" si="25"/>
        <v>1239</v>
      </c>
      <c r="AH94" s="11">
        <f t="shared" si="25"/>
        <v>201</v>
      </c>
      <c r="AI94" s="11">
        <f t="shared" si="25"/>
        <v>3717</v>
      </c>
      <c r="AJ94" s="11">
        <f>SUM(AJ5:AJ93)</f>
        <v>1614.3333333333326</v>
      </c>
      <c r="AK94" s="11">
        <f>SUM(AK5:AK93)</f>
        <v>37684</v>
      </c>
      <c r="AM94" s="4"/>
      <c r="AN94" s="221">
        <f>SUM(AN5:AN93)</f>
        <v>85500.702971824372</v>
      </c>
      <c r="AV94" s="136">
        <f>SUM(AV5:AV93)</f>
        <v>6931536.9721451215</v>
      </c>
      <c r="AY94" s="142"/>
      <c r="AZ94" s="142">
        <f>SUM(AZ5:AZ93)</f>
        <v>0</v>
      </c>
      <c r="BA94" s="142">
        <f>SUM(BA5:BA93)</f>
        <v>0</v>
      </c>
      <c r="BB94" s="142">
        <f>SUM(BB5:BB93)</f>
        <v>0</v>
      </c>
      <c r="BC94" s="142"/>
      <c r="BD94" s="174"/>
      <c r="BF94" s="174">
        <f>SUM(BF5:BF93)</f>
        <v>15185.693010000001</v>
      </c>
      <c r="BG94" s="207">
        <f>SUM(BG5:BG93)</f>
        <v>85500.702971824372</v>
      </c>
      <c r="BH94" s="207">
        <f>SUM(BH5:BH93)</f>
        <v>2411325.2815655353</v>
      </c>
      <c r="BI94" s="207">
        <f>SUM(BI5:BI93)</f>
        <v>3550180.9067573822</v>
      </c>
      <c r="BJ94" s="207">
        <f>SUM(BJ5:BJ93)</f>
        <v>985216.4768322017</v>
      </c>
      <c r="BK94" s="237">
        <f>BH94+BI94+BJ94</f>
        <v>6946722.6651551193</v>
      </c>
      <c r="BM94" s="25"/>
    </row>
    <row r="95" spans="1:65">
      <c r="AM95" s="4"/>
      <c r="AN95" s="222"/>
      <c r="BB95" s="130"/>
      <c r="BK95" s="25"/>
      <c r="BL95" s="25"/>
    </row>
    <row r="96" spans="1:65">
      <c r="AJ96" s="11">
        <f>N94+Z94+AH94</f>
        <v>1614.3333333333335</v>
      </c>
      <c r="AM96" s="5"/>
      <c r="AN96" s="223"/>
    </row>
    <row r="97" spans="39:40">
      <c r="AM97" s="5"/>
      <c r="AN97" s="223"/>
    </row>
  </sheetData>
  <autoFilter ref="A4:BK94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8"/>
  <sheetViews>
    <sheetView workbookViewId="0">
      <pane xSplit="2" ySplit="4" topLeftCell="V143" activePane="bottomRight" state="frozen"/>
      <selection pane="topRight" activeCell="C1" sqref="C1"/>
      <selection pane="bottomLeft" activeCell="A5" sqref="A5"/>
      <selection pane="bottomRight" activeCell="Z167" sqref="Z167"/>
    </sheetView>
  </sheetViews>
  <sheetFormatPr defaultRowHeight="15"/>
  <cols>
    <col min="1" max="1" width="6.5703125" customWidth="1"/>
    <col min="2" max="2" width="25.140625" customWidth="1"/>
    <col min="3" max="3" width="9.28515625" bestFit="1" customWidth="1"/>
    <col min="4" max="5" width="11.5703125" customWidth="1"/>
    <col min="6" max="6" width="9.28515625" customWidth="1"/>
    <col min="7" max="7" width="9.5703125" customWidth="1"/>
    <col min="8" max="8" width="9.28515625" customWidth="1"/>
    <col min="9" max="9" width="9.5703125" customWidth="1"/>
    <col min="10" max="10" width="9.28515625" customWidth="1"/>
    <col min="11" max="11" width="9.5703125" customWidth="1"/>
    <col min="12" max="12" width="9.28515625" customWidth="1"/>
    <col min="13" max="13" width="9.5703125" customWidth="1"/>
    <col min="14" max="14" width="9.42578125" bestFit="1" customWidth="1"/>
    <col min="15" max="15" width="10.42578125" bestFit="1" customWidth="1"/>
    <col min="16" max="16" width="9.28515625" customWidth="1"/>
    <col min="17" max="17" width="9.5703125" customWidth="1"/>
    <col min="18" max="18" width="9.28515625" customWidth="1"/>
    <col min="19" max="19" width="9.5703125" customWidth="1"/>
    <col min="20" max="20" width="9.28515625" customWidth="1"/>
    <col min="21" max="21" width="9.5703125" customWidth="1"/>
    <col min="22" max="25" width="9.28515625" customWidth="1"/>
    <col min="26" max="26" width="9.28515625" bestFit="1" customWidth="1"/>
    <col min="27" max="27" width="9.5703125" bestFit="1" customWidth="1"/>
    <col min="28" max="32" width="9.28515625" customWidth="1"/>
    <col min="33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0</v>
      </c>
      <c r="AX3" s="132">
        <v>0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>
        <v>1</v>
      </c>
      <c r="B5" s="73" t="s">
        <v>448</v>
      </c>
      <c r="C5" s="79" t="s">
        <v>1099</v>
      </c>
      <c r="D5" s="80" t="s">
        <v>1095</v>
      </c>
      <c r="E5" s="161"/>
      <c r="F5" s="91">
        <v>3</v>
      </c>
      <c r="G5" s="91">
        <v>88</v>
      </c>
      <c r="H5" s="91">
        <v>3</v>
      </c>
      <c r="I5" s="91">
        <v>99</v>
      </c>
      <c r="J5" s="91">
        <v>3</v>
      </c>
      <c r="K5" s="91">
        <v>97.666666666666671</v>
      </c>
      <c r="L5" s="91">
        <v>2.3333333333333335</v>
      </c>
      <c r="M5" s="91">
        <v>71.333333333333329</v>
      </c>
      <c r="N5" s="290">
        <v>11.333333333333334</v>
      </c>
      <c r="O5" s="290">
        <v>356</v>
      </c>
      <c r="P5" s="91">
        <v>2.6666666666666665</v>
      </c>
      <c r="Q5" s="91">
        <v>76</v>
      </c>
      <c r="R5" s="91">
        <v>3</v>
      </c>
      <c r="S5" s="91">
        <v>85.333333333333329</v>
      </c>
      <c r="T5" s="91">
        <v>3</v>
      </c>
      <c r="U5" s="91">
        <v>80.666666666666671</v>
      </c>
      <c r="V5" s="91">
        <v>2.3333333333333335</v>
      </c>
      <c r="W5" s="91">
        <v>53.333333333333336</v>
      </c>
      <c r="X5" s="91">
        <v>2</v>
      </c>
      <c r="Y5" s="91">
        <v>49.666666666666664</v>
      </c>
      <c r="Z5" s="92">
        <v>13</v>
      </c>
      <c r="AA5" s="92">
        <v>345</v>
      </c>
      <c r="AB5" s="93"/>
      <c r="AC5" s="93"/>
      <c r="AD5" s="93"/>
      <c r="AE5" s="93"/>
      <c r="AF5" s="93"/>
      <c r="AG5" s="93"/>
      <c r="AH5" s="92">
        <v>0</v>
      </c>
      <c r="AI5" s="92">
        <v>0</v>
      </c>
      <c r="AJ5" s="94">
        <v>24.333333333333336</v>
      </c>
      <c r="AK5" s="95">
        <v>701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38143.170749335186</v>
      </c>
      <c r="AP5" s="138">
        <f>AM5*IF(AL5="k",(AA5*Norms!$H$41)*Norms!$E$36,0)/1000</f>
        <v>49487.287342292686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109300.95809162786</v>
      </c>
      <c r="AW5" s="132"/>
      <c r="AX5" s="132"/>
      <c r="AY5" s="134">
        <f t="shared" ref="AY5:AY36" si="0">E5+O5</f>
        <v>356</v>
      </c>
      <c r="AZ5" s="134">
        <f>IF(AY5&lt;Snund!$B$5,Snund!$B$3*Snund!$B$4*$AX$3+Snund!$B$7*$AW$3*AY5/1000,AY5*Snund!$B$8*$AW$3/1000)</f>
        <v>0</v>
      </c>
      <c r="BA5" s="134">
        <f>IF(AY5&gt;0,AZ5/AY5*E5,0)</f>
        <v>0</v>
      </c>
      <c r="BB5" s="134">
        <f>IF(AY5&gt;0,AZ5/AY5*O5,0)</f>
        <v>0</v>
      </c>
      <c r="BC5" s="134">
        <f>AY5*140*$AW$3/1000</f>
        <v>0</v>
      </c>
      <c r="BD5" s="176">
        <f>AA5*0.1*'Dasagirq_10%'!$B$3/1000</f>
        <v>229.35599999999999</v>
      </c>
      <c r="BE5" s="176">
        <f>AI5*0.1*'Dasagirq_10%'!$B$4/1000</f>
        <v>0</v>
      </c>
      <c r="BF5" s="231">
        <f>BD5+BE5</f>
        <v>229.35599999999999</v>
      </c>
      <c r="BG5" s="234">
        <f>AN5+BA5</f>
        <v>0</v>
      </c>
      <c r="BH5" s="234">
        <f>AO5+AR5+AU5/AJ5*N5+BB5</f>
        <v>48236.28033837628</v>
      </c>
      <c r="BI5" s="234">
        <f>AP5+AS5+AU5/AJ5*Z5+BD5</f>
        <v>61294.033753251584</v>
      </c>
      <c r="BJ5" s="234">
        <f>AQ5+AT5+AU5/AJ5*AH5+BE5</f>
        <v>0</v>
      </c>
      <c r="BK5" s="237">
        <f>BH5+BI5+BJ5</f>
        <v>109530.31409162786</v>
      </c>
    </row>
    <row r="6" spans="1:63">
      <c r="A6">
        <v>2</v>
      </c>
      <c r="B6" s="73" t="s">
        <v>449</v>
      </c>
      <c r="C6" s="79" t="s">
        <v>1099</v>
      </c>
      <c r="D6" s="80" t="s">
        <v>1095</v>
      </c>
      <c r="E6" s="161"/>
      <c r="F6" s="91">
        <v>1</v>
      </c>
      <c r="G6" s="91">
        <v>18.666666666666668</v>
      </c>
      <c r="H6" s="91">
        <v>1</v>
      </c>
      <c r="I6" s="91">
        <v>19.333333333333332</v>
      </c>
      <c r="J6" s="91">
        <v>1</v>
      </c>
      <c r="K6" s="91">
        <v>22</v>
      </c>
      <c r="L6" s="91">
        <v>1</v>
      </c>
      <c r="M6" s="91">
        <v>21.666666666666668</v>
      </c>
      <c r="N6" s="181">
        <v>4</v>
      </c>
      <c r="O6" s="181">
        <v>81.666666666666671</v>
      </c>
      <c r="P6" s="91">
        <v>1</v>
      </c>
      <c r="Q6" s="91">
        <v>20.333333333333332</v>
      </c>
      <c r="R6" s="91">
        <v>1</v>
      </c>
      <c r="S6" s="91">
        <v>20</v>
      </c>
      <c r="T6" s="91">
        <v>1</v>
      </c>
      <c r="U6" s="91">
        <v>18</v>
      </c>
      <c r="V6" s="91">
        <v>1</v>
      </c>
      <c r="W6" s="91">
        <v>19.666666666666668</v>
      </c>
      <c r="X6" s="91">
        <v>1</v>
      </c>
      <c r="Y6" s="91">
        <v>24.333333333333332</v>
      </c>
      <c r="Z6" s="82">
        <v>5</v>
      </c>
      <c r="AA6" s="82">
        <v>102.33333333333333</v>
      </c>
      <c r="AB6" s="87"/>
      <c r="AC6" s="87"/>
      <c r="AD6" s="86"/>
      <c r="AE6" s="86"/>
      <c r="AF6" s="86"/>
      <c r="AG6" s="86"/>
      <c r="AH6" s="82">
        <v>0</v>
      </c>
      <c r="AI6" s="82">
        <v>0</v>
      </c>
      <c r="AJ6" s="83">
        <v>9</v>
      </c>
      <c r="AK6" s="84">
        <v>184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8750.0719415609747</v>
      </c>
      <c r="AP6" s="138">
        <f>AM6*IF(AL6="k",(AA6*Norms!$H$41)*Norms!$E$36,0)/1000</f>
        <v>14678.837888003725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16738.5</v>
      </c>
      <c r="AV6" s="139">
        <f t="shared" ref="AV6:AV69" si="2">SUM(AO6:AU6)</f>
        <v>40167.409829564698</v>
      </c>
      <c r="AW6" s="132"/>
      <c r="AX6" s="132"/>
      <c r="AY6" s="134">
        <f t="shared" si="0"/>
        <v>81.666666666666671</v>
      </c>
      <c r="AZ6" s="134">
        <f>IF(AY6&lt;Snund!$B$5,Snund!$B$3*Snund!$B$4*$AX$3+Snund!$B$7*$AW$3*AY6/1000,AY6*Snund!$B$8*$AW$3/1000)</f>
        <v>0</v>
      </c>
      <c r="BA6" s="134">
        <f t="shared" ref="BA6:BA69" si="3">IF(AY6&gt;0,AZ6/AY6*E6,0)</f>
        <v>0</v>
      </c>
      <c r="BB6" s="134">
        <f t="shared" ref="BB6:BB69" si="4">IF(AY6&gt;0,AZ6/AY6*O6,0)</f>
        <v>0</v>
      </c>
      <c r="BC6" s="134">
        <f t="shared" ref="BC6:BC69" si="5">AY6*140*$AW$3/1000</f>
        <v>0</v>
      </c>
      <c r="BD6" s="176">
        <f>AA6*0.1*'Dasagirq_10%'!$B$3/1000</f>
        <v>68.031200000000013</v>
      </c>
      <c r="BE6" s="176">
        <f>AI6*0.1*'Dasagirq_10%'!$B$4/1000</f>
        <v>0</v>
      </c>
      <c r="BF6" s="231">
        <f t="shared" ref="BF6:BF69" si="6">BD6+BE6</f>
        <v>68.031200000000013</v>
      </c>
      <c r="BG6" s="234">
        <f t="shared" ref="BG6:BG69" si="7">AN6+BA6</f>
        <v>0</v>
      </c>
      <c r="BH6" s="234">
        <f t="shared" ref="BH6:BH69" si="8">AO6+AR6+AU6/AJ6*N6+BB6</f>
        <v>16189.405274894307</v>
      </c>
      <c r="BI6" s="234">
        <f t="shared" ref="BI6:BI69" si="9">AP6+AS6+AU6/AJ6*Z6+BD6</f>
        <v>24046.035754670393</v>
      </c>
      <c r="BJ6" s="234">
        <f t="shared" ref="BJ6:BJ69" si="10">AQ6+AT6+AU6/AJ6*AH6+BE6</f>
        <v>0</v>
      </c>
      <c r="BK6" s="237">
        <f t="shared" ref="BK6:BK69" si="11">BH6+BI6+BJ6</f>
        <v>40235.441029564696</v>
      </c>
    </row>
    <row r="7" spans="1:63">
      <c r="A7">
        <v>3</v>
      </c>
      <c r="B7" s="73" t="s">
        <v>450</v>
      </c>
      <c r="C7" s="79" t="s">
        <v>1099</v>
      </c>
      <c r="D7" s="80" t="s">
        <v>1095</v>
      </c>
      <c r="E7" s="161"/>
      <c r="F7" s="91">
        <v>2</v>
      </c>
      <c r="G7" s="91">
        <v>71.666666666666671</v>
      </c>
      <c r="H7" s="91">
        <v>2</v>
      </c>
      <c r="I7" s="91">
        <v>63.666666666666664</v>
      </c>
      <c r="J7" s="91">
        <v>2</v>
      </c>
      <c r="K7" s="91">
        <v>48</v>
      </c>
      <c r="L7" s="91">
        <v>2</v>
      </c>
      <c r="M7" s="91">
        <v>56.666666666666664</v>
      </c>
      <c r="N7" s="181">
        <v>8</v>
      </c>
      <c r="O7" s="181">
        <v>240</v>
      </c>
      <c r="P7" s="91">
        <v>2</v>
      </c>
      <c r="Q7" s="91">
        <v>54.666666666666664</v>
      </c>
      <c r="R7" s="91">
        <v>2</v>
      </c>
      <c r="S7" s="91">
        <v>56.666666666666664</v>
      </c>
      <c r="T7" s="91">
        <v>2</v>
      </c>
      <c r="U7" s="91">
        <v>59.333333333333336</v>
      </c>
      <c r="V7" s="91">
        <v>2</v>
      </c>
      <c r="W7" s="91">
        <v>52.333333333333336</v>
      </c>
      <c r="X7" s="91">
        <v>2</v>
      </c>
      <c r="Y7" s="91">
        <v>61</v>
      </c>
      <c r="Z7" s="82">
        <v>10</v>
      </c>
      <c r="AA7" s="82">
        <v>284</v>
      </c>
      <c r="AB7" s="87"/>
      <c r="AC7" s="87"/>
      <c r="AD7" s="86"/>
      <c r="AE7" s="86"/>
      <c r="AF7" s="86"/>
      <c r="AG7" s="86"/>
      <c r="AH7" s="82">
        <v>0</v>
      </c>
      <c r="AI7" s="82">
        <v>0</v>
      </c>
      <c r="AJ7" s="83">
        <v>18</v>
      </c>
      <c r="AK7" s="84">
        <v>524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25714.497134383273</v>
      </c>
      <c r="AP7" s="138">
        <f>AM7*IF(AL7="k",(AA7*Norms!$H$41)*Norms!$E$36,0)/1000</f>
        <v>40737.361174525002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88122.358308908268</v>
      </c>
      <c r="AW7" s="132"/>
      <c r="AX7" s="132"/>
      <c r="AY7" s="134">
        <f t="shared" si="0"/>
        <v>240</v>
      </c>
      <c r="AZ7" s="134">
        <f>IF(AY7&lt;Snund!$B$5,Snund!$B$3*Snund!$B$4*$AX$3+Snund!$B$7*$AW$3*AY7/1000,AY7*Snund!$B$8*$AW$3/1000)</f>
        <v>0</v>
      </c>
      <c r="BA7" s="134">
        <f t="shared" si="3"/>
        <v>0</v>
      </c>
      <c r="BB7" s="134">
        <f t="shared" si="4"/>
        <v>0</v>
      </c>
      <c r="BC7" s="134">
        <f t="shared" si="5"/>
        <v>0</v>
      </c>
      <c r="BD7" s="176">
        <f>AA7*0.1*'Dasagirq_10%'!$B$3/1000</f>
        <v>188.8032</v>
      </c>
      <c r="BE7" s="176">
        <f>AI7*0.1*'Dasagirq_10%'!$B$4/1000</f>
        <v>0</v>
      </c>
      <c r="BF7" s="231">
        <f t="shared" si="6"/>
        <v>188.8032</v>
      </c>
      <c r="BG7" s="234">
        <f t="shared" si="7"/>
        <v>0</v>
      </c>
      <c r="BH7" s="234">
        <f t="shared" si="8"/>
        <v>35345.830467716609</v>
      </c>
      <c r="BI7" s="234">
        <f t="shared" si="9"/>
        <v>52965.331041191668</v>
      </c>
      <c r="BJ7" s="234">
        <f t="shared" si="10"/>
        <v>0</v>
      </c>
      <c r="BK7" s="237">
        <f t="shared" si="11"/>
        <v>88311.161508908277</v>
      </c>
    </row>
    <row r="8" spans="1:63">
      <c r="A8">
        <v>4</v>
      </c>
      <c r="B8" s="73" t="s">
        <v>1210</v>
      </c>
      <c r="C8" s="79" t="s">
        <v>1099</v>
      </c>
      <c r="D8" s="80" t="s">
        <v>1095</v>
      </c>
      <c r="E8" s="161"/>
      <c r="F8" s="91">
        <v>4</v>
      </c>
      <c r="G8" s="91">
        <v>110.33333333333333</v>
      </c>
      <c r="H8" s="91">
        <v>3.3333333333333335</v>
      </c>
      <c r="I8" s="91">
        <v>106.33333333333333</v>
      </c>
      <c r="J8" s="91">
        <v>3.6666666666666665</v>
      </c>
      <c r="K8" s="91">
        <v>112.33333333333333</v>
      </c>
      <c r="L8" s="91">
        <v>4</v>
      </c>
      <c r="M8" s="91">
        <v>117.33333333333333</v>
      </c>
      <c r="N8" s="181">
        <v>15</v>
      </c>
      <c r="O8" s="181">
        <v>446.33333333333331</v>
      </c>
      <c r="P8" s="91">
        <v>4</v>
      </c>
      <c r="Q8" s="91">
        <v>119.33333333333333</v>
      </c>
      <c r="R8" s="91">
        <v>3.3333333333333335</v>
      </c>
      <c r="S8" s="91">
        <v>105.33333333333333</v>
      </c>
      <c r="T8" s="91">
        <v>3.6666666666666665</v>
      </c>
      <c r="U8" s="91">
        <v>103.33333333333333</v>
      </c>
      <c r="V8" s="91">
        <v>3.3333333333333335</v>
      </c>
      <c r="W8" s="91">
        <v>94.666666666666671</v>
      </c>
      <c r="X8" s="91">
        <v>2.3333333333333335</v>
      </c>
      <c r="Y8" s="91">
        <v>69.666666666666671</v>
      </c>
      <c r="Z8" s="82">
        <v>16.666666666666668</v>
      </c>
      <c r="AA8" s="82">
        <v>492.33333333333337</v>
      </c>
      <c r="AB8" s="81"/>
      <c r="AC8" s="81"/>
      <c r="AD8" s="86"/>
      <c r="AE8" s="86"/>
      <c r="AF8" s="86"/>
      <c r="AG8" s="86"/>
      <c r="AH8" s="82">
        <v>0</v>
      </c>
      <c r="AI8" s="82">
        <v>0</v>
      </c>
      <c r="AJ8" s="83">
        <v>31.666666666666668</v>
      </c>
      <c r="AK8" s="84">
        <v>938.66666666666674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47821.821754082222</v>
      </c>
      <c r="AP8" s="138">
        <f>AM8*IF(AL8="k",(AA8*Norms!$H$41)*Norms!$E$36,0)/1000</f>
        <v>70620.988796682432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140113.31055076467</v>
      </c>
      <c r="AW8" s="225"/>
      <c r="AX8" s="132"/>
      <c r="AY8" s="134">
        <f t="shared" si="0"/>
        <v>446.33333333333331</v>
      </c>
      <c r="AZ8" s="134">
        <f>IF(AY8&lt;Snund!$B$5,Snund!$B$3*Snund!$B$4*$AX$3+Snund!$B$7*$AW$3*AY8/1000,AY8*Snund!$B$8*$AW$3/1000)</f>
        <v>0</v>
      </c>
      <c r="BA8" s="134">
        <f t="shared" si="3"/>
        <v>0</v>
      </c>
      <c r="BB8" s="134">
        <f t="shared" si="4"/>
        <v>0</v>
      </c>
      <c r="BC8" s="134">
        <f t="shared" si="5"/>
        <v>0</v>
      </c>
      <c r="BD8" s="176">
        <f>AA8*0.1*'Dasagirq_10%'!$B$3/1000</f>
        <v>327.30320000000006</v>
      </c>
      <c r="BE8" s="176">
        <f>AI8*0.1*'Dasagirq_10%'!$B$4/1000</f>
        <v>0</v>
      </c>
      <c r="BF8" s="231">
        <f t="shared" si="6"/>
        <v>327.30320000000006</v>
      </c>
      <c r="BG8" s="234">
        <f t="shared" si="7"/>
        <v>0</v>
      </c>
      <c r="BH8" s="234">
        <f t="shared" si="8"/>
        <v>58086.795438292749</v>
      </c>
      <c r="BI8" s="234">
        <f t="shared" si="9"/>
        <v>82353.818312471907</v>
      </c>
      <c r="BJ8" s="234">
        <f t="shared" si="10"/>
        <v>0</v>
      </c>
      <c r="BK8" s="237">
        <f t="shared" si="11"/>
        <v>140440.61375076466</v>
      </c>
    </row>
    <row r="9" spans="1:63">
      <c r="A9" s="7"/>
      <c r="B9" s="73" t="s">
        <v>451</v>
      </c>
      <c r="C9" s="79" t="s">
        <v>1099</v>
      </c>
      <c r="D9" s="80" t="s">
        <v>1095</v>
      </c>
      <c r="E9" s="161"/>
      <c r="F9" s="91">
        <v>1</v>
      </c>
      <c r="G9" s="91">
        <v>28.333333333333332</v>
      </c>
      <c r="H9" s="91">
        <v>1</v>
      </c>
      <c r="I9" s="91">
        <v>21.333333333333332</v>
      </c>
      <c r="J9" s="91">
        <v>1</v>
      </c>
      <c r="K9" s="91">
        <v>26.666666666666668</v>
      </c>
      <c r="L9" s="91">
        <v>1</v>
      </c>
      <c r="M9" s="91">
        <v>21.666666666666668</v>
      </c>
      <c r="N9" s="181">
        <v>4</v>
      </c>
      <c r="O9" s="181">
        <v>98</v>
      </c>
      <c r="P9" s="91">
        <v>1</v>
      </c>
      <c r="Q9" s="91">
        <v>19</v>
      </c>
      <c r="R9" s="91">
        <v>1</v>
      </c>
      <c r="S9" s="91">
        <v>20.666666666666668</v>
      </c>
      <c r="T9" s="91">
        <v>1</v>
      </c>
      <c r="U9" s="91">
        <v>26.333333333333332</v>
      </c>
      <c r="V9" s="91">
        <v>1</v>
      </c>
      <c r="W9" s="91">
        <v>27</v>
      </c>
      <c r="X9" s="91">
        <v>1</v>
      </c>
      <c r="Y9" s="91">
        <v>27.333333333333332</v>
      </c>
      <c r="Z9" s="82">
        <v>5</v>
      </c>
      <c r="AA9" s="82">
        <v>120.33333333333333</v>
      </c>
      <c r="AB9" s="81"/>
      <c r="AC9" s="81"/>
      <c r="AD9" s="86"/>
      <c r="AE9" s="86"/>
      <c r="AF9" s="86"/>
      <c r="AG9" s="86"/>
      <c r="AH9" s="82">
        <v>0</v>
      </c>
      <c r="AI9" s="82">
        <v>0</v>
      </c>
      <c r="AJ9" s="83">
        <v>9</v>
      </c>
      <c r="AK9" s="84">
        <v>218.33333333333331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10500.086329873169</v>
      </c>
      <c r="AP9" s="138">
        <f>AM9*IF(AL9="k",(AA9*Norms!$H$41)*Norms!$E$36,0)/1000</f>
        <v>17260.783314558124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16738.5</v>
      </c>
      <c r="AV9" s="139">
        <f t="shared" si="2"/>
        <v>44499.369644431295</v>
      </c>
      <c r="AW9" s="225"/>
      <c r="AX9" s="132"/>
      <c r="AY9" s="134">
        <f t="shared" si="0"/>
        <v>98</v>
      </c>
      <c r="AZ9" s="134">
        <f>IF(AY9&lt;Snund!$B$5,Snund!$B$3*Snund!$B$4*$AX$3+Snund!$B$7*$AW$3*AY9/1000,AY9*Snund!$B$8*$AW$3/1000)</f>
        <v>0</v>
      </c>
      <c r="BA9" s="134">
        <f t="shared" si="3"/>
        <v>0</v>
      </c>
      <c r="BB9" s="134">
        <f t="shared" si="4"/>
        <v>0</v>
      </c>
      <c r="BC9" s="134">
        <f t="shared" si="5"/>
        <v>0</v>
      </c>
      <c r="BD9" s="176">
        <f>AA9*0.1*'Dasagirq_10%'!$B$3/1000</f>
        <v>79.997600000000006</v>
      </c>
      <c r="BE9" s="176">
        <f>AI9*0.1*'Dasagirq_10%'!$B$4/1000</f>
        <v>0</v>
      </c>
      <c r="BF9" s="231">
        <f t="shared" si="6"/>
        <v>79.997600000000006</v>
      </c>
      <c r="BG9" s="234">
        <f t="shared" si="7"/>
        <v>0</v>
      </c>
      <c r="BH9" s="234">
        <f t="shared" si="8"/>
        <v>17939.419663206503</v>
      </c>
      <c r="BI9" s="234">
        <f t="shared" si="9"/>
        <v>26639.947581224787</v>
      </c>
      <c r="BJ9" s="234">
        <f t="shared" si="10"/>
        <v>0</v>
      </c>
      <c r="BK9" s="237">
        <f t="shared" si="11"/>
        <v>44579.367244431291</v>
      </c>
    </row>
    <row r="10" spans="1:63">
      <c r="A10">
        <v>5</v>
      </c>
      <c r="B10" s="73" t="s">
        <v>452</v>
      </c>
      <c r="C10" s="79" t="s">
        <v>1099</v>
      </c>
      <c r="D10" s="80" t="s">
        <v>1095</v>
      </c>
      <c r="E10" s="161">
        <v>75</v>
      </c>
      <c r="F10" s="91">
        <v>2</v>
      </c>
      <c r="G10" s="91">
        <v>42</v>
      </c>
      <c r="H10" s="91">
        <v>2</v>
      </c>
      <c r="I10" s="91">
        <v>46</v>
      </c>
      <c r="J10" s="91">
        <v>2</v>
      </c>
      <c r="K10" s="91">
        <v>47</v>
      </c>
      <c r="L10" s="91">
        <v>2</v>
      </c>
      <c r="M10" s="91">
        <v>42</v>
      </c>
      <c r="N10" s="181">
        <v>8</v>
      </c>
      <c r="O10" s="181">
        <v>177</v>
      </c>
      <c r="P10" s="91">
        <v>2</v>
      </c>
      <c r="Q10" s="91">
        <v>39.333333333333336</v>
      </c>
      <c r="R10" s="91">
        <v>2</v>
      </c>
      <c r="S10" s="91">
        <v>46.333333333333336</v>
      </c>
      <c r="T10" s="91">
        <v>1.3333333333333333</v>
      </c>
      <c r="U10" s="91">
        <v>40</v>
      </c>
      <c r="V10" s="91">
        <v>1.6666666666666667</v>
      </c>
      <c r="W10" s="91">
        <v>41</v>
      </c>
      <c r="X10" s="91">
        <v>2</v>
      </c>
      <c r="Y10" s="91">
        <v>42</v>
      </c>
      <c r="Z10" s="82">
        <v>9</v>
      </c>
      <c r="AA10" s="82">
        <v>208.66666666666669</v>
      </c>
      <c r="AB10" s="81"/>
      <c r="AC10" s="81"/>
      <c r="AD10" s="86"/>
      <c r="AE10" s="86"/>
      <c r="AF10" s="86"/>
      <c r="AG10" s="86"/>
      <c r="AH10" s="82">
        <v>0</v>
      </c>
      <c r="AI10" s="82">
        <v>0</v>
      </c>
      <c r="AJ10" s="83">
        <v>17</v>
      </c>
      <c r="AK10" s="84">
        <v>385.66666666666669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8035.7803544947728</v>
      </c>
      <c r="AO10" s="138">
        <f>AM10*IF(AL10="k",(O10*Norms!$H$40)*Norms!$E$36,0)/1000</f>
        <v>18964.441636607662</v>
      </c>
      <c r="AP10" s="138">
        <f>AM10*IF(AL10="k",(AA10*Norms!$H$41)*Norms!$E$36,0)/1000</f>
        <v>29931.441426352878</v>
      </c>
      <c r="AQ10" s="138">
        <f>AM10*IF(AL10="k",(AI10*Norms!$H$42)*Norms!$E$36,0)/1000</f>
        <v>0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70566.383062960536</v>
      </c>
      <c r="AW10" s="225"/>
      <c r="AX10" s="132"/>
      <c r="AY10" s="134">
        <f t="shared" si="0"/>
        <v>252</v>
      </c>
      <c r="AZ10" s="134">
        <f>IF(AY10&lt;Snund!$B$5,Snund!$B$3*Snund!$B$4*$AX$3+Snund!$B$7*$AW$3*AY10/1000,AY10*Snund!$B$8*$AW$3/1000)</f>
        <v>0</v>
      </c>
      <c r="BA10" s="134">
        <f t="shared" si="3"/>
        <v>0</v>
      </c>
      <c r="BB10" s="134">
        <f t="shared" si="4"/>
        <v>0</v>
      </c>
      <c r="BC10" s="134">
        <f t="shared" si="5"/>
        <v>0</v>
      </c>
      <c r="BD10" s="176">
        <f>AA10*0.1*'Dasagirq_10%'!$B$3/1000</f>
        <v>138.72160000000002</v>
      </c>
      <c r="BE10" s="176">
        <f>AI10*0.1*'Dasagirq_10%'!$B$4/1000</f>
        <v>0</v>
      </c>
      <c r="BF10" s="231">
        <f t="shared" si="6"/>
        <v>138.72160000000002</v>
      </c>
      <c r="BG10" s="234">
        <f t="shared" si="7"/>
        <v>8035.7803544947728</v>
      </c>
      <c r="BH10" s="234">
        <f t="shared" si="8"/>
        <v>29162.323989548837</v>
      </c>
      <c r="BI10" s="234">
        <f t="shared" si="9"/>
        <v>41542.780673411697</v>
      </c>
      <c r="BJ10" s="234">
        <f t="shared" si="10"/>
        <v>0</v>
      </c>
      <c r="BK10" s="237">
        <f t="shared" si="11"/>
        <v>70705.104662960541</v>
      </c>
    </row>
    <row r="11" spans="1:63">
      <c r="A11">
        <v>6</v>
      </c>
      <c r="B11" s="73" t="s">
        <v>453</v>
      </c>
      <c r="C11" s="79" t="s">
        <v>1099</v>
      </c>
      <c r="D11" s="80" t="s">
        <v>1095</v>
      </c>
      <c r="E11" s="161"/>
      <c r="F11" s="91">
        <v>2</v>
      </c>
      <c r="G11" s="91">
        <v>37.333333333333336</v>
      </c>
      <c r="H11" s="91">
        <v>1.3333333333333333</v>
      </c>
      <c r="I11" s="91">
        <v>34</v>
      </c>
      <c r="J11" s="91">
        <v>1</v>
      </c>
      <c r="K11" s="91">
        <v>33</v>
      </c>
      <c r="L11" s="91">
        <v>1</v>
      </c>
      <c r="M11" s="91">
        <v>32.333333333333336</v>
      </c>
      <c r="N11" s="181">
        <v>5.333333333333333</v>
      </c>
      <c r="O11" s="181">
        <v>136.66666666666669</v>
      </c>
      <c r="P11" s="91">
        <v>1</v>
      </c>
      <c r="Q11" s="91">
        <v>28.666666666666668</v>
      </c>
      <c r="R11" s="91">
        <v>1</v>
      </c>
      <c r="S11" s="91">
        <v>31</v>
      </c>
      <c r="T11" s="91">
        <v>1</v>
      </c>
      <c r="U11" s="91">
        <v>31</v>
      </c>
      <c r="V11" s="91">
        <v>1</v>
      </c>
      <c r="W11" s="91">
        <v>22.666666666666668</v>
      </c>
      <c r="X11" s="91">
        <v>1</v>
      </c>
      <c r="Y11" s="91">
        <v>29</v>
      </c>
      <c r="Z11" s="82">
        <v>5</v>
      </c>
      <c r="AA11" s="82">
        <v>142.33333333333334</v>
      </c>
      <c r="AB11" s="81"/>
      <c r="AC11" s="81"/>
      <c r="AD11" s="86"/>
      <c r="AE11" s="86"/>
      <c r="AF11" s="86"/>
      <c r="AG11" s="86"/>
      <c r="AH11" s="82">
        <v>0</v>
      </c>
      <c r="AI11" s="82">
        <v>0</v>
      </c>
      <c r="AJ11" s="83">
        <v>10.333333333333332</v>
      </c>
      <c r="AK11" s="84">
        <v>279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14642.977534857142</v>
      </c>
      <c r="AP11" s="138">
        <f>AM11*IF(AL11="k",(AA11*Norms!$H$41)*Norms!$E$36,0)/1000</f>
        <v>20416.494391457953</v>
      </c>
      <c r="AQ11" s="138">
        <f>AM11*IF(AL11="k",(AI11*Norms!$H$42)*Norms!$E$36,0)/1000</f>
        <v>0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16738.5</v>
      </c>
      <c r="AV11" s="139">
        <f t="shared" si="2"/>
        <v>51797.971926315091</v>
      </c>
      <c r="AW11" s="134"/>
      <c r="AX11" s="132"/>
      <c r="AY11" s="134">
        <f t="shared" si="0"/>
        <v>136.66666666666669</v>
      </c>
      <c r="AZ11" s="134">
        <f>IF(AY11&lt;Snund!$B$5,Snund!$B$3*Snund!$B$4*$AX$3+Snund!$B$7*$AW$3*AY11/1000,AY11*Snund!$B$8*$AW$3/1000)</f>
        <v>0</v>
      </c>
      <c r="BA11" s="134">
        <f t="shared" si="3"/>
        <v>0</v>
      </c>
      <c r="BB11" s="134">
        <f t="shared" si="4"/>
        <v>0</v>
      </c>
      <c r="BC11" s="134">
        <f t="shared" si="5"/>
        <v>0</v>
      </c>
      <c r="BD11" s="176">
        <f>AA11*0.1*'Dasagirq_10%'!$B$3/1000</f>
        <v>94.623200000000011</v>
      </c>
      <c r="BE11" s="176">
        <f>AI11*0.1*'Dasagirq_10%'!$B$4/1000</f>
        <v>0</v>
      </c>
      <c r="BF11" s="231">
        <f t="shared" si="6"/>
        <v>94.623200000000011</v>
      </c>
      <c r="BG11" s="234">
        <f t="shared" si="7"/>
        <v>0</v>
      </c>
      <c r="BH11" s="234">
        <f t="shared" si="8"/>
        <v>23282.203341308756</v>
      </c>
      <c r="BI11" s="234">
        <f t="shared" si="9"/>
        <v>28610.391785006344</v>
      </c>
      <c r="BJ11" s="234">
        <f t="shared" si="10"/>
        <v>0</v>
      </c>
      <c r="BK11" s="237">
        <f t="shared" si="11"/>
        <v>51892.5951263151</v>
      </c>
    </row>
    <row r="12" spans="1:63">
      <c r="A12">
        <v>7</v>
      </c>
      <c r="B12" s="73" t="s">
        <v>454</v>
      </c>
      <c r="C12" s="79" t="s">
        <v>1099</v>
      </c>
      <c r="D12" s="80" t="s">
        <v>1095</v>
      </c>
      <c r="E12" s="161"/>
      <c r="F12" s="91">
        <v>2</v>
      </c>
      <c r="G12" s="91">
        <v>38.333333333333336</v>
      </c>
      <c r="H12" s="91">
        <v>2</v>
      </c>
      <c r="I12" s="91">
        <v>42.333333333333336</v>
      </c>
      <c r="J12" s="91">
        <v>1.3333333333333333</v>
      </c>
      <c r="K12" s="91">
        <v>37.666666666666664</v>
      </c>
      <c r="L12" s="91">
        <v>1.6666666666666667</v>
      </c>
      <c r="M12" s="91">
        <v>39.333333333333336</v>
      </c>
      <c r="N12" s="181">
        <v>7</v>
      </c>
      <c r="O12" s="181">
        <v>157.66666666666669</v>
      </c>
      <c r="P12" s="91">
        <v>1.3333333333333333</v>
      </c>
      <c r="Q12" s="91">
        <v>32</v>
      </c>
      <c r="R12" s="91">
        <v>1</v>
      </c>
      <c r="S12" s="91">
        <v>22.333333333333332</v>
      </c>
      <c r="T12" s="91">
        <v>1</v>
      </c>
      <c r="U12" s="91">
        <v>30</v>
      </c>
      <c r="V12" s="91">
        <v>1.6666666666666667</v>
      </c>
      <c r="W12" s="91">
        <v>34.333333333333336</v>
      </c>
      <c r="X12" s="91">
        <v>1</v>
      </c>
      <c r="Y12" s="91">
        <v>26</v>
      </c>
      <c r="Z12" s="82">
        <v>6</v>
      </c>
      <c r="AA12" s="82">
        <v>144.66666666666666</v>
      </c>
      <c r="AB12" s="81"/>
      <c r="AC12" s="81"/>
      <c r="AD12" s="86"/>
      <c r="AE12" s="86"/>
      <c r="AF12" s="86"/>
      <c r="AG12" s="86"/>
      <c r="AH12" s="82">
        <v>0</v>
      </c>
      <c r="AI12" s="82">
        <v>0</v>
      </c>
      <c r="AJ12" s="83">
        <v>13</v>
      </c>
      <c r="AK12" s="84">
        <v>302.33333333333337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0</v>
      </c>
      <c r="AO12" s="138">
        <f>AM12*IF(AL12="k",(O12*Norms!$H$40)*Norms!$E$36,0)/1000</f>
        <v>16892.99603411568</v>
      </c>
      <c r="AP12" s="138">
        <f>AM12*IF(AL12="k",(AA12*Norms!$H$41)*Norms!$E$36,0)/1000</f>
        <v>20751.191020826114</v>
      </c>
      <c r="AQ12" s="138">
        <f>AM12*IF(AL12="k",(AI12*Norms!$H$42)*Norms!$E$36,0)/1000</f>
        <v>0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59314.687054941794</v>
      </c>
      <c r="AW12" s="134"/>
      <c r="AX12" s="132"/>
      <c r="AY12" s="134">
        <f t="shared" si="0"/>
        <v>157.66666666666669</v>
      </c>
      <c r="AZ12" s="134">
        <f>IF(AY12&lt;Snund!$B$5,Snund!$B$3*Snund!$B$4*$AX$3+Snund!$B$7*$AW$3*AY12/1000,AY12*Snund!$B$8*$AW$3/1000)</f>
        <v>0</v>
      </c>
      <c r="BA12" s="134">
        <f t="shared" si="3"/>
        <v>0</v>
      </c>
      <c r="BB12" s="134">
        <f t="shared" si="4"/>
        <v>0</v>
      </c>
      <c r="BC12" s="134">
        <f t="shared" si="5"/>
        <v>0</v>
      </c>
      <c r="BD12" s="176">
        <f>AA12*0.1*'Dasagirq_10%'!$B$3/1000</f>
        <v>96.174399999999991</v>
      </c>
      <c r="BE12" s="176">
        <f>AI12*0.1*'Dasagirq_10%'!$B$4/1000</f>
        <v>0</v>
      </c>
      <c r="BF12" s="231">
        <f t="shared" si="6"/>
        <v>96.174399999999991</v>
      </c>
      <c r="BG12" s="234">
        <f t="shared" si="7"/>
        <v>0</v>
      </c>
      <c r="BH12" s="234">
        <f t="shared" si="8"/>
        <v>28561.72680334645</v>
      </c>
      <c r="BI12" s="234">
        <f t="shared" si="9"/>
        <v>30849.134651595345</v>
      </c>
      <c r="BJ12" s="234">
        <f t="shared" si="10"/>
        <v>0</v>
      </c>
      <c r="BK12" s="237">
        <f t="shared" si="11"/>
        <v>59410.861454941798</v>
      </c>
    </row>
    <row r="13" spans="1:63">
      <c r="A13">
        <v>8</v>
      </c>
      <c r="B13" s="73" t="s">
        <v>455</v>
      </c>
      <c r="C13" s="79" t="s">
        <v>1099</v>
      </c>
      <c r="D13" s="80" t="s">
        <v>1095</v>
      </c>
      <c r="E13" s="161"/>
      <c r="F13" s="91">
        <v>1</v>
      </c>
      <c r="G13" s="91">
        <v>22.333333333333332</v>
      </c>
      <c r="H13" s="91">
        <v>1</v>
      </c>
      <c r="I13" s="91">
        <v>21.333333333333332</v>
      </c>
      <c r="J13" s="91">
        <v>1</v>
      </c>
      <c r="K13" s="91">
        <v>19</v>
      </c>
      <c r="L13" s="91">
        <v>1</v>
      </c>
      <c r="M13" s="91">
        <v>16</v>
      </c>
      <c r="N13" s="181">
        <v>4</v>
      </c>
      <c r="O13" s="181">
        <v>78.666666666666657</v>
      </c>
      <c r="P13" s="91">
        <v>1</v>
      </c>
      <c r="Q13" s="91">
        <v>18.333333333333332</v>
      </c>
      <c r="R13" s="91">
        <v>1</v>
      </c>
      <c r="S13" s="91">
        <v>22</v>
      </c>
      <c r="T13" s="91">
        <v>1</v>
      </c>
      <c r="U13" s="91">
        <v>21</v>
      </c>
      <c r="V13" s="91">
        <v>1</v>
      </c>
      <c r="W13" s="91">
        <v>15.333333333333334</v>
      </c>
      <c r="X13" s="91">
        <v>1</v>
      </c>
      <c r="Y13" s="91">
        <v>25</v>
      </c>
      <c r="Z13" s="82">
        <v>5</v>
      </c>
      <c r="AA13" s="82">
        <v>101.66666666666666</v>
      </c>
      <c r="AB13" s="81"/>
      <c r="AC13" s="81"/>
      <c r="AD13" s="86"/>
      <c r="AE13" s="86"/>
      <c r="AF13" s="86"/>
      <c r="AG13" s="86"/>
      <c r="AH13" s="82">
        <v>0</v>
      </c>
      <c r="AI13" s="82">
        <v>0</v>
      </c>
      <c r="AJ13" s="83">
        <v>9</v>
      </c>
      <c r="AK13" s="84">
        <v>180.33333333333331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8428.6407273811819</v>
      </c>
      <c r="AP13" s="138">
        <f>AM13*IF(AL13="k",(AA13*Norms!$H$41)*Norms!$E$36,0)/1000</f>
        <v>14583.21027961282</v>
      </c>
      <c r="AQ13" s="138">
        <f>AM13*IF(AL13="k",(AI13*Norms!$H$42)*Norms!$E$36,0)/1000</f>
        <v>0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16738.5</v>
      </c>
      <c r="AV13" s="139">
        <f t="shared" si="2"/>
        <v>39750.351006994002</v>
      </c>
      <c r="AW13" s="225"/>
      <c r="AX13" s="132"/>
      <c r="AY13" s="134">
        <f t="shared" si="0"/>
        <v>78.666666666666657</v>
      </c>
      <c r="AZ13" s="134">
        <f>IF(AY13&lt;Snund!$B$5,Snund!$B$3*Snund!$B$4*$AX$3+Snund!$B$7*$AW$3*AY13/1000,AY13*Snund!$B$8*$AW$3/1000)</f>
        <v>0</v>
      </c>
      <c r="BA13" s="134">
        <f t="shared" si="3"/>
        <v>0</v>
      </c>
      <c r="BB13" s="134">
        <f t="shared" si="4"/>
        <v>0</v>
      </c>
      <c r="BC13" s="134">
        <f t="shared" si="5"/>
        <v>0</v>
      </c>
      <c r="BD13" s="176">
        <f>AA13*0.1*'Dasagirq_10%'!$B$3/1000</f>
        <v>67.587999999999994</v>
      </c>
      <c r="BE13" s="176">
        <f>AI13*0.1*'Dasagirq_10%'!$B$4/1000</f>
        <v>0</v>
      </c>
      <c r="BF13" s="231">
        <f t="shared" si="6"/>
        <v>67.587999999999994</v>
      </c>
      <c r="BG13" s="234">
        <f t="shared" si="7"/>
        <v>0</v>
      </c>
      <c r="BH13" s="234">
        <f t="shared" si="8"/>
        <v>15867.974060714514</v>
      </c>
      <c r="BI13" s="234">
        <f t="shared" si="9"/>
        <v>23949.964946279488</v>
      </c>
      <c r="BJ13" s="234">
        <f t="shared" si="10"/>
        <v>0</v>
      </c>
      <c r="BK13" s="237">
        <f t="shared" si="11"/>
        <v>39817.939006993998</v>
      </c>
    </row>
    <row r="14" spans="1:63">
      <c r="A14">
        <v>9</v>
      </c>
      <c r="B14" s="73" t="s">
        <v>456</v>
      </c>
      <c r="C14" s="79" t="s">
        <v>1099</v>
      </c>
      <c r="D14" s="80" t="s">
        <v>1095</v>
      </c>
      <c r="E14" s="161"/>
      <c r="F14" s="91">
        <v>1</v>
      </c>
      <c r="G14" s="91">
        <v>23.333333333333332</v>
      </c>
      <c r="H14" s="91">
        <v>1</v>
      </c>
      <c r="I14" s="91">
        <v>19</v>
      </c>
      <c r="J14" s="91">
        <v>1</v>
      </c>
      <c r="K14" s="91">
        <v>13</v>
      </c>
      <c r="L14" s="91">
        <v>1</v>
      </c>
      <c r="M14" s="91">
        <v>12.333333333333334</v>
      </c>
      <c r="N14" s="181">
        <v>4</v>
      </c>
      <c r="O14" s="181">
        <v>67.666666666666657</v>
      </c>
      <c r="P14" s="91">
        <v>1</v>
      </c>
      <c r="Q14" s="91">
        <v>12.333333333333334</v>
      </c>
      <c r="R14" s="91">
        <v>1</v>
      </c>
      <c r="S14" s="91">
        <v>14.666666666666666</v>
      </c>
      <c r="T14" s="91">
        <v>1</v>
      </c>
      <c r="U14" s="91">
        <v>15.333333333333334</v>
      </c>
      <c r="V14" s="91">
        <v>1</v>
      </c>
      <c r="W14" s="91">
        <v>13.666666666666666</v>
      </c>
      <c r="X14" s="91">
        <v>1</v>
      </c>
      <c r="Y14" s="91">
        <v>12.333333333333334</v>
      </c>
      <c r="Z14" s="82">
        <v>5</v>
      </c>
      <c r="AA14" s="82">
        <v>68.333333333333329</v>
      </c>
      <c r="AB14" s="81"/>
      <c r="AC14" s="81"/>
      <c r="AD14" s="86"/>
      <c r="AE14" s="86"/>
      <c r="AF14" s="86"/>
      <c r="AG14" s="86"/>
      <c r="AH14" s="82">
        <v>0</v>
      </c>
      <c r="AI14" s="82">
        <v>0</v>
      </c>
      <c r="AJ14" s="83">
        <v>9</v>
      </c>
      <c r="AK14" s="84">
        <v>136</v>
      </c>
      <c r="AL14" s="3" t="str">
        <f t="shared" si="1"/>
        <v>t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0</v>
      </c>
      <c r="AP14" s="138">
        <f>AM14*IF(AL14="k",(AA14*Norms!$H$41)*Norms!$E$36,0)/1000</f>
        <v>0</v>
      </c>
      <c r="AQ14" s="138">
        <f>AM14*IF(AL14="k",(AI14*Norms!$H$42)*Norms!$E$36,0)/1000</f>
        <v>0</v>
      </c>
      <c r="AR14" s="229">
        <f>AM14*IF(AL14="t",(N14*Norms!$D$44)*Norms!$E$34*12+O14*Norms!$E$35,0)/1000</f>
        <v>7652.2060733684157</v>
      </c>
      <c r="AS14" s="229">
        <f>AM14*IF(AL14="t",(Z14*Norms!$D$50*Norms!$E$34*12+AA14*Norms!$E$35),0)/1000</f>
        <v>12161.766545206345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16738.5</v>
      </c>
      <c r="AV14" s="139">
        <f t="shared" si="2"/>
        <v>36552.472618574757</v>
      </c>
      <c r="AW14" s="134"/>
      <c r="AX14" s="132"/>
      <c r="AY14" s="134">
        <f t="shared" si="0"/>
        <v>67.666666666666657</v>
      </c>
      <c r="AZ14" s="134">
        <f>IF(AY14&lt;Snund!$B$5,Snund!$B$3*Snund!$B$4*$AX$3+Snund!$B$7*$AW$3*AY14/1000,AY14*Snund!$B$8*$AW$3/1000)</f>
        <v>0</v>
      </c>
      <c r="BA14" s="134">
        <f t="shared" si="3"/>
        <v>0</v>
      </c>
      <c r="BB14" s="134">
        <f t="shared" si="4"/>
        <v>0</v>
      </c>
      <c r="BC14" s="134">
        <f t="shared" si="5"/>
        <v>0</v>
      </c>
      <c r="BD14" s="176">
        <f>AA14*0.1*'Dasagirq_10%'!$B$3/1000</f>
        <v>45.427999999999997</v>
      </c>
      <c r="BE14" s="176">
        <f>AI14*0.1*'Dasagirq_10%'!$B$4/1000</f>
        <v>0</v>
      </c>
      <c r="BF14" s="231">
        <f t="shared" si="6"/>
        <v>45.427999999999997</v>
      </c>
      <c r="BG14" s="234">
        <f t="shared" si="7"/>
        <v>0</v>
      </c>
      <c r="BH14" s="234">
        <f t="shared" si="8"/>
        <v>15091.539406701748</v>
      </c>
      <c r="BI14" s="234">
        <f t="shared" si="9"/>
        <v>21506.361211873009</v>
      </c>
      <c r="BJ14" s="234">
        <f t="shared" si="10"/>
        <v>0</v>
      </c>
      <c r="BK14" s="237">
        <f t="shared" si="11"/>
        <v>36597.900618574757</v>
      </c>
    </row>
    <row r="15" spans="1:63">
      <c r="A15">
        <v>10</v>
      </c>
      <c r="B15" s="73" t="s">
        <v>457</v>
      </c>
      <c r="C15" s="79" t="s">
        <v>1099</v>
      </c>
      <c r="D15" s="80" t="s">
        <v>1095</v>
      </c>
      <c r="E15" s="161"/>
      <c r="F15" s="91">
        <v>2</v>
      </c>
      <c r="G15" s="91">
        <v>64.333333333333329</v>
      </c>
      <c r="H15" s="91">
        <v>2</v>
      </c>
      <c r="I15" s="91">
        <v>48</v>
      </c>
      <c r="J15" s="91">
        <v>2</v>
      </c>
      <c r="K15" s="91">
        <v>44</v>
      </c>
      <c r="L15" s="91">
        <v>2</v>
      </c>
      <c r="M15" s="91">
        <v>56.666666666666664</v>
      </c>
      <c r="N15" s="181">
        <v>8</v>
      </c>
      <c r="O15" s="181">
        <v>212.99999999999997</v>
      </c>
      <c r="P15" s="91">
        <v>2</v>
      </c>
      <c r="Q15" s="91">
        <v>61.333333333333336</v>
      </c>
      <c r="R15" s="91">
        <v>2</v>
      </c>
      <c r="S15" s="91">
        <v>54.333333333333336</v>
      </c>
      <c r="T15" s="91">
        <v>2</v>
      </c>
      <c r="U15" s="91">
        <v>53.666666666666664</v>
      </c>
      <c r="V15" s="91">
        <v>2</v>
      </c>
      <c r="W15" s="91">
        <v>53.666666666666664</v>
      </c>
      <c r="X15" s="91">
        <v>2</v>
      </c>
      <c r="Y15" s="91">
        <v>53.666666666666664</v>
      </c>
      <c r="Z15" s="82">
        <v>10</v>
      </c>
      <c r="AA15" s="82">
        <v>276.66666666666669</v>
      </c>
      <c r="AB15" s="81"/>
      <c r="AC15" s="81"/>
      <c r="AD15" s="86"/>
      <c r="AE15" s="86"/>
      <c r="AF15" s="86"/>
      <c r="AG15" s="86"/>
      <c r="AH15" s="82">
        <v>0</v>
      </c>
      <c r="AI15" s="82">
        <v>0</v>
      </c>
      <c r="AJ15" s="83">
        <v>18</v>
      </c>
      <c r="AK15" s="84">
        <v>489.66666666666663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22821.616206765153</v>
      </c>
      <c r="AP15" s="138">
        <f>AM15*IF(AL15="k",(AA15*Norms!$H$41)*Norms!$E$36,0)/1000</f>
        <v>39685.457482225058</v>
      </c>
      <c r="AQ15" s="138">
        <f>AM15*IF(AL15="k",(AI15*Norms!$H$42)*Norms!$E$36,0)/1000</f>
        <v>0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84177.573688990204</v>
      </c>
      <c r="AW15" s="134"/>
      <c r="AX15" s="132"/>
      <c r="AY15" s="134">
        <f t="shared" si="0"/>
        <v>212.99999999999997</v>
      </c>
      <c r="AZ15" s="134">
        <f>IF(AY15&lt;Snund!$B$5,Snund!$B$3*Snund!$B$4*$AX$3+Snund!$B$7*$AW$3*AY15/1000,AY15*Snund!$B$8*$AW$3/1000)</f>
        <v>0</v>
      </c>
      <c r="BA15" s="134">
        <f t="shared" si="3"/>
        <v>0</v>
      </c>
      <c r="BB15" s="134">
        <f t="shared" si="4"/>
        <v>0</v>
      </c>
      <c r="BC15" s="134">
        <f t="shared" si="5"/>
        <v>0</v>
      </c>
      <c r="BD15" s="176">
        <f>AA15*0.1*'Dasagirq_10%'!$B$3/1000</f>
        <v>183.92800000000003</v>
      </c>
      <c r="BE15" s="176">
        <f>AI15*0.1*'Dasagirq_10%'!$B$4/1000</f>
        <v>0</v>
      </c>
      <c r="BF15" s="231">
        <f t="shared" si="6"/>
        <v>183.92800000000003</v>
      </c>
      <c r="BG15" s="234">
        <f t="shared" si="7"/>
        <v>0</v>
      </c>
      <c r="BH15" s="234">
        <f t="shared" si="8"/>
        <v>32452.949540098489</v>
      </c>
      <c r="BI15" s="234">
        <f t="shared" si="9"/>
        <v>51908.552148891729</v>
      </c>
      <c r="BJ15" s="234">
        <f t="shared" si="10"/>
        <v>0</v>
      </c>
      <c r="BK15" s="237">
        <f t="shared" si="11"/>
        <v>84361.501688990218</v>
      </c>
    </row>
    <row r="16" spans="1:63">
      <c r="A16">
        <v>11</v>
      </c>
      <c r="B16" s="73" t="s">
        <v>458</v>
      </c>
      <c r="C16" s="79" t="s">
        <v>1099</v>
      </c>
      <c r="D16" s="80" t="s">
        <v>1095</v>
      </c>
      <c r="E16" s="161"/>
      <c r="F16" s="91">
        <v>2</v>
      </c>
      <c r="G16" s="91">
        <v>59.333333333333336</v>
      </c>
      <c r="H16" s="91">
        <v>2</v>
      </c>
      <c r="I16" s="91">
        <v>59.333333333333336</v>
      </c>
      <c r="J16" s="91">
        <v>2</v>
      </c>
      <c r="K16" s="91">
        <v>58.666666666666664</v>
      </c>
      <c r="L16" s="91">
        <v>2</v>
      </c>
      <c r="M16" s="91">
        <v>52.666666666666664</v>
      </c>
      <c r="N16" s="181">
        <v>8</v>
      </c>
      <c r="O16" s="181">
        <v>230</v>
      </c>
      <c r="P16" s="91">
        <v>2</v>
      </c>
      <c r="Q16" s="91">
        <v>52</v>
      </c>
      <c r="R16" s="91">
        <v>2</v>
      </c>
      <c r="S16" s="91">
        <v>49</v>
      </c>
      <c r="T16" s="91">
        <v>2</v>
      </c>
      <c r="U16" s="91">
        <v>43</v>
      </c>
      <c r="V16" s="91">
        <v>1.3333333333333333</v>
      </c>
      <c r="W16" s="91">
        <v>34.333333333333336</v>
      </c>
      <c r="X16" s="91">
        <v>1.6666666666666667</v>
      </c>
      <c r="Y16" s="91">
        <v>39</v>
      </c>
      <c r="Z16" s="82">
        <v>9</v>
      </c>
      <c r="AA16" s="82">
        <v>217.33333333333334</v>
      </c>
      <c r="AB16" s="81"/>
      <c r="AC16" s="81"/>
      <c r="AD16" s="86"/>
      <c r="AE16" s="86"/>
      <c r="AF16" s="86"/>
      <c r="AG16" s="86"/>
      <c r="AH16" s="82">
        <v>0</v>
      </c>
      <c r="AI16" s="82">
        <v>0</v>
      </c>
      <c r="AJ16" s="83">
        <v>17</v>
      </c>
      <c r="AK16" s="84">
        <v>447.33333333333337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24643.059753783968</v>
      </c>
      <c r="AP16" s="138">
        <f>AM16*IF(AL16="k",(AA16*Norms!$H$41)*Norms!$E$36,0)/1000</f>
        <v>31174.600335434629</v>
      </c>
      <c r="AQ16" s="138">
        <f>AM16*IF(AL16="k",(AI16*Norms!$H$42)*Norms!$E$36,0)/1000</f>
        <v>0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77488.160089218596</v>
      </c>
      <c r="AW16" s="132"/>
      <c r="AX16" s="132"/>
      <c r="AY16" s="134">
        <f t="shared" si="0"/>
        <v>230</v>
      </c>
      <c r="AZ16" s="134">
        <f>IF(AY16&lt;Snund!$B$5,Snund!$B$3*Snund!$B$4*$AX$3+Snund!$B$7*$AW$3*AY16/1000,AY16*Snund!$B$8*$AW$3/1000)</f>
        <v>0</v>
      </c>
      <c r="BA16" s="134">
        <f t="shared" si="3"/>
        <v>0</v>
      </c>
      <c r="BB16" s="134">
        <f t="shared" si="4"/>
        <v>0</v>
      </c>
      <c r="BC16" s="134">
        <f t="shared" si="5"/>
        <v>0</v>
      </c>
      <c r="BD16" s="176">
        <f>AA16*0.1*'Dasagirq_10%'!$B$3/1000</f>
        <v>144.48320000000001</v>
      </c>
      <c r="BE16" s="176">
        <f>AI16*0.1*'Dasagirq_10%'!$B$4/1000</f>
        <v>0</v>
      </c>
      <c r="BF16" s="231">
        <f t="shared" si="6"/>
        <v>144.48320000000001</v>
      </c>
      <c r="BG16" s="234">
        <f t="shared" si="7"/>
        <v>0</v>
      </c>
      <c r="BH16" s="234">
        <f t="shared" si="8"/>
        <v>34840.942106725146</v>
      </c>
      <c r="BI16" s="234">
        <f t="shared" si="9"/>
        <v>42791.701182493453</v>
      </c>
      <c r="BJ16" s="234">
        <f t="shared" si="10"/>
        <v>0</v>
      </c>
      <c r="BK16" s="237">
        <f t="shared" si="11"/>
        <v>77632.643289218599</v>
      </c>
    </row>
    <row r="17" spans="1:63">
      <c r="A17">
        <v>12</v>
      </c>
      <c r="B17" s="73" t="s">
        <v>459</v>
      </c>
      <c r="C17" s="79" t="s">
        <v>1100</v>
      </c>
      <c r="D17" s="80" t="s">
        <v>1095</v>
      </c>
      <c r="E17" s="161"/>
      <c r="F17" s="91">
        <v>3</v>
      </c>
      <c r="G17" s="91">
        <v>81.333333333333329</v>
      </c>
      <c r="H17" s="91">
        <v>2.3333333333333335</v>
      </c>
      <c r="I17" s="91">
        <v>64.666666666666671</v>
      </c>
      <c r="J17" s="91">
        <v>2.6666666666666665</v>
      </c>
      <c r="K17" s="91">
        <v>74.333333333333329</v>
      </c>
      <c r="L17" s="91">
        <v>3</v>
      </c>
      <c r="M17" s="91">
        <v>73.666666666666671</v>
      </c>
      <c r="N17" s="181">
        <v>11</v>
      </c>
      <c r="O17" s="181">
        <v>294</v>
      </c>
      <c r="P17" s="91">
        <v>3</v>
      </c>
      <c r="Q17" s="91">
        <v>71</v>
      </c>
      <c r="R17" s="91">
        <v>2.3333333333333335</v>
      </c>
      <c r="S17" s="91">
        <v>66.666666666666671</v>
      </c>
      <c r="T17" s="91">
        <v>2</v>
      </c>
      <c r="U17" s="91">
        <v>54</v>
      </c>
      <c r="V17" s="91">
        <v>2</v>
      </c>
      <c r="W17" s="91">
        <v>50.333333333333336</v>
      </c>
      <c r="X17" s="91">
        <v>2</v>
      </c>
      <c r="Y17" s="91">
        <v>59</v>
      </c>
      <c r="Z17" s="82">
        <v>11.333333333333334</v>
      </c>
      <c r="AA17" s="82">
        <v>301</v>
      </c>
      <c r="AB17" s="91">
        <v>2</v>
      </c>
      <c r="AC17" s="91">
        <v>51.666666666666664</v>
      </c>
      <c r="AD17" s="91">
        <v>1.3333333333333333</v>
      </c>
      <c r="AE17" s="91">
        <v>31.333333333333332</v>
      </c>
      <c r="AF17" s="91">
        <v>1</v>
      </c>
      <c r="AG17" s="91">
        <v>28</v>
      </c>
      <c r="AH17" s="82">
        <v>4.333333333333333</v>
      </c>
      <c r="AI17" s="82">
        <v>111</v>
      </c>
      <c r="AJ17" s="83">
        <v>26.666666666666668</v>
      </c>
      <c r="AK17" s="84">
        <v>706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31500.25898961951</v>
      </c>
      <c r="AP17" s="138">
        <f>AM17*IF(AL17="k",(AA17*Norms!$H$41)*Norms!$E$36,0)/1000</f>
        <v>43175.865188493044</v>
      </c>
      <c r="AQ17" s="138">
        <f>AM17*IF(AL17="k",(AI17*Norms!$H$42)*Norms!$E$36,0)/1000</f>
        <v>19805.410650033158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116152.03482814571</v>
      </c>
      <c r="AW17" s="132"/>
      <c r="AX17" s="132"/>
      <c r="AY17" s="134">
        <f t="shared" si="0"/>
        <v>294</v>
      </c>
      <c r="AZ17" s="134">
        <f>IF(AY17&lt;Snund!$B$5,Snund!$B$3*Snund!$B$4*$AX$3+Snund!$B$7*$AW$3*AY17/1000,AY17*Snund!$B$8*$AW$3/1000)</f>
        <v>0</v>
      </c>
      <c r="BA17" s="134">
        <f t="shared" si="3"/>
        <v>0</v>
      </c>
      <c r="BB17" s="134">
        <f t="shared" si="4"/>
        <v>0</v>
      </c>
      <c r="BC17" s="134">
        <f t="shared" si="5"/>
        <v>0</v>
      </c>
      <c r="BD17" s="176">
        <f>AA17*0.1*'Dasagirq_10%'!$B$3/1000</f>
        <v>200.10480000000001</v>
      </c>
      <c r="BE17" s="176">
        <f>AI17*0.1*'Dasagirq_10%'!$B$4/1000</f>
        <v>89.724630000000019</v>
      </c>
      <c r="BF17" s="231">
        <f t="shared" si="6"/>
        <v>289.82943</v>
      </c>
      <c r="BG17" s="234">
        <f t="shared" si="7"/>
        <v>0</v>
      </c>
      <c r="BH17" s="234">
        <f t="shared" si="8"/>
        <v>40439.340239619509</v>
      </c>
      <c r="BI17" s="234">
        <f t="shared" si="9"/>
        <v>52585.932488493047</v>
      </c>
      <c r="BJ17" s="234">
        <f t="shared" si="10"/>
        <v>23416.591530033158</v>
      </c>
      <c r="BK17" s="237">
        <f t="shared" si="11"/>
        <v>116441.86425814571</v>
      </c>
    </row>
    <row r="18" spans="1:63">
      <c r="A18">
        <v>13</v>
      </c>
      <c r="B18" s="73" t="s">
        <v>460</v>
      </c>
      <c r="C18" s="79" t="s">
        <v>1099</v>
      </c>
      <c r="D18" s="80" t="s">
        <v>1095</v>
      </c>
      <c r="E18" s="161"/>
      <c r="F18" s="91">
        <v>2</v>
      </c>
      <c r="G18" s="91">
        <v>53.333333333333336</v>
      </c>
      <c r="H18" s="91">
        <v>2</v>
      </c>
      <c r="I18" s="91">
        <v>45</v>
      </c>
      <c r="J18" s="91">
        <v>1.3333333333333333</v>
      </c>
      <c r="K18" s="91">
        <v>35.666666666666664</v>
      </c>
      <c r="L18" s="91">
        <v>1.6666666666666667</v>
      </c>
      <c r="M18" s="91">
        <v>39</v>
      </c>
      <c r="N18" s="181">
        <v>7</v>
      </c>
      <c r="O18" s="181">
        <v>173</v>
      </c>
      <c r="P18" s="91">
        <v>2</v>
      </c>
      <c r="Q18" s="91">
        <v>44</v>
      </c>
      <c r="R18" s="91">
        <v>2</v>
      </c>
      <c r="S18" s="91">
        <v>50.333333333333336</v>
      </c>
      <c r="T18" s="91">
        <v>2</v>
      </c>
      <c r="U18" s="91">
        <v>49</v>
      </c>
      <c r="V18" s="91">
        <v>2</v>
      </c>
      <c r="W18" s="91">
        <v>45</v>
      </c>
      <c r="X18" s="91">
        <v>2</v>
      </c>
      <c r="Y18" s="91">
        <v>50.666666666666664</v>
      </c>
      <c r="Z18" s="82">
        <v>10</v>
      </c>
      <c r="AA18" s="82">
        <v>239</v>
      </c>
      <c r="AB18" s="81"/>
      <c r="AC18" s="81"/>
      <c r="AD18" s="86"/>
      <c r="AE18" s="86"/>
      <c r="AF18" s="86"/>
      <c r="AG18" s="86"/>
      <c r="AH18" s="82">
        <v>0</v>
      </c>
      <c r="AI18" s="82">
        <v>0</v>
      </c>
      <c r="AJ18" s="83">
        <v>17</v>
      </c>
      <c r="AK18" s="84">
        <v>412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18535.866684367942</v>
      </c>
      <c r="AP18" s="138">
        <f>AM18*IF(AL18="k",(AA18*Norms!$H$41)*Norms!$E$36,0)/1000</f>
        <v>34282.49760813899</v>
      </c>
      <c r="AQ18" s="138">
        <f>AM18*IF(AL18="k",(AI18*Norms!$H$42)*Norms!$E$36,0)/1000</f>
        <v>0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21670.5</v>
      </c>
      <c r="AV18" s="139">
        <f t="shared" si="2"/>
        <v>74488.864292506929</v>
      </c>
      <c r="AW18" s="132"/>
      <c r="AX18" s="132"/>
      <c r="AY18" s="134">
        <f t="shared" si="0"/>
        <v>173</v>
      </c>
      <c r="AZ18" s="134">
        <f>IF(AY18&lt;Snund!$B$5,Snund!$B$3*Snund!$B$4*$AX$3+Snund!$B$7*$AW$3*AY18/1000,AY18*Snund!$B$8*$AW$3/1000)</f>
        <v>0</v>
      </c>
      <c r="BA18" s="134">
        <f t="shared" si="3"/>
        <v>0</v>
      </c>
      <c r="BB18" s="134">
        <f t="shared" si="4"/>
        <v>0</v>
      </c>
      <c r="BC18" s="134">
        <f t="shared" si="5"/>
        <v>0</v>
      </c>
      <c r="BD18" s="176">
        <f>AA18*0.1*'Dasagirq_10%'!$B$3/1000</f>
        <v>158.88720000000001</v>
      </c>
      <c r="BE18" s="176">
        <f>AI18*0.1*'Dasagirq_10%'!$B$4/1000</f>
        <v>0</v>
      </c>
      <c r="BF18" s="231">
        <f t="shared" si="6"/>
        <v>158.88720000000001</v>
      </c>
      <c r="BG18" s="234">
        <f t="shared" si="7"/>
        <v>0</v>
      </c>
      <c r="BH18" s="234">
        <f t="shared" si="8"/>
        <v>27459.01374319147</v>
      </c>
      <c r="BI18" s="234">
        <f t="shared" si="9"/>
        <v>47188.737749315456</v>
      </c>
      <c r="BJ18" s="234">
        <f t="shared" si="10"/>
        <v>0</v>
      </c>
      <c r="BK18" s="237">
        <f t="shared" si="11"/>
        <v>74647.751492506926</v>
      </c>
    </row>
    <row r="19" spans="1:63">
      <c r="A19">
        <v>14</v>
      </c>
      <c r="B19" s="73" t="s">
        <v>461</v>
      </c>
      <c r="C19" s="79" t="s">
        <v>1099</v>
      </c>
      <c r="D19" s="80" t="s">
        <v>1095</v>
      </c>
      <c r="E19" s="161"/>
      <c r="F19" s="91">
        <v>3</v>
      </c>
      <c r="G19" s="91">
        <v>78.333333333333329</v>
      </c>
      <c r="H19" s="91">
        <v>2.3333333333333335</v>
      </c>
      <c r="I19" s="91">
        <v>62</v>
      </c>
      <c r="J19" s="91">
        <v>2</v>
      </c>
      <c r="K19" s="91">
        <v>55.333333333333336</v>
      </c>
      <c r="L19" s="91">
        <v>2.6666666666666665</v>
      </c>
      <c r="M19" s="91">
        <v>66</v>
      </c>
      <c r="N19" s="181">
        <v>10</v>
      </c>
      <c r="O19" s="181">
        <v>261.66666666666663</v>
      </c>
      <c r="P19" s="91">
        <v>2</v>
      </c>
      <c r="Q19" s="91">
        <v>55</v>
      </c>
      <c r="R19" s="91">
        <v>2</v>
      </c>
      <c r="S19" s="91">
        <v>57.666666666666664</v>
      </c>
      <c r="T19" s="91">
        <v>2</v>
      </c>
      <c r="U19" s="91">
        <v>63</v>
      </c>
      <c r="V19" s="91">
        <v>2</v>
      </c>
      <c r="W19" s="91">
        <v>64.333333333333329</v>
      </c>
      <c r="X19" s="91">
        <v>2</v>
      </c>
      <c r="Y19" s="91">
        <v>55.666666666666664</v>
      </c>
      <c r="Z19" s="82">
        <v>10</v>
      </c>
      <c r="AA19" s="82">
        <v>295.66666666666669</v>
      </c>
      <c r="AB19" s="81"/>
      <c r="AC19" s="81"/>
      <c r="AD19" s="86"/>
      <c r="AE19" s="86"/>
      <c r="AF19" s="86"/>
      <c r="AG19" s="86"/>
      <c r="AH19" s="82">
        <v>0</v>
      </c>
      <c r="AI19" s="82">
        <v>0</v>
      </c>
      <c r="AJ19" s="83">
        <v>20</v>
      </c>
      <c r="AK19" s="84">
        <v>557.33333333333326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0</v>
      </c>
      <c r="AO19" s="138">
        <f>AM19*IF(AL19="k",(O19*Norms!$H$40)*Norms!$E$36,0)/1000</f>
        <v>28035.944792348426</v>
      </c>
      <c r="AP19" s="138">
        <f>AM19*IF(AL19="k",(AA19*Norms!$H$41)*Norms!$E$36,0)/1000</f>
        <v>42410.844321365817</v>
      </c>
      <c r="AQ19" s="138">
        <f>AM19*IF(AL19="k",(AI19*Norms!$H$42)*Norms!$E$36,0)/1000</f>
        <v>0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21670.5</v>
      </c>
      <c r="AV19" s="139">
        <f t="shared" si="2"/>
        <v>92117.289113714243</v>
      </c>
      <c r="AW19" s="132"/>
      <c r="AX19" s="132"/>
      <c r="AY19" s="134">
        <f t="shared" si="0"/>
        <v>261.66666666666663</v>
      </c>
      <c r="AZ19" s="134">
        <f>IF(AY19&lt;Snund!$B$5,Snund!$B$3*Snund!$B$4*$AX$3+Snund!$B$7*$AW$3*AY19/1000,AY19*Snund!$B$8*$AW$3/1000)</f>
        <v>0</v>
      </c>
      <c r="BA19" s="134">
        <f t="shared" si="3"/>
        <v>0</v>
      </c>
      <c r="BB19" s="134">
        <f t="shared" si="4"/>
        <v>0</v>
      </c>
      <c r="BC19" s="134">
        <f t="shared" si="5"/>
        <v>0</v>
      </c>
      <c r="BD19" s="176">
        <f>AA19*0.1*'Dasagirq_10%'!$B$3/1000</f>
        <v>196.5592</v>
      </c>
      <c r="BE19" s="176">
        <f>AI19*0.1*'Dasagirq_10%'!$B$4/1000</f>
        <v>0</v>
      </c>
      <c r="BF19" s="231">
        <f t="shared" si="6"/>
        <v>196.5592</v>
      </c>
      <c r="BG19" s="234">
        <f t="shared" si="7"/>
        <v>0</v>
      </c>
      <c r="BH19" s="234">
        <f t="shared" si="8"/>
        <v>38871.194792348426</v>
      </c>
      <c r="BI19" s="234">
        <f t="shared" si="9"/>
        <v>53442.653521365821</v>
      </c>
      <c r="BJ19" s="234">
        <f t="shared" si="10"/>
        <v>0</v>
      </c>
      <c r="BK19" s="237">
        <f t="shared" si="11"/>
        <v>92313.848313714247</v>
      </c>
    </row>
    <row r="20" spans="1:63">
      <c r="A20">
        <v>15</v>
      </c>
      <c r="B20" s="73" t="s">
        <v>462</v>
      </c>
      <c r="C20" s="79" t="s">
        <v>1099</v>
      </c>
      <c r="D20" s="80" t="s">
        <v>1095</v>
      </c>
      <c r="E20" s="161"/>
      <c r="F20" s="91">
        <v>1</v>
      </c>
      <c r="G20" s="91">
        <v>14.333333333333334</v>
      </c>
      <c r="H20" s="91">
        <v>1</v>
      </c>
      <c r="I20" s="91">
        <v>18</v>
      </c>
      <c r="J20" s="91">
        <v>1</v>
      </c>
      <c r="K20" s="91">
        <v>13.333333333333334</v>
      </c>
      <c r="L20" s="91">
        <v>1</v>
      </c>
      <c r="M20" s="91">
        <v>12.666666666666666</v>
      </c>
      <c r="N20" s="181">
        <v>4</v>
      </c>
      <c r="O20" s="181">
        <v>58.333333333333336</v>
      </c>
      <c r="P20" s="91">
        <v>1</v>
      </c>
      <c r="Q20" s="91">
        <v>10.666666666666666</v>
      </c>
      <c r="R20" s="91">
        <v>1</v>
      </c>
      <c r="S20" s="91">
        <v>11</v>
      </c>
      <c r="T20" s="91">
        <v>1</v>
      </c>
      <c r="U20" s="91">
        <v>10</v>
      </c>
      <c r="V20" s="91">
        <v>1</v>
      </c>
      <c r="W20" s="91">
        <v>10.333333333333334</v>
      </c>
      <c r="X20" s="91">
        <v>1</v>
      </c>
      <c r="Y20" s="91">
        <v>19</v>
      </c>
      <c r="Z20" s="82">
        <v>5</v>
      </c>
      <c r="AA20" s="82">
        <v>61</v>
      </c>
      <c r="AB20" s="81"/>
      <c r="AC20" s="81"/>
      <c r="AD20" s="86"/>
      <c r="AE20" s="86"/>
      <c r="AF20" s="86"/>
      <c r="AG20" s="86"/>
      <c r="AH20" s="82">
        <v>0</v>
      </c>
      <c r="AI20" s="82">
        <v>0</v>
      </c>
      <c r="AJ20" s="83">
        <v>9</v>
      </c>
      <c r="AK20" s="84">
        <v>119.33333333333334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24">
        <f>E20*Norms!$E$36/1000</f>
        <v>0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7518.3594676373486</v>
      </c>
      <c r="AS20" s="229">
        <f>AM20*IF(AL20="t",(Z20*Norms!$D$50*Norms!$E$34*12+AA20*Norms!$E$35),0)/1000</f>
        <v>12056.601354989079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16738.5</v>
      </c>
      <c r="AV20" s="139">
        <f t="shared" si="2"/>
        <v>36313.460822626424</v>
      </c>
      <c r="AW20" s="132"/>
      <c r="AX20" s="132"/>
      <c r="AY20" s="134">
        <f t="shared" si="0"/>
        <v>58.333333333333336</v>
      </c>
      <c r="AZ20" s="134">
        <f>IF(AY20&lt;Snund!$B$5,Snund!$B$3*Snund!$B$4*$AX$3+Snund!$B$7*$AW$3*AY20/1000,AY20*Snund!$B$8*$AW$3/1000)</f>
        <v>0</v>
      </c>
      <c r="BA20" s="134">
        <f t="shared" si="3"/>
        <v>0</v>
      </c>
      <c r="BB20" s="134">
        <f t="shared" si="4"/>
        <v>0</v>
      </c>
      <c r="BC20" s="134">
        <f t="shared" si="5"/>
        <v>0</v>
      </c>
      <c r="BD20" s="176">
        <f>AA20*0.1*'Dasagirq_10%'!$B$3/1000</f>
        <v>40.552800000000005</v>
      </c>
      <c r="BE20" s="176">
        <f>AI20*0.1*'Dasagirq_10%'!$B$4/1000</f>
        <v>0</v>
      </c>
      <c r="BF20" s="231">
        <f t="shared" si="6"/>
        <v>40.552800000000005</v>
      </c>
      <c r="BG20" s="234">
        <f t="shared" si="7"/>
        <v>0</v>
      </c>
      <c r="BH20" s="234">
        <f t="shared" si="8"/>
        <v>14957.692800970683</v>
      </c>
      <c r="BI20" s="234">
        <f t="shared" si="9"/>
        <v>21396.320821655747</v>
      </c>
      <c r="BJ20" s="234">
        <f t="shared" si="10"/>
        <v>0</v>
      </c>
      <c r="BK20" s="237">
        <f t="shared" si="11"/>
        <v>36354.013622626429</v>
      </c>
    </row>
    <row r="21" spans="1:63">
      <c r="A21">
        <v>16</v>
      </c>
      <c r="B21" s="73" t="s">
        <v>463</v>
      </c>
      <c r="C21" s="79" t="s">
        <v>1099</v>
      </c>
      <c r="D21" s="80" t="s">
        <v>1095</v>
      </c>
      <c r="E21" s="161"/>
      <c r="F21" s="91">
        <v>1</v>
      </c>
      <c r="G21" s="91">
        <v>26.666666666666668</v>
      </c>
      <c r="H21" s="91">
        <v>1</v>
      </c>
      <c r="I21" s="91">
        <v>19.333333333333332</v>
      </c>
      <c r="J21" s="91">
        <v>1</v>
      </c>
      <c r="K21" s="91">
        <v>28</v>
      </c>
      <c r="L21" s="91">
        <v>1</v>
      </c>
      <c r="M21" s="91">
        <v>32.666666666666664</v>
      </c>
      <c r="N21" s="181">
        <v>4</v>
      </c>
      <c r="O21" s="181">
        <v>106.66666666666666</v>
      </c>
      <c r="P21" s="91">
        <v>1</v>
      </c>
      <c r="Q21" s="91">
        <v>30</v>
      </c>
      <c r="R21" s="91">
        <v>1</v>
      </c>
      <c r="S21" s="91">
        <v>27.666666666666668</v>
      </c>
      <c r="T21" s="91">
        <v>1</v>
      </c>
      <c r="U21" s="91">
        <v>22.333333333333332</v>
      </c>
      <c r="V21" s="91">
        <v>1</v>
      </c>
      <c r="W21" s="91">
        <v>22.666666666666668</v>
      </c>
      <c r="X21" s="91">
        <v>1</v>
      </c>
      <c r="Y21" s="91">
        <v>26.666666666666668</v>
      </c>
      <c r="Z21" s="82">
        <v>5</v>
      </c>
      <c r="AA21" s="82">
        <v>129.33333333333334</v>
      </c>
      <c r="AB21" s="81"/>
      <c r="AC21" s="81"/>
      <c r="AD21" s="86"/>
      <c r="AE21" s="86"/>
      <c r="AF21" s="86"/>
      <c r="AG21" s="86"/>
      <c r="AH21" s="82">
        <v>0</v>
      </c>
      <c r="AI21" s="82">
        <v>0</v>
      </c>
      <c r="AJ21" s="83">
        <v>9</v>
      </c>
      <c r="AK21" s="84">
        <v>236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11428.665393059231</v>
      </c>
      <c r="AP21" s="138">
        <f>AM21*IF(AL21="k",(AA21*Norms!$H$41)*Norms!$E$36,0)/1000</f>
        <v>18551.75602783533</v>
      </c>
      <c r="AQ21" s="138">
        <f>AM21*IF(AL21="k",(AI21*Norms!$H$42)*Norms!$E$36,0)/1000</f>
        <v>0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16738.5</v>
      </c>
      <c r="AV21" s="139">
        <f t="shared" si="2"/>
        <v>46718.921420894563</v>
      </c>
      <c r="AW21" s="132"/>
      <c r="AX21" s="132"/>
      <c r="AY21" s="134">
        <f t="shared" si="0"/>
        <v>106.66666666666666</v>
      </c>
      <c r="AZ21" s="134">
        <f>IF(AY21&lt;Snund!$B$5,Snund!$B$3*Snund!$B$4*$AX$3+Snund!$B$7*$AW$3*AY21/1000,AY21*Snund!$B$8*$AW$3/1000)</f>
        <v>0</v>
      </c>
      <c r="BA21" s="134">
        <f t="shared" si="3"/>
        <v>0</v>
      </c>
      <c r="BB21" s="134">
        <f t="shared" si="4"/>
        <v>0</v>
      </c>
      <c r="BC21" s="134">
        <f t="shared" si="5"/>
        <v>0</v>
      </c>
      <c r="BD21" s="176">
        <f>AA21*0.1*'Dasagirq_10%'!$B$3/1000</f>
        <v>85.980800000000016</v>
      </c>
      <c r="BE21" s="176">
        <f>AI21*0.1*'Dasagirq_10%'!$B$4/1000</f>
        <v>0</v>
      </c>
      <c r="BF21" s="231">
        <f t="shared" si="6"/>
        <v>85.980800000000016</v>
      </c>
      <c r="BG21" s="234">
        <f t="shared" si="7"/>
        <v>0</v>
      </c>
      <c r="BH21" s="234">
        <f t="shared" si="8"/>
        <v>18867.998726392565</v>
      </c>
      <c r="BI21" s="234">
        <f t="shared" si="9"/>
        <v>27936.903494501999</v>
      </c>
      <c r="BJ21" s="234">
        <f t="shared" si="10"/>
        <v>0</v>
      </c>
      <c r="BK21" s="237">
        <f t="shared" si="11"/>
        <v>46804.902220894568</v>
      </c>
    </row>
    <row r="22" spans="1:63">
      <c r="A22">
        <v>17</v>
      </c>
      <c r="B22" s="73" t="s">
        <v>464</v>
      </c>
      <c r="C22" s="79" t="s">
        <v>1099</v>
      </c>
      <c r="D22" s="80" t="s">
        <v>1095</v>
      </c>
      <c r="E22" s="161"/>
      <c r="F22" s="91">
        <v>3</v>
      </c>
      <c r="G22" s="91">
        <v>77.333333333333329</v>
      </c>
      <c r="H22" s="91">
        <v>2.3333333333333335</v>
      </c>
      <c r="I22" s="91">
        <v>71.666666666666671</v>
      </c>
      <c r="J22" s="91">
        <v>2.6666666666666665</v>
      </c>
      <c r="K22" s="91">
        <v>76.666666666666671</v>
      </c>
      <c r="L22" s="91">
        <v>2.3333333333333335</v>
      </c>
      <c r="M22" s="91">
        <v>72.666666666666671</v>
      </c>
      <c r="N22" s="181">
        <v>10.333333333333334</v>
      </c>
      <c r="O22" s="181">
        <v>298.33333333333337</v>
      </c>
      <c r="P22" s="91">
        <v>2</v>
      </c>
      <c r="Q22" s="91">
        <v>66.333333333333329</v>
      </c>
      <c r="R22" s="91">
        <v>2</v>
      </c>
      <c r="S22" s="91">
        <v>62.333333333333336</v>
      </c>
      <c r="T22" s="91">
        <v>2</v>
      </c>
      <c r="U22" s="91">
        <v>65.666666666666671</v>
      </c>
      <c r="V22" s="91">
        <v>2</v>
      </c>
      <c r="W22" s="91">
        <v>64.666666666666671</v>
      </c>
      <c r="X22" s="91">
        <v>2.6666666666666665</v>
      </c>
      <c r="Y22" s="91">
        <v>73.666666666666671</v>
      </c>
      <c r="Z22" s="82">
        <v>10.666666666666666</v>
      </c>
      <c r="AA22" s="82">
        <v>332.66666666666669</v>
      </c>
      <c r="AB22" s="81"/>
      <c r="AC22" s="81"/>
      <c r="AD22" s="86"/>
      <c r="AE22" s="86"/>
      <c r="AF22" s="86"/>
      <c r="AG22" s="86"/>
      <c r="AH22" s="82">
        <v>0</v>
      </c>
      <c r="AI22" s="82">
        <v>0</v>
      </c>
      <c r="AJ22" s="83">
        <v>21</v>
      </c>
      <c r="AK22" s="84">
        <v>631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31964.548521212546</v>
      </c>
      <c r="AP22" s="138">
        <f>AM22*IF(AL22="k",(AA22*Norms!$H$41)*Norms!$E$36,0)/1000</f>
        <v>47718.176587060974</v>
      </c>
      <c r="AQ22" s="138">
        <f>AM22*IF(AL22="k",(AI22*Norms!$H$42)*Norms!$E$36,0)/1000</f>
        <v>0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101353.22510827352</v>
      </c>
      <c r="AW22" s="132"/>
      <c r="AX22" s="132"/>
      <c r="AY22" s="134">
        <f t="shared" si="0"/>
        <v>298.33333333333337</v>
      </c>
      <c r="AZ22" s="134">
        <f>IF(AY22&lt;Snund!$B$5,Snund!$B$3*Snund!$B$4*$AX$3+Snund!$B$7*$AW$3*AY22/1000,AY22*Snund!$B$8*$AW$3/1000)</f>
        <v>0</v>
      </c>
      <c r="BA22" s="134">
        <f t="shared" si="3"/>
        <v>0</v>
      </c>
      <c r="BB22" s="134">
        <f t="shared" si="4"/>
        <v>0</v>
      </c>
      <c r="BC22" s="134">
        <f t="shared" si="5"/>
        <v>0</v>
      </c>
      <c r="BD22" s="176">
        <f>AA22*0.1*'Dasagirq_10%'!$B$3/1000</f>
        <v>221.15680000000003</v>
      </c>
      <c r="BE22" s="176">
        <f>AI22*0.1*'Dasagirq_10%'!$B$4/1000</f>
        <v>0</v>
      </c>
      <c r="BF22" s="231">
        <f t="shared" si="6"/>
        <v>221.15680000000003</v>
      </c>
      <c r="BG22" s="234">
        <f t="shared" si="7"/>
        <v>0</v>
      </c>
      <c r="BH22" s="234">
        <f t="shared" si="8"/>
        <v>42627.81042597445</v>
      </c>
      <c r="BI22" s="234">
        <f t="shared" si="9"/>
        <v>58946.571482299063</v>
      </c>
      <c r="BJ22" s="234">
        <f t="shared" si="10"/>
        <v>0</v>
      </c>
      <c r="BK22" s="237">
        <f t="shared" si="11"/>
        <v>101574.38190827351</v>
      </c>
    </row>
    <row r="23" spans="1:63">
      <c r="A23">
        <v>18</v>
      </c>
      <c r="B23" s="73" t="s">
        <v>465</v>
      </c>
      <c r="C23" s="79" t="s">
        <v>1100</v>
      </c>
      <c r="D23" s="80" t="s">
        <v>1095</v>
      </c>
      <c r="E23" s="161"/>
      <c r="F23" s="91">
        <v>3</v>
      </c>
      <c r="G23" s="91">
        <v>97.666666666666671</v>
      </c>
      <c r="H23" s="91">
        <v>3</v>
      </c>
      <c r="I23" s="91">
        <v>97</v>
      </c>
      <c r="J23" s="91">
        <v>3</v>
      </c>
      <c r="K23" s="91">
        <v>93.666666666666671</v>
      </c>
      <c r="L23" s="91">
        <v>3</v>
      </c>
      <c r="M23" s="91">
        <v>98.666666666666671</v>
      </c>
      <c r="N23" s="181">
        <v>12</v>
      </c>
      <c r="O23" s="181">
        <v>387.00000000000006</v>
      </c>
      <c r="P23" s="91">
        <v>3</v>
      </c>
      <c r="Q23" s="91">
        <v>93.333333333333329</v>
      </c>
      <c r="R23" s="91">
        <v>3</v>
      </c>
      <c r="S23" s="91">
        <v>89.666666666666671</v>
      </c>
      <c r="T23" s="91">
        <v>3</v>
      </c>
      <c r="U23" s="91">
        <v>80</v>
      </c>
      <c r="V23" s="91">
        <v>3</v>
      </c>
      <c r="W23" s="91">
        <v>73.666666666666671</v>
      </c>
      <c r="X23" s="91">
        <v>2.3333333333333335</v>
      </c>
      <c r="Y23" s="91">
        <v>65</v>
      </c>
      <c r="Z23" s="82">
        <v>14.333333333333334</v>
      </c>
      <c r="AA23" s="82">
        <v>401.66666666666669</v>
      </c>
      <c r="AB23" s="91">
        <v>2</v>
      </c>
      <c r="AC23" s="91">
        <v>65</v>
      </c>
      <c r="AD23" s="91">
        <v>2</v>
      </c>
      <c r="AE23" s="91">
        <v>51.666666666666664</v>
      </c>
      <c r="AF23" s="91">
        <v>1.3333333333333333</v>
      </c>
      <c r="AG23" s="91">
        <v>33.333333333333336</v>
      </c>
      <c r="AH23" s="82">
        <v>5.333333333333333</v>
      </c>
      <c r="AI23" s="82">
        <v>150</v>
      </c>
      <c r="AJ23" s="83">
        <v>31.666666666666668</v>
      </c>
      <c r="AK23" s="84">
        <v>938.66666666666674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41464.62662919303</v>
      </c>
      <c r="AP23" s="138">
        <f>AM23*IF(AL23="k",(AA23*Norms!$H$41)*Norms!$E$36,0)/1000</f>
        <v>57615.634055519506</v>
      </c>
      <c r="AQ23" s="138">
        <f>AM23*IF(AL23="k",(AI23*Norms!$H$42)*Norms!$E$36,0)/1000</f>
        <v>26764.068445990753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147514.82913070329</v>
      </c>
      <c r="AW23" s="132"/>
      <c r="AX23" s="132"/>
      <c r="AY23" s="134">
        <f t="shared" si="0"/>
        <v>387.00000000000006</v>
      </c>
      <c r="AZ23" s="134">
        <f>IF(AY23&lt;Snund!$B$5,Snund!$B$3*Snund!$B$4*$AX$3+Snund!$B$7*$AW$3*AY23/1000,AY23*Snund!$B$8*$AW$3/1000)</f>
        <v>0</v>
      </c>
      <c r="BA23" s="134">
        <f t="shared" si="3"/>
        <v>0</v>
      </c>
      <c r="BB23" s="134">
        <f t="shared" si="4"/>
        <v>0</v>
      </c>
      <c r="BC23" s="134">
        <f t="shared" si="5"/>
        <v>0</v>
      </c>
      <c r="BD23" s="176">
        <f>AA23*0.1*'Dasagirq_10%'!$B$3/1000</f>
        <v>267.02800000000008</v>
      </c>
      <c r="BE23" s="176">
        <f>AI23*0.1*'Dasagirq_10%'!$B$4/1000</f>
        <v>121.2495</v>
      </c>
      <c r="BF23" s="231">
        <f t="shared" si="6"/>
        <v>388.27750000000009</v>
      </c>
      <c r="BG23" s="234">
        <f t="shared" si="7"/>
        <v>0</v>
      </c>
      <c r="BH23" s="234">
        <f t="shared" si="8"/>
        <v>49676.605576561451</v>
      </c>
      <c r="BI23" s="234">
        <f t="shared" si="9"/>
        <v>67691.414687098455</v>
      </c>
      <c r="BJ23" s="234">
        <f t="shared" si="10"/>
        <v>30535.086367043386</v>
      </c>
      <c r="BK23" s="237">
        <f t="shared" si="11"/>
        <v>147903.10663070329</v>
      </c>
    </row>
    <row r="24" spans="1:63">
      <c r="A24">
        <v>19</v>
      </c>
      <c r="B24" s="73" t="s">
        <v>466</v>
      </c>
      <c r="C24" s="79" t="s">
        <v>1099</v>
      </c>
      <c r="D24" s="80" t="s">
        <v>1095</v>
      </c>
      <c r="E24" s="161">
        <v>27</v>
      </c>
      <c r="F24" s="91">
        <v>4</v>
      </c>
      <c r="G24" s="91">
        <v>109</v>
      </c>
      <c r="H24" s="91">
        <v>3.3333333333333335</v>
      </c>
      <c r="I24" s="91">
        <v>93.333333333333329</v>
      </c>
      <c r="J24" s="91">
        <v>3</v>
      </c>
      <c r="K24" s="91">
        <v>96</v>
      </c>
      <c r="L24" s="91">
        <v>3.6666666666666665</v>
      </c>
      <c r="M24" s="91">
        <v>109.66666666666667</v>
      </c>
      <c r="N24" s="181">
        <v>14</v>
      </c>
      <c r="O24" s="181">
        <v>408</v>
      </c>
      <c r="P24" s="91">
        <v>3.3333333333333335</v>
      </c>
      <c r="Q24" s="91">
        <v>96.666666666666671</v>
      </c>
      <c r="R24" s="91">
        <v>3</v>
      </c>
      <c r="S24" s="91">
        <v>91.333333333333329</v>
      </c>
      <c r="T24" s="91">
        <v>3</v>
      </c>
      <c r="U24" s="91">
        <v>99.666666666666671</v>
      </c>
      <c r="V24" s="91">
        <v>3</v>
      </c>
      <c r="W24" s="91">
        <v>93.666666666666671</v>
      </c>
      <c r="X24" s="91">
        <v>3</v>
      </c>
      <c r="Y24" s="91">
        <v>80.333333333333329</v>
      </c>
      <c r="Z24" s="82">
        <v>15.333333333333334</v>
      </c>
      <c r="AA24" s="82">
        <v>461.66666666666669</v>
      </c>
      <c r="AB24" s="81"/>
      <c r="AC24" s="81"/>
      <c r="AD24" s="86"/>
      <c r="AE24" s="86"/>
      <c r="AF24" s="86"/>
      <c r="AG24" s="86"/>
      <c r="AH24" s="82">
        <v>0</v>
      </c>
      <c r="AI24" s="82">
        <v>0</v>
      </c>
      <c r="AJ24" s="83">
        <v>29.333333333333336</v>
      </c>
      <c r="AK24" s="84">
        <v>869.66666666666674</v>
      </c>
      <c r="AL24" s="3" t="str">
        <f t="shared" si="1"/>
        <v>k</v>
      </c>
      <c r="AM24" s="3">
        <f>IF(D24="հ",1,IF(D24="լ",Norms!$B$10,IF(D24="բլ",Norms!$B$11,IF(D24="Մ",Norms!$B$12))))</f>
        <v>1</v>
      </c>
      <c r="AN24" s="224">
        <f>E24*Norms!$E$36/1000</f>
        <v>2892.8809276181182</v>
      </c>
      <c r="AO24" s="138">
        <f>AM24*IF(AL24="k",(O24*Norms!$H$40)*Norms!$E$36,0)/1000</f>
        <v>43714.645128451564</v>
      </c>
      <c r="AP24" s="138">
        <f>AM24*IF(AL24="k",(AA24*Norms!$H$41)*Norms!$E$36,0)/1000</f>
        <v>66222.118810700849</v>
      </c>
      <c r="AQ24" s="138">
        <f>AM24*IF(AL24="k",(AI24*Norms!$H$42)*Norms!$E$36,0)/1000</f>
        <v>0</v>
      </c>
      <c r="AR24" s="229">
        <f>AM24*IF(AL24="t",(N24*Norms!$D$44)*Norms!$E$34*12+O24*Norms!$E$35,0)/1000</f>
        <v>0</v>
      </c>
      <c r="AS24" s="229">
        <f>AM24*IF(AL24="t",(Z24*Norms!$D$50*Norms!$E$34*12+AA24*Norms!$E$35),0)/1000</f>
        <v>0</v>
      </c>
      <c r="AT24" s="229">
        <f>AM24*IF(AL24="t",(AH24*Norms!$D$54)*Norms!$E$34*12+AI24*Norms!$E$35,0)/1000</f>
        <v>0</v>
      </c>
      <c r="AU24" s="138">
        <f>IF(AK24&lt;=100,Norms!$G$7,IF(AK24&lt;=300,Norms!$H$7,Norms!$I$7))</f>
        <v>21670.5</v>
      </c>
      <c r="AV24" s="139">
        <f t="shared" si="2"/>
        <v>131607.26393915241</v>
      </c>
      <c r="AW24" s="132"/>
      <c r="AX24" s="132"/>
      <c r="AY24" s="134">
        <f t="shared" si="0"/>
        <v>435</v>
      </c>
      <c r="AZ24" s="134">
        <f>IF(AY24&lt;Snund!$B$5,Snund!$B$3*Snund!$B$4*$AX$3+Snund!$B$7*$AW$3*AY24/1000,AY24*Snund!$B$8*$AW$3/1000)</f>
        <v>0</v>
      </c>
      <c r="BA24" s="134">
        <f t="shared" si="3"/>
        <v>0</v>
      </c>
      <c r="BB24" s="134">
        <f t="shared" si="4"/>
        <v>0</v>
      </c>
      <c r="BC24" s="134">
        <f t="shared" si="5"/>
        <v>0</v>
      </c>
      <c r="BD24" s="176">
        <f>AA24*0.1*'Dasagirq_10%'!$B$3/1000</f>
        <v>306.91600000000005</v>
      </c>
      <c r="BE24" s="176">
        <f>AI24*0.1*'Dasagirq_10%'!$B$4/1000</f>
        <v>0</v>
      </c>
      <c r="BF24" s="231">
        <f t="shared" si="6"/>
        <v>306.91600000000005</v>
      </c>
      <c r="BG24" s="234">
        <f t="shared" si="7"/>
        <v>2892.8809276181182</v>
      </c>
      <c r="BH24" s="234">
        <f t="shared" si="8"/>
        <v>54057.383764815197</v>
      </c>
      <c r="BI24" s="234">
        <f t="shared" si="9"/>
        <v>77856.796174337214</v>
      </c>
      <c r="BJ24" s="234">
        <f t="shared" si="10"/>
        <v>0</v>
      </c>
      <c r="BK24" s="237">
        <f t="shared" si="11"/>
        <v>131914.17993915241</v>
      </c>
    </row>
    <row r="25" spans="1:63">
      <c r="A25">
        <v>20</v>
      </c>
      <c r="B25" s="73" t="s">
        <v>1211</v>
      </c>
      <c r="C25" s="79" t="s">
        <v>1099</v>
      </c>
      <c r="D25" s="80" t="s">
        <v>1095</v>
      </c>
      <c r="E25" s="161"/>
      <c r="F25" s="91">
        <v>0.5</v>
      </c>
      <c r="G25" s="91">
        <v>3</v>
      </c>
      <c r="H25" s="91">
        <v>0.5</v>
      </c>
      <c r="I25" s="91">
        <v>2.3333333333333335</v>
      </c>
      <c r="J25" s="91">
        <v>0.5</v>
      </c>
      <c r="K25" s="91">
        <v>2</v>
      </c>
      <c r="L25" s="91">
        <v>0.5</v>
      </c>
      <c r="M25" s="91">
        <v>2</v>
      </c>
      <c r="N25" s="181">
        <v>2</v>
      </c>
      <c r="O25" s="181">
        <v>9.3333333333333339</v>
      </c>
      <c r="P25" s="91">
        <v>0.5</v>
      </c>
      <c r="Q25" s="91">
        <v>4</v>
      </c>
      <c r="R25" s="91">
        <v>0.83333333333333337</v>
      </c>
      <c r="S25" s="91">
        <v>3.6666666666666665</v>
      </c>
      <c r="T25" s="91">
        <v>0.33333333333333331</v>
      </c>
      <c r="U25" s="91">
        <v>1</v>
      </c>
      <c r="V25" s="91">
        <v>0</v>
      </c>
      <c r="W25" s="91">
        <v>0</v>
      </c>
      <c r="X25" s="91">
        <v>0.33333333333333331</v>
      </c>
      <c r="Y25" s="91">
        <v>2</v>
      </c>
      <c r="Z25" s="198">
        <f>P25+R25+T25+V25+X25</f>
        <v>2</v>
      </c>
      <c r="AA25" s="198">
        <f>Q25+S25+U25+W25+Y25</f>
        <v>10.666666666666666</v>
      </c>
      <c r="AB25" s="81"/>
      <c r="AC25" s="81"/>
      <c r="AD25" s="86"/>
      <c r="AE25" s="86"/>
      <c r="AF25" s="86"/>
      <c r="AG25" s="86"/>
      <c r="AH25" s="82"/>
      <c r="AI25" s="82"/>
      <c r="AJ25" s="83">
        <f>N25+Z25+AH25</f>
        <v>4</v>
      </c>
      <c r="AK25" s="198">
        <f>O25+AA25+AI25</f>
        <v>20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0</v>
      </c>
      <c r="AP25" s="138">
        <f>AM25*IF(AL25="k",(AA25*Norms!$H$41)*Norms!$E$36,0)/1000</f>
        <v>0</v>
      </c>
      <c r="AQ25" s="138">
        <f>AM25*IF(AL25="k",(AI25*Norms!$H$42)*Norms!$E$36,0)/1000</f>
        <v>0</v>
      </c>
      <c r="AR25" s="229">
        <f>AM25*IF(AL25="t",(N25*Norms!$D$44)*Norms!$E$34*12+O25*Norms!$E$35,0)/1000</f>
        <v>3474.7556966401576</v>
      </c>
      <c r="AS25" s="229">
        <f>AM25*IF(AL25="t",(Z25*Norms!$D$50*Norms!$E$34*12+AA25*Norms!$E$35),0)/1000</f>
        <v>4625.6948221342063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13246.5</v>
      </c>
      <c r="AV25" s="139">
        <f t="shared" si="2"/>
        <v>21346.950518774363</v>
      </c>
      <c r="AW25" s="132"/>
      <c r="AX25" s="132"/>
      <c r="AY25" s="134">
        <f t="shared" si="0"/>
        <v>9.3333333333333339</v>
      </c>
      <c r="AZ25" s="134">
        <f>IF(AY25&lt;Snund!$B$5,Snund!$B$3*Snund!$B$4*$AX$3+Snund!$B$7*$AW$3*AY25/1000,AY25*Snund!$B$8*$AW$3/1000)</f>
        <v>0</v>
      </c>
      <c r="BA25" s="134">
        <f t="shared" si="3"/>
        <v>0</v>
      </c>
      <c r="BB25" s="134">
        <f t="shared" si="4"/>
        <v>0</v>
      </c>
      <c r="BC25" s="134">
        <f t="shared" si="5"/>
        <v>0</v>
      </c>
      <c r="BD25" s="176">
        <f>AA25*0.1*'Dasagirq_10%'!$B$3/1000</f>
        <v>7.0911999999999997</v>
      </c>
      <c r="BE25" s="176">
        <f>AI25*0.1*'Dasagirq_10%'!$B$4/1000</f>
        <v>0</v>
      </c>
      <c r="BF25" s="231">
        <f t="shared" si="6"/>
        <v>7.0911999999999997</v>
      </c>
      <c r="BG25" s="234">
        <f t="shared" si="7"/>
        <v>0</v>
      </c>
      <c r="BH25" s="234">
        <f t="shared" si="8"/>
        <v>10098.005696640157</v>
      </c>
      <c r="BI25" s="234">
        <f t="shared" si="9"/>
        <v>11256.036022134207</v>
      </c>
      <c r="BJ25" s="234">
        <f t="shared" si="10"/>
        <v>0</v>
      </c>
      <c r="BK25" s="237">
        <f t="shared" si="11"/>
        <v>21354.041718774366</v>
      </c>
    </row>
    <row r="26" spans="1:63">
      <c r="A26">
        <v>21</v>
      </c>
      <c r="B26" s="73" t="s">
        <v>467</v>
      </c>
      <c r="C26" s="79" t="s">
        <v>1099</v>
      </c>
      <c r="D26" s="80" t="s">
        <v>1095</v>
      </c>
      <c r="E26" s="161"/>
      <c r="F26" s="91">
        <v>2</v>
      </c>
      <c r="G26" s="91">
        <v>68.666666666666671</v>
      </c>
      <c r="H26" s="91">
        <v>2</v>
      </c>
      <c r="I26" s="91">
        <v>70</v>
      </c>
      <c r="J26" s="91">
        <v>2</v>
      </c>
      <c r="K26" s="91">
        <v>67</v>
      </c>
      <c r="L26" s="91">
        <v>2</v>
      </c>
      <c r="M26" s="91">
        <v>54.333333333333336</v>
      </c>
      <c r="N26" s="181">
        <v>8</v>
      </c>
      <c r="O26" s="181">
        <v>260</v>
      </c>
      <c r="P26" s="91">
        <v>2</v>
      </c>
      <c r="Q26" s="91">
        <v>57.666666666666664</v>
      </c>
      <c r="R26" s="91">
        <v>2</v>
      </c>
      <c r="S26" s="91">
        <v>60.666666666666664</v>
      </c>
      <c r="T26" s="91">
        <v>2</v>
      </c>
      <c r="U26" s="91">
        <v>55.333333333333336</v>
      </c>
      <c r="V26" s="91">
        <v>2</v>
      </c>
      <c r="W26" s="91">
        <v>58.333333333333336</v>
      </c>
      <c r="X26" s="91">
        <v>2</v>
      </c>
      <c r="Y26" s="91">
        <v>51</v>
      </c>
      <c r="Z26" s="82">
        <v>10</v>
      </c>
      <c r="AA26" s="82">
        <v>283</v>
      </c>
      <c r="AB26" s="81"/>
      <c r="AC26" s="81"/>
      <c r="AD26" s="86"/>
      <c r="AE26" s="86"/>
      <c r="AF26" s="86"/>
      <c r="AG26" s="86"/>
      <c r="AH26" s="82">
        <v>0</v>
      </c>
      <c r="AI26" s="82">
        <v>0</v>
      </c>
      <c r="AJ26" s="83">
        <v>18</v>
      </c>
      <c r="AK26" s="84">
        <v>543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27857.37189558188</v>
      </c>
      <c r="AP26" s="138">
        <f>AM26*IF(AL26="k",(AA26*Norms!$H$41)*Norms!$E$36,0)/1000</f>
        <v>40593.91976193864</v>
      </c>
      <c r="AQ26" s="138">
        <f>AM26*IF(AL26="k",(AI26*Norms!$H$42)*Norms!$E$36,0)/1000</f>
        <v>0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21670.5</v>
      </c>
      <c r="AV26" s="139">
        <f t="shared" si="2"/>
        <v>90121.791657520516</v>
      </c>
      <c r="AW26" s="132"/>
      <c r="AX26" s="132"/>
      <c r="AY26" s="134">
        <f t="shared" si="0"/>
        <v>260</v>
      </c>
      <c r="AZ26" s="134">
        <f>IF(AY26&lt;Snund!$B$5,Snund!$B$3*Snund!$B$4*$AX$3+Snund!$B$7*$AW$3*AY26/1000,AY26*Snund!$B$8*$AW$3/1000)</f>
        <v>0</v>
      </c>
      <c r="BA26" s="134">
        <f t="shared" si="3"/>
        <v>0</v>
      </c>
      <c r="BB26" s="134">
        <f t="shared" si="4"/>
        <v>0</v>
      </c>
      <c r="BC26" s="134">
        <f t="shared" si="5"/>
        <v>0</v>
      </c>
      <c r="BD26" s="176">
        <f>AA26*0.1*'Dasagirq_10%'!$B$3/1000</f>
        <v>188.13839999999999</v>
      </c>
      <c r="BE26" s="176">
        <f>AI26*0.1*'Dasagirq_10%'!$B$4/1000</f>
        <v>0</v>
      </c>
      <c r="BF26" s="231">
        <f t="shared" si="6"/>
        <v>188.13839999999999</v>
      </c>
      <c r="BG26" s="234">
        <f t="shared" si="7"/>
        <v>0</v>
      </c>
      <c r="BH26" s="234">
        <f t="shared" si="8"/>
        <v>37488.705228915213</v>
      </c>
      <c r="BI26" s="234">
        <f t="shared" si="9"/>
        <v>52821.224828605315</v>
      </c>
      <c r="BJ26" s="234">
        <f t="shared" si="10"/>
        <v>0</v>
      </c>
      <c r="BK26" s="237">
        <f t="shared" si="11"/>
        <v>90309.930057520527</v>
      </c>
    </row>
    <row r="27" spans="1:63">
      <c r="A27">
        <v>22</v>
      </c>
      <c r="B27" s="73" t="s">
        <v>468</v>
      </c>
      <c r="C27" s="79" t="s">
        <v>1099</v>
      </c>
      <c r="D27" s="80" t="s">
        <v>1095</v>
      </c>
      <c r="E27" s="161"/>
      <c r="F27" s="91">
        <v>2</v>
      </c>
      <c r="G27" s="91">
        <v>54.333333333333336</v>
      </c>
      <c r="H27" s="91">
        <v>2</v>
      </c>
      <c r="I27" s="91">
        <v>52.333333333333336</v>
      </c>
      <c r="J27" s="91">
        <v>2</v>
      </c>
      <c r="K27" s="91">
        <v>48.666666666666664</v>
      </c>
      <c r="L27" s="91">
        <v>2</v>
      </c>
      <c r="M27" s="91">
        <v>50.333333333333336</v>
      </c>
      <c r="N27" s="181">
        <v>8</v>
      </c>
      <c r="O27" s="181">
        <v>205.66666666666669</v>
      </c>
      <c r="P27" s="91">
        <v>2</v>
      </c>
      <c r="Q27" s="91">
        <v>56</v>
      </c>
      <c r="R27" s="91">
        <v>2</v>
      </c>
      <c r="S27" s="91">
        <v>44.666666666666664</v>
      </c>
      <c r="T27" s="91">
        <v>2</v>
      </c>
      <c r="U27" s="91">
        <v>40.666666666666664</v>
      </c>
      <c r="V27" s="91">
        <v>2</v>
      </c>
      <c r="W27" s="91">
        <v>44.666666666666664</v>
      </c>
      <c r="X27" s="91">
        <v>2</v>
      </c>
      <c r="Y27" s="91">
        <v>44</v>
      </c>
      <c r="Z27" s="82">
        <v>10</v>
      </c>
      <c r="AA27" s="82">
        <v>229.99999999999997</v>
      </c>
      <c r="AB27" s="81"/>
      <c r="AC27" s="81"/>
      <c r="AD27" s="86"/>
      <c r="AE27" s="86"/>
      <c r="AF27" s="86"/>
      <c r="AG27" s="86"/>
      <c r="AH27" s="82">
        <v>0</v>
      </c>
      <c r="AI27" s="82">
        <v>0</v>
      </c>
      <c r="AJ27" s="83">
        <v>18</v>
      </c>
      <c r="AK27" s="84">
        <v>435.66666666666663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24">
        <f>E27*Norms!$E$36/1000</f>
        <v>0</v>
      </c>
      <c r="AO27" s="138">
        <f>AM27*IF(AL27="k",(O27*Norms!$H$40)*Norms!$E$36,0)/1000</f>
        <v>22035.895460992331</v>
      </c>
      <c r="AP27" s="138">
        <f>AM27*IF(AL27="k",(AA27*Norms!$H$41)*Norms!$E$36,0)/1000</f>
        <v>32991.524894861788</v>
      </c>
      <c r="AQ27" s="138">
        <f>AM27*IF(AL27="k",(AI27*Norms!$H$42)*Norms!$E$36,0)/1000</f>
        <v>0</v>
      </c>
      <c r="AR27" s="229">
        <f>AM27*IF(AL27="t",(N27*Norms!$D$44)*Norms!$E$34*12+O27*Norms!$E$35,0)/1000</f>
        <v>0</v>
      </c>
      <c r="AS27" s="229">
        <f>AM27*IF(AL27="t",(Z27*Norms!$D$50*Norms!$E$34*12+AA27*Norms!$E$35),0)/1000</f>
        <v>0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21670.5</v>
      </c>
      <c r="AV27" s="139">
        <f t="shared" si="2"/>
        <v>76697.920355854119</v>
      </c>
      <c r="AW27" s="132"/>
      <c r="AX27" s="132"/>
      <c r="AY27" s="134">
        <f t="shared" si="0"/>
        <v>205.66666666666669</v>
      </c>
      <c r="AZ27" s="134">
        <f>IF(AY27&lt;Snund!$B$5,Snund!$B$3*Snund!$B$4*$AX$3+Snund!$B$7*$AW$3*AY27/1000,AY27*Snund!$B$8*$AW$3/1000)</f>
        <v>0</v>
      </c>
      <c r="BA27" s="134">
        <f t="shared" si="3"/>
        <v>0</v>
      </c>
      <c r="BB27" s="134">
        <f t="shared" si="4"/>
        <v>0</v>
      </c>
      <c r="BC27" s="134">
        <f t="shared" si="5"/>
        <v>0</v>
      </c>
      <c r="BD27" s="176">
        <f>AA27*0.1*'Dasagirq_10%'!$B$3/1000</f>
        <v>152.904</v>
      </c>
      <c r="BE27" s="176">
        <f>AI27*0.1*'Dasagirq_10%'!$B$4/1000</f>
        <v>0</v>
      </c>
      <c r="BF27" s="231">
        <f t="shared" si="6"/>
        <v>152.904</v>
      </c>
      <c r="BG27" s="234">
        <f t="shared" si="7"/>
        <v>0</v>
      </c>
      <c r="BH27" s="234">
        <f t="shared" si="8"/>
        <v>31667.228794325667</v>
      </c>
      <c r="BI27" s="234">
        <f t="shared" si="9"/>
        <v>45183.595561528455</v>
      </c>
      <c r="BJ27" s="234">
        <f t="shared" si="10"/>
        <v>0</v>
      </c>
      <c r="BK27" s="237">
        <f t="shared" si="11"/>
        <v>76850.824355854129</v>
      </c>
    </row>
    <row r="28" spans="1:63">
      <c r="A28">
        <v>23</v>
      </c>
      <c r="B28" s="73" t="s">
        <v>469</v>
      </c>
      <c r="C28" s="79" t="s">
        <v>1099</v>
      </c>
      <c r="D28" s="80" t="s">
        <v>1095</v>
      </c>
      <c r="E28" s="161">
        <v>30</v>
      </c>
      <c r="F28" s="91">
        <v>3</v>
      </c>
      <c r="G28" s="91">
        <v>87.333333333333329</v>
      </c>
      <c r="H28" s="91">
        <v>3</v>
      </c>
      <c r="I28" s="91">
        <v>82.666666666666671</v>
      </c>
      <c r="J28" s="91">
        <v>3</v>
      </c>
      <c r="K28" s="91">
        <v>89.666666666666671</v>
      </c>
      <c r="L28" s="91">
        <v>2.3333333333333335</v>
      </c>
      <c r="M28" s="91">
        <v>79.333333333333329</v>
      </c>
      <c r="N28" s="181">
        <v>11.333333333333334</v>
      </c>
      <c r="O28" s="181">
        <v>339</v>
      </c>
      <c r="P28" s="91">
        <v>2</v>
      </c>
      <c r="Q28" s="91">
        <v>68.666666666666671</v>
      </c>
      <c r="R28" s="91">
        <v>2.6666666666666665</v>
      </c>
      <c r="S28" s="91">
        <v>78.333333333333329</v>
      </c>
      <c r="T28" s="91">
        <v>2.3333333333333335</v>
      </c>
      <c r="U28" s="91">
        <v>70.666666666666671</v>
      </c>
      <c r="V28" s="91">
        <v>2</v>
      </c>
      <c r="W28" s="91">
        <v>57.333333333333336</v>
      </c>
      <c r="X28" s="91">
        <v>2</v>
      </c>
      <c r="Y28" s="91">
        <v>61.333333333333336</v>
      </c>
      <c r="Z28" s="82">
        <v>11</v>
      </c>
      <c r="AA28" s="82">
        <v>336.33333333333331</v>
      </c>
      <c r="AB28" s="81"/>
      <c r="AC28" s="81"/>
      <c r="AD28" s="86"/>
      <c r="AE28" s="86"/>
      <c r="AF28" s="86"/>
      <c r="AG28" s="86"/>
      <c r="AH28" s="82">
        <v>0</v>
      </c>
      <c r="AI28" s="82">
        <v>0</v>
      </c>
      <c r="AJ28" s="83">
        <v>22.333333333333336</v>
      </c>
      <c r="AK28" s="84">
        <v>675.33333333333326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24">
        <f>E28*Norms!$E$36/1000</f>
        <v>3214.3121417979091</v>
      </c>
      <c r="AO28" s="138">
        <f>AM28*IF(AL28="k",(O28*Norms!$H$40)*Norms!$E$36,0)/1000</f>
        <v>36321.727202316375</v>
      </c>
      <c r="AP28" s="138">
        <f>AM28*IF(AL28="k",(AA28*Norms!$H$41)*Norms!$E$36,0)/1000</f>
        <v>48244.128433210943</v>
      </c>
      <c r="AQ28" s="138">
        <f>AM28*IF(AL28="k",(AI28*Norms!$H$42)*Norms!$E$36,0)/1000</f>
        <v>0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21670.5</v>
      </c>
      <c r="AV28" s="139">
        <f t="shared" si="2"/>
        <v>106236.35563552732</v>
      </c>
      <c r="AW28" s="132"/>
      <c r="AX28" s="132"/>
      <c r="AY28" s="134">
        <f t="shared" si="0"/>
        <v>369</v>
      </c>
      <c r="AZ28" s="134">
        <f>IF(AY28&lt;Snund!$B$5,Snund!$B$3*Snund!$B$4*$AX$3+Snund!$B$7*$AW$3*AY28/1000,AY28*Snund!$B$8*$AW$3/1000)</f>
        <v>0</v>
      </c>
      <c r="BA28" s="134">
        <f t="shared" si="3"/>
        <v>0</v>
      </c>
      <c r="BB28" s="134">
        <f t="shared" si="4"/>
        <v>0</v>
      </c>
      <c r="BC28" s="134">
        <f t="shared" si="5"/>
        <v>0</v>
      </c>
      <c r="BD28" s="176">
        <f>AA28*0.1*'Dasagirq_10%'!$B$3/1000</f>
        <v>223.59440000000001</v>
      </c>
      <c r="BE28" s="176">
        <f>AI28*0.1*'Dasagirq_10%'!$B$4/1000</f>
        <v>0</v>
      </c>
      <c r="BF28" s="231">
        <f t="shared" si="6"/>
        <v>223.59440000000001</v>
      </c>
      <c r="BG28" s="234">
        <f t="shared" si="7"/>
        <v>3214.3121417979091</v>
      </c>
      <c r="BH28" s="234">
        <f t="shared" si="8"/>
        <v>47318.697351570103</v>
      </c>
      <c r="BI28" s="234">
        <f t="shared" si="9"/>
        <v>59141.252683957209</v>
      </c>
      <c r="BJ28" s="234">
        <f t="shared" si="10"/>
        <v>0</v>
      </c>
      <c r="BK28" s="237">
        <f t="shared" si="11"/>
        <v>106459.95003552732</v>
      </c>
    </row>
    <row r="29" spans="1:63">
      <c r="A29">
        <v>24</v>
      </c>
      <c r="B29" s="73" t="s">
        <v>470</v>
      </c>
      <c r="C29" s="79" t="s">
        <v>1100</v>
      </c>
      <c r="D29" s="80" t="s">
        <v>1096</v>
      </c>
      <c r="E29" s="161"/>
      <c r="F29" s="91">
        <v>0.5</v>
      </c>
      <c r="G29" s="91">
        <v>5.333333333333333</v>
      </c>
      <c r="H29" s="91">
        <v>0.5</v>
      </c>
      <c r="I29" s="91">
        <v>6.333333333333333</v>
      </c>
      <c r="J29" s="91">
        <v>0.5</v>
      </c>
      <c r="K29" s="91">
        <v>3.6666666666666665</v>
      </c>
      <c r="L29" s="91">
        <v>0.5</v>
      </c>
      <c r="M29" s="91">
        <v>4.666666666666667</v>
      </c>
      <c r="N29" s="181">
        <v>2</v>
      </c>
      <c r="O29" s="181">
        <v>20</v>
      </c>
      <c r="P29" s="91">
        <v>0.5</v>
      </c>
      <c r="Q29" s="91">
        <v>2.6666666666666665</v>
      </c>
      <c r="R29" s="91">
        <v>0.5</v>
      </c>
      <c r="S29" s="91">
        <v>2.3333333333333335</v>
      </c>
      <c r="T29" s="91">
        <v>0.5</v>
      </c>
      <c r="U29" s="91">
        <v>2.3333333333333335</v>
      </c>
      <c r="V29" s="91">
        <v>0.5</v>
      </c>
      <c r="W29" s="91">
        <v>3.3333333333333335</v>
      </c>
      <c r="X29" s="91">
        <v>0.5</v>
      </c>
      <c r="Y29" s="91">
        <v>3.3333333333333335</v>
      </c>
      <c r="Z29" s="82">
        <v>2.5</v>
      </c>
      <c r="AA29" s="82">
        <v>14.000000000000002</v>
      </c>
      <c r="AB29" s="91">
        <v>0.5</v>
      </c>
      <c r="AC29" s="91">
        <v>1.6666666666666667</v>
      </c>
      <c r="AD29" s="91">
        <v>0.5</v>
      </c>
      <c r="AE29" s="91">
        <v>3</v>
      </c>
      <c r="AF29" s="91">
        <v>0.5</v>
      </c>
      <c r="AG29" s="91">
        <v>2.6666666666666665</v>
      </c>
      <c r="AH29" s="82">
        <v>1.5</v>
      </c>
      <c r="AI29" s="82">
        <v>7.3333333333333339</v>
      </c>
      <c r="AJ29" s="83">
        <v>6</v>
      </c>
      <c r="AK29" s="84">
        <v>41.333333333333336</v>
      </c>
      <c r="AL29" s="3" t="str">
        <f t="shared" si="1"/>
        <v>t</v>
      </c>
      <c r="AM29" s="3">
        <f>IF(D29="հ",1,IF(D29="լ",Norms!$B$10,IF(D29="բլ",Norms!$B$11,IF(D29="Մ",Norms!$B$12))))</f>
        <v>1.04</v>
      </c>
      <c r="AN29" s="224">
        <f>E29*Norms!$E$36/1000</f>
        <v>0</v>
      </c>
      <c r="AO29" s="138">
        <f>AM29*IF(AL29="k",(O29*Norms!$H$40)*Norms!$E$36,0)/1000</f>
        <v>0</v>
      </c>
      <c r="AP29" s="138">
        <f>AM29*IF(AL29="k",(AA29*Norms!$H$41)*Norms!$E$36,0)/1000</f>
        <v>0</v>
      </c>
      <c r="AQ29" s="138">
        <f>AM29*IF(AL29="k",(AI29*Norms!$H$42)*Norms!$E$36,0)/1000</f>
        <v>0</v>
      </c>
      <c r="AR29" s="229">
        <f>AM29*IF(AL29="t",(N29*Norms!$D$44)*Norms!$E$34*12+O29*Norms!$E$35,0)/1000</f>
        <v>3772.8321758889747</v>
      </c>
      <c r="AS29" s="229">
        <f>AM29*IF(AL29="t",(Z29*Norms!$D$50*Norms!$E$34*12+AA29*Norms!$E$35),0)/1000</f>
        <v>6023.3461594859182</v>
      </c>
      <c r="AT29" s="229">
        <f>AM29*IF(AL29="t",(AH29*Norms!$D$54)*Norms!$E$34*12+AI29*Norms!$E$35,0)/1000</f>
        <v>3725.7354341895943</v>
      </c>
      <c r="AU29" s="138">
        <f>IF(AK29&lt;=100,Norms!$G$7,IF(AK29&lt;=300,Norms!$H$7,Norms!$I$7))</f>
        <v>13246.5</v>
      </c>
      <c r="AV29" s="139">
        <f t="shared" si="2"/>
        <v>26768.413769564486</v>
      </c>
      <c r="AW29" s="132"/>
      <c r="AX29" s="132"/>
      <c r="AY29" s="134">
        <f t="shared" si="0"/>
        <v>20</v>
      </c>
      <c r="AZ29" s="134">
        <f>IF(AY29&lt;Snund!$B$5,Snund!$B$3*Snund!$B$4*$AX$3+Snund!$B$7*$AW$3*AY29/1000,AY29*Snund!$B$8*$AW$3/1000)</f>
        <v>0</v>
      </c>
      <c r="BA29" s="134">
        <f t="shared" si="3"/>
        <v>0</v>
      </c>
      <c r="BB29" s="134">
        <f t="shared" si="4"/>
        <v>0</v>
      </c>
      <c r="BC29" s="134">
        <f t="shared" si="5"/>
        <v>0</v>
      </c>
      <c r="BD29" s="176">
        <f>AA29*0.1*'Dasagirq_10%'!$B$3/1000</f>
        <v>9.3072000000000017</v>
      </c>
      <c r="BE29" s="176">
        <f>AI29*0.1*'Dasagirq_10%'!$B$4/1000</f>
        <v>5.9277533333333343</v>
      </c>
      <c r="BF29" s="231">
        <f t="shared" si="6"/>
        <v>15.234953333333337</v>
      </c>
      <c r="BG29" s="234">
        <f t="shared" si="7"/>
        <v>0</v>
      </c>
      <c r="BH29" s="234">
        <f t="shared" si="8"/>
        <v>8188.3321758889742</v>
      </c>
      <c r="BI29" s="234">
        <f t="shared" si="9"/>
        <v>11552.028359485917</v>
      </c>
      <c r="BJ29" s="234">
        <f t="shared" si="10"/>
        <v>7043.2881875229277</v>
      </c>
      <c r="BK29" s="237">
        <f t="shared" si="11"/>
        <v>26783.648722897822</v>
      </c>
    </row>
    <row r="30" spans="1:63">
      <c r="A30">
        <v>25</v>
      </c>
      <c r="B30" s="73" t="s">
        <v>471</v>
      </c>
      <c r="C30" s="79" t="s">
        <v>1100</v>
      </c>
      <c r="D30" s="80" t="s">
        <v>1095</v>
      </c>
      <c r="E30" s="161">
        <v>6</v>
      </c>
      <c r="F30" s="91">
        <v>1</v>
      </c>
      <c r="G30" s="91">
        <v>12</v>
      </c>
      <c r="H30" s="91">
        <v>1</v>
      </c>
      <c r="I30" s="91">
        <v>8.6666666666666661</v>
      </c>
      <c r="J30" s="91">
        <v>1</v>
      </c>
      <c r="K30" s="91">
        <v>7.666666666666667</v>
      </c>
      <c r="L30" s="91">
        <v>1</v>
      </c>
      <c r="M30" s="91">
        <v>12</v>
      </c>
      <c r="N30" s="181">
        <v>4</v>
      </c>
      <c r="O30" s="181">
        <v>40.333333333333329</v>
      </c>
      <c r="P30" s="91">
        <v>1</v>
      </c>
      <c r="Q30" s="91">
        <v>7.333333333333333</v>
      </c>
      <c r="R30" s="91">
        <v>1</v>
      </c>
      <c r="S30" s="91">
        <v>10</v>
      </c>
      <c r="T30" s="91">
        <v>1</v>
      </c>
      <c r="U30" s="91">
        <v>9.6666666666666661</v>
      </c>
      <c r="V30" s="91">
        <v>0.66666666666666663</v>
      </c>
      <c r="W30" s="91">
        <v>6</v>
      </c>
      <c r="X30" s="91">
        <v>0.5</v>
      </c>
      <c r="Y30" s="91">
        <v>5</v>
      </c>
      <c r="Z30" s="82">
        <v>4.1666666666666661</v>
      </c>
      <c r="AA30" s="82">
        <v>38</v>
      </c>
      <c r="AB30" s="91">
        <v>0.83333333333333337</v>
      </c>
      <c r="AC30" s="91">
        <v>5</v>
      </c>
      <c r="AD30" s="91">
        <v>1</v>
      </c>
      <c r="AE30" s="91">
        <v>7</v>
      </c>
      <c r="AF30" s="91">
        <v>1</v>
      </c>
      <c r="AG30" s="91">
        <v>5.333333333333333</v>
      </c>
      <c r="AH30" s="82">
        <v>2.8333333333333335</v>
      </c>
      <c r="AI30" s="82">
        <v>17.333333333333332</v>
      </c>
      <c r="AJ30" s="83">
        <v>11</v>
      </c>
      <c r="AK30" s="84">
        <v>95.666666666666657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24">
        <f>E30*Norms!$E$36/1000</f>
        <v>642.86242835958183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7260.2267280131482</v>
      </c>
      <c r="AS30" s="229">
        <f>AM30*IF(AL30="t",(Z30*Norms!$D$50*Norms!$E$34*12+AA30*Norms!$E$35),0)/1000</f>
        <v>9863.1287129440134</v>
      </c>
      <c r="AT30" s="229">
        <f>AM30*IF(AL30="t",(AH30*Norms!$D$54)*Norms!$E$34*12+AI30*Norms!$E$35,0)/1000</f>
        <v>6816.7540859680848</v>
      </c>
      <c r="AU30" s="138">
        <f>IF(AK30&lt;=100,Norms!$G$7,IF(AK30&lt;=300,Norms!$H$7,Norms!$I$7))</f>
        <v>13246.5</v>
      </c>
      <c r="AV30" s="139">
        <f t="shared" si="2"/>
        <v>37186.609526925247</v>
      </c>
      <c r="AW30" s="132"/>
      <c r="AX30" s="132"/>
      <c r="AY30" s="134">
        <f t="shared" si="0"/>
        <v>46.333333333333329</v>
      </c>
      <c r="AZ30" s="134">
        <f>IF(AY30&lt;Snund!$B$5,Snund!$B$3*Snund!$B$4*$AX$3+Snund!$B$7*$AW$3*AY30/1000,AY30*Snund!$B$8*$AW$3/1000)</f>
        <v>0</v>
      </c>
      <c r="BA30" s="134">
        <f t="shared" si="3"/>
        <v>0</v>
      </c>
      <c r="BB30" s="134">
        <f t="shared" si="4"/>
        <v>0</v>
      </c>
      <c r="BC30" s="134">
        <f t="shared" si="5"/>
        <v>0</v>
      </c>
      <c r="BD30" s="176">
        <f>AA30*0.1*'Dasagirq_10%'!$B$3/1000</f>
        <v>25.262400000000003</v>
      </c>
      <c r="BE30" s="176">
        <f>AI30*0.1*'Dasagirq_10%'!$B$4/1000</f>
        <v>14.011053333333333</v>
      </c>
      <c r="BF30" s="231">
        <f t="shared" si="6"/>
        <v>39.273453333333336</v>
      </c>
      <c r="BG30" s="234">
        <f t="shared" si="7"/>
        <v>642.86242835958183</v>
      </c>
      <c r="BH30" s="234">
        <f t="shared" si="8"/>
        <v>12077.135818922239</v>
      </c>
      <c r="BI30" s="234">
        <f t="shared" si="9"/>
        <v>14906.004749307649</v>
      </c>
      <c r="BJ30" s="234">
        <f t="shared" si="10"/>
        <v>10242.742412028691</v>
      </c>
      <c r="BK30" s="237">
        <f t="shared" si="11"/>
        <v>37225.882980258575</v>
      </c>
    </row>
    <row r="31" spans="1:63">
      <c r="A31">
        <v>26</v>
      </c>
      <c r="B31" s="74" t="s">
        <v>472</v>
      </c>
      <c r="C31" s="79" t="s">
        <v>1100</v>
      </c>
      <c r="D31" s="80" t="s">
        <v>1095</v>
      </c>
      <c r="E31" s="161">
        <v>11</v>
      </c>
      <c r="F31" s="91">
        <v>1</v>
      </c>
      <c r="G31" s="91">
        <v>17.333333333333332</v>
      </c>
      <c r="H31" s="91">
        <v>1</v>
      </c>
      <c r="I31" s="91">
        <v>11.666666666666666</v>
      </c>
      <c r="J31" s="91">
        <v>1</v>
      </c>
      <c r="K31" s="91">
        <v>9.6666666666666661</v>
      </c>
      <c r="L31" s="91">
        <v>1</v>
      </c>
      <c r="M31" s="91">
        <v>9.3333333333333339</v>
      </c>
      <c r="N31" s="181">
        <v>4</v>
      </c>
      <c r="O31" s="181">
        <v>48</v>
      </c>
      <c r="P31" s="91">
        <v>1</v>
      </c>
      <c r="Q31" s="91">
        <v>13</v>
      </c>
      <c r="R31" s="91">
        <v>1</v>
      </c>
      <c r="S31" s="91">
        <v>15</v>
      </c>
      <c r="T31" s="91">
        <v>1</v>
      </c>
      <c r="U31" s="91">
        <v>15.666666666666666</v>
      </c>
      <c r="V31" s="91">
        <v>1</v>
      </c>
      <c r="W31" s="91">
        <v>10</v>
      </c>
      <c r="X31" s="91">
        <v>1</v>
      </c>
      <c r="Y31" s="91">
        <v>11.666666666666666</v>
      </c>
      <c r="Z31" s="82">
        <v>5</v>
      </c>
      <c r="AA31" s="82">
        <v>65.333333333333329</v>
      </c>
      <c r="AB31" s="91">
        <v>1</v>
      </c>
      <c r="AC31" s="91">
        <v>14.666666666666666</v>
      </c>
      <c r="AD31" s="91">
        <v>1</v>
      </c>
      <c r="AE31" s="91">
        <v>15.666666666666666</v>
      </c>
      <c r="AF31" s="91">
        <v>1</v>
      </c>
      <c r="AG31" s="91">
        <v>12</v>
      </c>
      <c r="AH31" s="82">
        <v>3</v>
      </c>
      <c r="AI31" s="82">
        <v>42.333333333333329</v>
      </c>
      <c r="AJ31" s="83">
        <v>12</v>
      </c>
      <c r="AK31" s="84">
        <v>155.66666666666666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24">
        <f>E31*Norms!$E$36/1000</f>
        <v>1178.5811186592332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7370.1721541493816</v>
      </c>
      <c r="AS31" s="229">
        <f>AM31*IF(AL31="t",(Z31*Norms!$D$50*Norms!$E$34*12+AA31*Norms!$E$35),0)/1000</f>
        <v>12118.744421935646</v>
      </c>
      <c r="AT31" s="229">
        <f>AM31*IF(AL31="t",(AH31*Norms!$D$54)*Norms!$E$34*12+AI31*Norms!$E$35,0)/1000</f>
        <v>7561.6354162542211</v>
      </c>
      <c r="AU31" s="138">
        <f>IF(AK31&lt;=100,Norms!$G$7,IF(AK31&lt;=300,Norms!$H$7,Norms!$I$7))</f>
        <v>16738.5</v>
      </c>
      <c r="AV31" s="139">
        <f t="shared" si="2"/>
        <v>43789.051992339249</v>
      </c>
      <c r="AW31" s="132"/>
      <c r="AX31" s="132"/>
      <c r="AY31" s="134">
        <f t="shared" si="0"/>
        <v>59</v>
      </c>
      <c r="AZ31" s="134">
        <f>IF(AY31&lt;Snund!$B$5,Snund!$B$3*Snund!$B$4*$AX$3+Snund!$B$7*$AW$3*AY31/1000,AY31*Snund!$B$8*$AW$3/1000)</f>
        <v>0</v>
      </c>
      <c r="BA31" s="134">
        <f t="shared" si="3"/>
        <v>0</v>
      </c>
      <c r="BB31" s="134">
        <f t="shared" si="4"/>
        <v>0</v>
      </c>
      <c r="BC31" s="134">
        <f t="shared" si="5"/>
        <v>0</v>
      </c>
      <c r="BD31" s="176">
        <f>AA31*0.1*'Dasagirq_10%'!$B$3/1000</f>
        <v>43.433599999999998</v>
      </c>
      <c r="BE31" s="176">
        <f>AI31*0.1*'Dasagirq_10%'!$B$4/1000</f>
        <v>34.219303333333336</v>
      </c>
      <c r="BF31" s="231">
        <f t="shared" si="6"/>
        <v>77.652903333333342</v>
      </c>
      <c r="BG31" s="234">
        <f t="shared" si="7"/>
        <v>1178.5811186592332</v>
      </c>
      <c r="BH31" s="234">
        <f t="shared" si="8"/>
        <v>12949.672154149383</v>
      </c>
      <c r="BI31" s="234">
        <f t="shared" si="9"/>
        <v>19136.553021935648</v>
      </c>
      <c r="BJ31" s="234">
        <f t="shared" si="10"/>
        <v>11780.479719587554</v>
      </c>
      <c r="BK31" s="237">
        <f t="shared" si="11"/>
        <v>43866.704895672585</v>
      </c>
    </row>
    <row r="32" spans="1:63">
      <c r="A32">
        <v>27</v>
      </c>
      <c r="B32" s="74" t="s">
        <v>473</v>
      </c>
      <c r="C32" s="79" t="s">
        <v>1099</v>
      </c>
      <c r="D32" s="80" t="s">
        <v>1095</v>
      </c>
      <c r="E32" s="161">
        <v>22</v>
      </c>
      <c r="F32" s="91">
        <v>1</v>
      </c>
      <c r="G32" s="91">
        <v>23</v>
      </c>
      <c r="H32" s="91">
        <v>1</v>
      </c>
      <c r="I32" s="91">
        <v>21.333333333333332</v>
      </c>
      <c r="J32" s="91">
        <v>1</v>
      </c>
      <c r="K32" s="91">
        <v>22.333333333333332</v>
      </c>
      <c r="L32" s="91">
        <v>1</v>
      </c>
      <c r="M32" s="91">
        <v>23.666666666666668</v>
      </c>
      <c r="N32" s="181">
        <v>4</v>
      </c>
      <c r="O32" s="181">
        <v>90.333333333333329</v>
      </c>
      <c r="P32" s="91">
        <v>1</v>
      </c>
      <c r="Q32" s="91">
        <v>24.666666666666668</v>
      </c>
      <c r="R32" s="91">
        <v>1</v>
      </c>
      <c r="S32" s="91">
        <v>22.333333333333332</v>
      </c>
      <c r="T32" s="91">
        <v>1</v>
      </c>
      <c r="U32" s="91">
        <v>23</v>
      </c>
      <c r="V32" s="91">
        <v>1</v>
      </c>
      <c r="W32" s="91">
        <v>28.666666666666668</v>
      </c>
      <c r="X32" s="91">
        <v>1</v>
      </c>
      <c r="Y32" s="91">
        <v>28.333333333333332</v>
      </c>
      <c r="Z32" s="82">
        <v>5</v>
      </c>
      <c r="AA32" s="82">
        <v>127</v>
      </c>
      <c r="AB32" s="81"/>
      <c r="AC32" s="81"/>
      <c r="AD32" s="81"/>
      <c r="AE32" s="81"/>
      <c r="AF32" s="81"/>
      <c r="AG32" s="81"/>
      <c r="AH32" s="82">
        <v>0</v>
      </c>
      <c r="AI32" s="82">
        <v>0</v>
      </c>
      <c r="AJ32" s="83">
        <v>9</v>
      </c>
      <c r="AK32" s="84">
        <v>217.33333333333331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24">
        <f>E32*Norms!$E$36/1000</f>
        <v>2357.1622373184664</v>
      </c>
      <c r="AO32" s="138">
        <f>AM32*IF(AL32="k",(O32*Norms!$H$40)*Norms!$E$36,0)/1000</f>
        <v>9678.6510047470365</v>
      </c>
      <c r="AP32" s="138">
        <f>AM32*IF(AL32="k",(AA32*Norms!$H$41)*Norms!$E$36,0)/1000</f>
        <v>18217.059398467165</v>
      </c>
      <c r="AQ32" s="138">
        <f>AM32*IF(AL32="k",(AI32*Norms!$H$42)*Norms!$E$36,0)/1000</f>
        <v>0</v>
      </c>
      <c r="AR32" s="229">
        <f>AM32*IF(AL32="t",(N32*Norms!$D$44)*Norms!$E$34*12+O32*Norms!$E$35,0)/1000</f>
        <v>0</v>
      </c>
      <c r="AS32" s="229">
        <f>AM32*IF(AL32="t",(Z32*Norms!$D$50*Norms!$E$34*12+AA32*Norms!$E$35),0)/1000</f>
        <v>0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16738.5</v>
      </c>
      <c r="AV32" s="139">
        <f t="shared" si="2"/>
        <v>44634.210403214202</v>
      </c>
      <c r="AW32" s="132"/>
      <c r="AX32" s="132"/>
      <c r="AY32" s="134">
        <f t="shared" si="0"/>
        <v>112.33333333333333</v>
      </c>
      <c r="AZ32" s="134">
        <f>IF(AY32&lt;Snund!$B$5,Snund!$B$3*Snund!$B$4*$AX$3+Snund!$B$7*$AW$3*AY32/1000,AY32*Snund!$B$8*$AW$3/1000)</f>
        <v>0</v>
      </c>
      <c r="BA32" s="134">
        <f t="shared" si="3"/>
        <v>0</v>
      </c>
      <c r="BB32" s="134">
        <f t="shared" si="4"/>
        <v>0</v>
      </c>
      <c r="BC32" s="134">
        <f t="shared" si="5"/>
        <v>0</v>
      </c>
      <c r="BD32" s="176">
        <f>AA32*0.1*'Dasagirq_10%'!$B$3/1000</f>
        <v>84.429600000000008</v>
      </c>
      <c r="BE32" s="176">
        <f>AI32*0.1*'Dasagirq_10%'!$B$4/1000</f>
        <v>0</v>
      </c>
      <c r="BF32" s="231">
        <f t="shared" si="6"/>
        <v>84.429600000000008</v>
      </c>
      <c r="BG32" s="234">
        <f t="shared" si="7"/>
        <v>2357.1622373184664</v>
      </c>
      <c r="BH32" s="234">
        <f t="shared" si="8"/>
        <v>17117.984338080369</v>
      </c>
      <c r="BI32" s="234">
        <f t="shared" si="9"/>
        <v>27600.655665133829</v>
      </c>
      <c r="BJ32" s="234">
        <f t="shared" si="10"/>
        <v>0</v>
      </c>
      <c r="BK32" s="237">
        <f t="shared" si="11"/>
        <v>44718.640003214197</v>
      </c>
    </row>
    <row r="33" spans="1:63">
      <c r="A33">
        <v>28</v>
      </c>
      <c r="B33" s="74" t="s">
        <v>474</v>
      </c>
      <c r="C33" s="79" t="s">
        <v>1100</v>
      </c>
      <c r="D33" s="80" t="s">
        <v>1095</v>
      </c>
      <c r="E33" s="161"/>
      <c r="F33" s="91">
        <v>1</v>
      </c>
      <c r="G33" s="91">
        <v>21.333333333333332</v>
      </c>
      <c r="H33" s="91">
        <v>1</v>
      </c>
      <c r="I33" s="91">
        <v>15.666666666666666</v>
      </c>
      <c r="J33" s="91">
        <v>1</v>
      </c>
      <c r="K33" s="91">
        <v>15</v>
      </c>
      <c r="L33" s="91">
        <v>1</v>
      </c>
      <c r="M33" s="91">
        <v>22.666666666666668</v>
      </c>
      <c r="N33" s="181">
        <v>4</v>
      </c>
      <c r="O33" s="181">
        <v>74.666666666666671</v>
      </c>
      <c r="P33" s="91">
        <v>1</v>
      </c>
      <c r="Q33" s="91">
        <v>24</v>
      </c>
      <c r="R33" s="91">
        <v>1</v>
      </c>
      <c r="S33" s="91">
        <v>21</v>
      </c>
      <c r="T33" s="91">
        <v>1</v>
      </c>
      <c r="U33" s="91">
        <v>18.666666666666668</v>
      </c>
      <c r="V33" s="91">
        <v>1</v>
      </c>
      <c r="W33" s="91">
        <v>20.666666666666668</v>
      </c>
      <c r="X33" s="91">
        <v>1</v>
      </c>
      <c r="Y33" s="91">
        <v>22</v>
      </c>
      <c r="Z33" s="82">
        <v>5</v>
      </c>
      <c r="AA33" s="82">
        <v>106.33333333333334</v>
      </c>
      <c r="AB33" s="91">
        <v>1</v>
      </c>
      <c r="AC33" s="91">
        <v>18.666666666666668</v>
      </c>
      <c r="AD33" s="91">
        <v>1</v>
      </c>
      <c r="AE33" s="91">
        <v>15.666666666666666</v>
      </c>
      <c r="AF33" s="91">
        <v>1</v>
      </c>
      <c r="AG33" s="91">
        <v>14.333333333333334</v>
      </c>
      <c r="AH33" s="82">
        <v>3</v>
      </c>
      <c r="AI33" s="82">
        <v>48.666666666666671</v>
      </c>
      <c r="AJ33" s="83">
        <v>12</v>
      </c>
      <c r="AK33" s="84">
        <v>229.66666666666669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0</v>
      </c>
      <c r="AO33" s="138">
        <f>AM33*IF(AL33="k",(O33*Norms!$H$40)*Norms!$E$36,0)/1000</f>
        <v>8000.0657751414628</v>
      </c>
      <c r="AP33" s="138">
        <f>AM33*IF(AL33="k",(AA33*Norms!$H$41)*Norms!$E$36,0)/1000</f>
        <v>15252.603538349149</v>
      </c>
      <c r="AQ33" s="138">
        <f>AM33*IF(AL33="k",(AI33*Norms!$H$42)*Norms!$E$36,0)/1000</f>
        <v>8683.4533180325579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16738.5</v>
      </c>
      <c r="AV33" s="139">
        <f t="shared" si="2"/>
        <v>48674.622631523169</v>
      </c>
      <c r="AW33" s="132"/>
      <c r="AX33" s="132"/>
      <c r="AY33" s="134">
        <f t="shared" si="0"/>
        <v>74.666666666666671</v>
      </c>
      <c r="AZ33" s="134">
        <f>IF(AY33&lt;Snund!$B$5,Snund!$B$3*Snund!$B$4*$AX$3+Snund!$B$7*$AW$3*AY33/1000,AY33*Snund!$B$8*$AW$3/1000)</f>
        <v>0</v>
      </c>
      <c r="BA33" s="134">
        <f t="shared" si="3"/>
        <v>0</v>
      </c>
      <c r="BB33" s="134">
        <f t="shared" si="4"/>
        <v>0</v>
      </c>
      <c r="BC33" s="134">
        <f t="shared" si="5"/>
        <v>0</v>
      </c>
      <c r="BD33" s="176">
        <f>AA33*0.1*'Dasagirq_10%'!$B$3/1000</f>
        <v>70.690400000000011</v>
      </c>
      <c r="BE33" s="176">
        <f>AI33*0.1*'Dasagirq_10%'!$B$4/1000</f>
        <v>39.338726666666666</v>
      </c>
      <c r="BF33" s="231">
        <f t="shared" si="6"/>
        <v>110.02912666666668</v>
      </c>
      <c r="BG33" s="234">
        <f t="shared" si="7"/>
        <v>0</v>
      </c>
      <c r="BH33" s="234">
        <f t="shared" si="8"/>
        <v>13579.565775141462</v>
      </c>
      <c r="BI33" s="234">
        <f t="shared" si="9"/>
        <v>22297.668938349147</v>
      </c>
      <c r="BJ33" s="234">
        <f t="shared" si="10"/>
        <v>12907.417044699225</v>
      </c>
      <c r="BK33" s="237">
        <f t="shared" si="11"/>
        <v>48784.651758189837</v>
      </c>
    </row>
    <row r="34" spans="1:63">
      <c r="A34">
        <v>29</v>
      </c>
      <c r="B34" s="74" t="s">
        <v>475</v>
      </c>
      <c r="C34" s="79" t="s">
        <v>1100</v>
      </c>
      <c r="D34" s="80" t="s">
        <v>1095</v>
      </c>
      <c r="E34" s="161"/>
      <c r="F34" s="91">
        <v>0.5</v>
      </c>
      <c r="G34" s="91">
        <v>8</v>
      </c>
      <c r="H34" s="91">
        <v>0.83333333333333337</v>
      </c>
      <c r="I34" s="91">
        <v>10.666666666666666</v>
      </c>
      <c r="J34" s="91">
        <v>1</v>
      </c>
      <c r="K34" s="91">
        <v>16.666666666666668</v>
      </c>
      <c r="L34" s="91">
        <v>1</v>
      </c>
      <c r="M34" s="91">
        <v>11.666666666666666</v>
      </c>
      <c r="N34" s="181">
        <v>3.3333333333333335</v>
      </c>
      <c r="O34" s="181">
        <v>46.999999999999993</v>
      </c>
      <c r="P34" s="91">
        <v>1</v>
      </c>
      <c r="Q34" s="91">
        <v>4.666666666666667</v>
      </c>
      <c r="R34" s="91">
        <v>1</v>
      </c>
      <c r="S34" s="91">
        <v>9</v>
      </c>
      <c r="T34" s="91">
        <v>1</v>
      </c>
      <c r="U34" s="91">
        <v>8.6666666666666661</v>
      </c>
      <c r="V34" s="91">
        <v>1</v>
      </c>
      <c r="W34" s="91">
        <v>9</v>
      </c>
      <c r="X34" s="91">
        <v>1</v>
      </c>
      <c r="Y34" s="91">
        <v>6.666666666666667</v>
      </c>
      <c r="Z34" s="82">
        <v>5</v>
      </c>
      <c r="AA34" s="82">
        <v>38</v>
      </c>
      <c r="AB34" s="91">
        <v>1</v>
      </c>
      <c r="AC34" s="91">
        <v>5.666666666666667</v>
      </c>
      <c r="AD34" s="91">
        <v>0.66666666666666663</v>
      </c>
      <c r="AE34" s="91">
        <v>8</v>
      </c>
      <c r="AF34" s="91">
        <v>0.5</v>
      </c>
      <c r="AG34" s="91">
        <v>4.333333333333333</v>
      </c>
      <c r="AH34" s="82">
        <v>2.1666666666666665</v>
      </c>
      <c r="AI34" s="82">
        <v>18</v>
      </c>
      <c r="AJ34" s="83">
        <v>10.5</v>
      </c>
      <c r="AK34" s="84">
        <v>103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0</v>
      </c>
      <c r="AP34" s="138">
        <f>AM34*IF(AL34="k",(AA34*Norms!$H$41)*Norms!$E$36,0)/1000</f>
        <v>0</v>
      </c>
      <c r="AQ34" s="138">
        <f>AM34*IF(AL34="k",(AI34*Norms!$H$42)*Norms!$E$36,0)/1000</f>
        <v>0</v>
      </c>
      <c r="AR34" s="229">
        <f>AM34*IF(AL34="t",(N34*Norms!$D$44)*Norms!$E$34*12+O34*Norms!$E$35,0)/1000</f>
        <v>6242.1950827561177</v>
      </c>
      <c r="AS34" s="229">
        <f>AM34*IF(AL34="t",(Z34*Norms!$D$50*Norms!$E$34*12+AA34*Norms!$E$35),0)/1000</f>
        <v>11726.765076580379</v>
      </c>
      <c r="AT34" s="229">
        <f>AM34*IF(AL34="t",(AH34*Norms!$D$54)*Norms!$E$34*12+AI34*Norms!$E$35,0)/1000</f>
        <v>5280.8600123514725</v>
      </c>
      <c r="AU34" s="138">
        <f>IF(AK34&lt;=100,Norms!$G$7,IF(AK34&lt;=300,Norms!$H$7,Norms!$I$7))</f>
        <v>16738.5</v>
      </c>
      <c r="AV34" s="139">
        <f t="shared" si="2"/>
        <v>39988.32017168797</v>
      </c>
      <c r="AW34" s="132"/>
      <c r="AX34" s="132"/>
      <c r="AY34" s="134">
        <f t="shared" si="0"/>
        <v>46.999999999999993</v>
      </c>
      <c r="AZ34" s="134">
        <f>IF(AY34&lt;Snund!$B$5,Snund!$B$3*Snund!$B$4*$AX$3+Snund!$B$7*$AW$3*AY34/1000,AY34*Snund!$B$8*$AW$3/1000)</f>
        <v>0</v>
      </c>
      <c r="BA34" s="134">
        <f t="shared" si="3"/>
        <v>0</v>
      </c>
      <c r="BB34" s="134">
        <f t="shared" si="4"/>
        <v>0</v>
      </c>
      <c r="BC34" s="134">
        <f t="shared" si="5"/>
        <v>0</v>
      </c>
      <c r="BD34" s="176">
        <f>AA34*0.1*'Dasagirq_10%'!$B$3/1000</f>
        <v>25.262400000000003</v>
      </c>
      <c r="BE34" s="176">
        <f>AI34*0.1*'Dasagirq_10%'!$B$4/1000</f>
        <v>14.549940000000001</v>
      </c>
      <c r="BF34" s="231">
        <f t="shared" si="6"/>
        <v>39.812340000000006</v>
      </c>
      <c r="BG34" s="234">
        <f t="shared" si="7"/>
        <v>0</v>
      </c>
      <c r="BH34" s="234">
        <f t="shared" si="8"/>
        <v>11556.004606565642</v>
      </c>
      <c r="BI34" s="234">
        <f t="shared" si="9"/>
        <v>19722.741762294663</v>
      </c>
      <c r="BJ34" s="234">
        <f t="shared" si="10"/>
        <v>8749.3861428276632</v>
      </c>
      <c r="BK34" s="237">
        <f t="shared" si="11"/>
        <v>40028.132511687967</v>
      </c>
    </row>
    <row r="35" spans="1:63">
      <c r="A35">
        <v>30</v>
      </c>
      <c r="B35" s="74" t="s">
        <v>476</v>
      </c>
      <c r="C35" s="79" t="s">
        <v>1100</v>
      </c>
      <c r="D35" s="80" t="s">
        <v>1095</v>
      </c>
      <c r="E35" s="161"/>
      <c r="F35" s="91">
        <v>0.5</v>
      </c>
      <c r="G35" s="91">
        <v>4</v>
      </c>
      <c r="H35" s="91">
        <v>0.83333333333333337</v>
      </c>
      <c r="I35" s="91">
        <v>6</v>
      </c>
      <c r="J35" s="91">
        <v>0.66666666666666663</v>
      </c>
      <c r="K35" s="91">
        <v>6.333333333333333</v>
      </c>
      <c r="L35" s="91">
        <v>0.5</v>
      </c>
      <c r="M35" s="91">
        <v>4.666666666666667</v>
      </c>
      <c r="N35" s="181">
        <v>2.5</v>
      </c>
      <c r="O35" s="181">
        <v>21</v>
      </c>
      <c r="P35" s="91">
        <v>0.83333333333333337</v>
      </c>
      <c r="Q35" s="91">
        <v>8</v>
      </c>
      <c r="R35" s="91">
        <v>0.66666666666666663</v>
      </c>
      <c r="S35" s="91">
        <v>4</v>
      </c>
      <c r="T35" s="91">
        <v>0.5</v>
      </c>
      <c r="U35" s="91">
        <v>2.3333333333333335</v>
      </c>
      <c r="V35" s="91">
        <v>0.16666666666666666</v>
      </c>
      <c r="W35" s="91">
        <v>1</v>
      </c>
      <c r="X35" s="91">
        <v>0.66666666666666663</v>
      </c>
      <c r="Y35" s="91">
        <v>4</v>
      </c>
      <c r="Z35" s="82">
        <v>2.833333333333333</v>
      </c>
      <c r="AA35" s="82">
        <v>19.333333333333336</v>
      </c>
      <c r="AB35" s="91">
        <v>1</v>
      </c>
      <c r="AC35" s="91">
        <v>7.333333333333333</v>
      </c>
      <c r="AD35" s="91">
        <v>1</v>
      </c>
      <c r="AE35" s="91">
        <v>8</v>
      </c>
      <c r="AF35" s="91">
        <v>1</v>
      </c>
      <c r="AG35" s="91">
        <v>6.666666666666667</v>
      </c>
      <c r="AH35" s="82">
        <v>3</v>
      </c>
      <c r="AI35" s="82">
        <v>22</v>
      </c>
      <c r="AJ35" s="83">
        <v>8.3333333333333321</v>
      </c>
      <c r="AK35" s="84">
        <v>62.333333333333336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24">
        <f>E35*Norms!$E$36/1000</f>
        <v>0</v>
      </c>
      <c r="AO35" s="138">
        <f>AM35*IF(AL35="k",(O35*Norms!$H$40)*Norms!$E$36,0)/1000</f>
        <v>0</v>
      </c>
      <c r="AP35" s="138">
        <f>AM35*IF(AL35="k",(AA35*Norms!$H$41)*Norms!$E$36,0)/1000</f>
        <v>0</v>
      </c>
      <c r="AQ35" s="138">
        <f>AM35*IF(AL35="k",(AI35*Norms!$H$42)*Norms!$E$36,0)/1000</f>
        <v>0</v>
      </c>
      <c r="AR35" s="229">
        <f>AM35*IF(AL35="t",(N35*Norms!$D$44)*Norms!$E$34*12+O35*Norms!$E$35,0)/1000</f>
        <v>4477.2912265312634</v>
      </c>
      <c r="AS35" s="229">
        <f>AM35*IF(AL35="t",(Z35*Norms!$D$50*Norms!$E$34*12+AA35*Norms!$E$35),0)/1000</f>
        <v>6613.6173196637028</v>
      </c>
      <c r="AT35" s="229">
        <f>AM35*IF(AL35="t",(AH35*Norms!$D$54)*Norms!$E$34*12+AI35*Norms!$E$35,0)/1000</f>
        <v>7270.0410251972553</v>
      </c>
      <c r="AU35" s="138">
        <f>IF(AK35&lt;=100,Norms!$G$7,IF(AK35&lt;=300,Norms!$H$7,Norms!$I$7))</f>
        <v>13246.5</v>
      </c>
      <c r="AV35" s="139">
        <f t="shared" si="2"/>
        <v>31607.449571392222</v>
      </c>
      <c r="AW35" s="132"/>
      <c r="AX35" s="132"/>
      <c r="AY35" s="134">
        <f t="shared" si="0"/>
        <v>21</v>
      </c>
      <c r="AZ35" s="134">
        <f>IF(AY35&lt;Snund!$B$5,Snund!$B$3*Snund!$B$4*$AX$3+Snund!$B$7*$AW$3*AY35/1000,AY35*Snund!$B$8*$AW$3/1000)</f>
        <v>0</v>
      </c>
      <c r="BA35" s="134">
        <f t="shared" si="3"/>
        <v>0</v>
      </c>
      <c r="BB35" s="134">
        <f t="shared" si="4"/>
        <v>0</v>
      </c>
      <c r="BC35" s="134">
        <f t="shared" si="5"/>
        <v>0</v>
      </c>
      <c r="BD35" s="176">
        <f>AA35*0.1*'Dasagirq_10%'!$B$3/1000</f>
        <v>12.8528</v>
      </c>
      <c r="BE35" s="176">
        <f>AI35*0.1*'Dasagirq_10%'!$B$4/1000</f>
        <v>17.783260000000002</v>
      </c>
      <c r="BF35" s="231">
        <f t="shared" si="6"/>
        <v>30.636060000000001</v>
      </c>
      <c r="BG35" s="234">
        <f t="shared" si="7"/>
        <v>0</v>
      </c>
      <c r="BH35" s="234">
        <f t="shared" si="8"/>
        <v>8451.2412265312632</v>
      </c>
      <c r="BI35" s="234">
        <f t="shared" si="9"/>
        <v>11130.280119663705</v>
      </c>
      <c r="BJ35" s="234">
        <f t="shared" si="10"/>
        <v>12056.564285197255</v>
      </c>
      <c r="BK35" s="237">
        <f t="shared" si="11"/>
        <v>31638.085631392223</v>
      </c>
    </row>
    <row r="36" spans="1:63">
      <c r="A36">
        <v>31</v>
      </c>
      <c r="B36" s="74" t="s">
        <v>477</v>
      </c>
      <c r="C36" s="79" t="s">
        <v>1100</v>
      </c>
      <c r="D36" s="80" t="s">
        <v>1095</v>
      </c>
      <c r="E36" s="161"/>
      <c r="F36" s="91">
        <v>1</v>
      </c>
      <c r="G36" s="91">
        <v>21.333333333333332</v>
      </c>
      <c r="H36" s="91">
        <v>1</v>
      </c>
      <c r="I36" s="91">
        <v>19</v>
      </c>
      <c r="J36" s="91">
        <v>1</v>
      </c>
      <c r="K36" s="91">
        <v>19.333333333333332</v>
      </c>
      <c r="L36" s="91">
        <v>1</v>
      </c>
      <c r="M36" s="91">
        <v>21.333333333333332</v>
      </c>
      <c r="N36" s="181">
        <v>4</v>
      </c>
      <c r="O36" s="181">
        <v>80.999999999999986</v>
      </c>
      <c r="P36" s="91">
        <v>1</v>
      </c>
      <c r="Q36" s="91">
        <v>16.666666666666668</v>
      </c>
      <c r="R36" s="91">
        <v>1</v>
      </c>
      <c r="S36" s="91">
        <v>19.333333333333332</v>
      </c>
      <c r="T36" s="91">
        <v>1</v>
      </c>
      <c r="U36" s="91">
        <v>17.333333333333332</v>
      </c>
      <c r="V36" s="91">
        <v>1</v>
      </c>
      <c r="W36" s="91">
        <v>22.333333333333332</v>
      </c>
      <c r="X36" s="91">
        <v>1</v>
      </c>
      <c r="Y36" s="91">
        <v>23.333333333333332</v>
      </c>
      <c r="Z36" s="82">
        <v>5</v>
      </c>
      <c r="AA36" s="82">
        <v>98.999999999999986</v>
      </c>
      <c r="AB36" s="91">
        <v>1</v>
      </c>
      <c r="AC36" s="91">
        <v>16.666666666666668</v>
      </c>
      <c r="AD36" s="91">
        <v>1</v>
      </c>
      <c r="AE36" s="91">
        <v>16.666666666666668</v>
      </c>
      <c r="AF36" s="91">
        <v>1</v>
      </c>
      <c r="AG36" s="91">
        <v>18.666666666666668</v>
      </c>
      <c r="AH36" s="82">
        <v>3</v>
      </c>
      <c r="AI36" s="82">
        <v>52</v>
      </c>
      <c r="AJ36" s="83">
        <v>12</v>
      </c>
      <c r="AK36" s="84">
        <v>231.99999999999997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8678.6427828543528</v>
      </c>
      <c r="AP36" s="138">
        <f>AM36*IF(AL36="k",(AA36*Norms!$H$41)*Norms!$E$36,0)/1000</f>
        <v>14200.699846049207</v>
      </c>
      <c r="AQ36" s="138">
        <f>AM36*IF(AL36="k",(AI36*Norms!$H$42)*Norms!$E$36,0)/1000</f>
        <v>9278.210394610127</v>
      </c>
      <c r="AR36" s="229">
        <f>AM36*IF(AL36="t",(N36*Norms!$D$44)*Norms!$E$34*12+O36*Norms!$E$35,0)/1000</f>
        <v>0</v>
      </c>
      <c r="AS36" s="229">
        <f>AM36*IF(AL36="t",(Z36*Norms!$D$50*Norms!$E$34*12+AA36*Norms!$E$35),0)/1000</f>
        <v>0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16738.5</v>
      </c>
      <c r="AV36" s="139">
        <f t="shared" si="2"/>
        <v>48896.053023513683</v>
      </c>
      <c r="AW36" s="132"/>
      <c r="AX36" s="132"/>
      <c r="AY36" s="134">
        <f t="shared" si="0"/>
        <v>80.999999999999986</v>
      </c>
      <c r="AZ36" s="134">
        <f>IF(AY36&lt;Snund!$B$5,Snund!$B$3*Snund!$B$4*$AX$3+Snund!$B$7*$AW$3*AY36/1000,AY36*Snund!$B$8*$AW$3/1000)</f>
        <v>0</v>
      </c>
      <c r="BA36" s="134">
        <f t="shared" si="3"/>
        <v>0</v>
      </c>
      <c r="BB36" s="134">
        <f t="shared" si="4"/>
        <v>0</v>
      </c>
      <c r="BC36" s="134">
        <f t="shared" si="5"/>
        <v>0</v>
      </c>
      <c r="BD36" s="176">
        <f>AA36*0.1*'Dasagirq_10%'!$B$3/1000</f>
        <v>65.81519999999999</v>
      </c>
      <c r="BE36" s="176">
        <f>AI36*0.1*'Dasagirq_10%'!$B$4/1000</f>
        <v>42.033160000000002</v>
      </c>
      <c r="BF36" s="231">
        <f t="shared" si="6"/>
        <v>107.84835999999999</v>
      </c>
      <c r="BG36" s="234">
        <f t="shared" si="7"/>
        <v>0</v>
      </c>
      <c r="BH36" s="234">
        <f t="shared" si="8"/>
        <v>14258.142782854353</v>
      </c>
      <c r="BI36" s="234">
        <f t="shared" si="9"/>
        <v>21240.890046049208</v>
      </c>
      <c r="BJ36" s="234">
        <f t="shared" si="10"/>
        <v>13504.868554610128</v>
      </c>
      <c r="BK36" s="237">
        <f t="shared" si="11"/>
        <v>49003.901383513687</v>
      </c>
    </row>
    <row r="37" spans="1:63">
      <c r="A37">
        <v>32</v>
      </c>
      <c r="B37" s="74" t="s">
        <v>478</v>
      </c>
      <c r="C37" s="79" t="s">
        <v>1100</v>
      </c>
      <c r="D37" s="80" t="s">
        <v>1096</v>
      </c>
      <c r="E37" s="161"/>
      <c r="F37" s="91">
        <v>0.5</v>
      </c>
      <c r="G37" s="91">
        <v>7.333333333333333</v>
      </c>
      <c r="H37" s="91">
        <v>0.83333333333333337</v>
      </c>
      <c r="I37" s="91">
        <v>10.333333333333334</v>
      </c>
      <c r="J37" s="91">
        <v>1</v>
      </c>
      <c r="K37" s="91">
        <v>10.666666666666666</v>
      </c>
      <c r="L37" s="91">
        <v>1</v>
      </c>
      <c r="M37" s="91">
        <v>12.666666666666666</v>
      </c>
      <c r="N37" s="181">
        <v>3.3333333333333335</v>
      </c>
      <c r="O37" s="181">
        <v>41</v>
      </c>
      <c r="P37" s="91">
        <v>1</v>
      </c>
      <c r="Q37" s="91">
        <v>17.333333333333332</v>
      </c>
      <c r="R37" s="91">
        <v>1</v>
      </c>
      <c r="S37" s="91">
        <v>16.333333333333332</v>
      </c>
      <c r="T37" s="91">
        <v>1</v>
      </c>
      <c r="U37" s="91">
        <v>8.3333333333333339</v>
      </c>
      <c r="V37" s="91">
        <v>1</v>
      </c>
      <c r="W37" s="91">
        <v>12.333333333333334</v>
      </c>
      <c r="X37" s="91">
        <v>1</v>
      </c>
      <c r="Y37" s="91">
        <v>14.666666666666666</v>
      </c>
      <c r="Z37" s="82">
        <v>5</v>
      </c>
      <c r="AA37" s="82">
        <v>69</v>
      </c>
      <c r="AB37" s="91">
        <v>1</v>
      </c>
      <c r="AC37" s="91">
        <v>12</v>
      </c>
      <c r="AD37" s="91">
        <v>1</v>
      </c>
      <c r="AE37" s="91">
        <v>5.666666666666667</v>
      </c>
      <c r="AF37" s="91">
        <v>0.33333333333333331</v>
      </c>
      <c r="AG37" s="91">
        <v>1</v>
      </c>
      <c r="AH37" s="82">
        <v>2.3333333333333335</v>
      </c>
      <c r="AI37" s="82">
        <v>18.666666666666668</v>
      </c>
      <c r="AJ37" s="83">
        <v>10.666666666666668</v>
      </c>
      <c r="AK37" s="84">
        <v>128.66666666666666</v>
      </c>
      <c r="AL37" s="3" t="str">
        <f t="shared" si="1"/>
        <v>t</v>
      </c>
      <c r="AM37" s="3">
        <f>IF(D37="հ",1,IF(D37="լ",Norms!$B$10,IF(D37="բլ",Norms!$B$11,IF(D37="Մ",Norms!$B$12))))</f>
        <v>1.04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6402.3968696633074</v>
      </c>
      <c r="AS37" s="229">
        <f>AM37*IF(AL37="t",(Z37*Norms!$D$50*Norms!$E$34*12+AA37*Norms!$E$35),0)/1000</f>
        <v>12658.18009772605</v>
      </c>
      <c r="AT37" s="229">
        <f>AM37*IF(AL37="t",(AH37*Norms!$D$54)*Norms!$E$34*12+AI37*Norms!$E$35,0)/1000</f>
        <v>5903.8554853751657</v>
      </c>
      <c r="AU37" s="138">
        <f>IF(AK37&lt;=100,Norms!$G$7,IF(AK37&lt;=300,Norms!$H$7,Norms!$I$7))</f>
        <v>16738.5</v>
      </c>
      <c r="AV37" s="139">
        <f t="shared" si="2"/>
        <v>41702.932452764522</v>
      </c>
      <c r="AW37" s="132"/>
      <c r="AX37" s="132"/>
      <c r="AY37" s="134">
        <f t="shared" ref="AY37:AY68" si="12">E37+O37</f>
        <v>41</v>
      </c>
      <c r="AZ37" s="134">
        <f>IF(AY37&lt;Snund!$B$5,Snund!$B$3*Snund!$B$4*$AX$3+Snund!$B$7*$AW$3*AY37/1000,AY37*Snund!$B$8*$AW$3/1000)</f>
        <v>0</v>
      </c>
      <c r="BA37" s="134">
        <f t="shared" si="3"/>
        <v>0</v>
      </c>
      <c r="BB37" s="134">
        <f t="shared" si="4"/>
        <v>0</v>
      </c>
      <c r="BC37" s="134">
        <f t="shared" si="5"/>
        <v>0</v>
      </c>
      <c r="BD37" s="176">
        <f>AA37*0.1*'Dasagirq_10%'!$B$3/1000</f>
        <v>45.871200000000002</v>
      </c>
      <c r="BE37" s="176">
        <f>AI37*0.1*'Dasagirq_10%'!$B$4/1000</f>
        <v>15.088826666666669</v>
      </c>
      <c r="BF37" s="231">
        <f t="shared" si="6"/>
        <v>60.960026666666671</v>
      </c>
      <c r="BG37" s="234">
        <f t="shared" si="7"/>
        <v>0</v>
      </c>
      <c r="BH37" s="234">
        <f t="shared" si="8"/>
        <v>11633.178119663306</v>
      </c>
      <c r="BI37" s="234">
        <f t="shared" si="9"/>
        <v>20550.223172726051</v>
      </c>
      <c r="BJ37" s="234">
        <f t="shared" si="10"/>
        <v>9580.4911870418309</v>
      </c>
      <c r="BK37" s="237">
        <f t="shared" si="11"/>
        <v>41763.89247943119</v>
      </c>
    </row>
    <row r="38" spans="1:63">
      <c r="B38" s="74" t="s">
        <v>479</v>
      </c>
      <c r="C38" s="79" t="s">
        <v>1100</v>
      </c>
      <c r="D38" s="80" t="s">
        <v>1096</v>
      </c>
      <c r="E38" s="161"/>
      <c r="F38" s="91">
        <v>0.5</v>
      </c>
      <c r="G38" s="91">
        <v>4.666666666666667</v>
      </c>
      <c r="H38" s="91">
        <v>0.5</v>
      </c>
      <c r="I38" s="91">
        <v>2.6666666666666665</v>
      </c>
      <c r="J38" s="91">
        <v>0.5</v>
      </c>
      <c r="K38" s="91">
        <v>2.6666666666666665</v>
      </c>
      <c r="L38" s="91">
        <v>0.5</v>
      </c>
      <c r="M38" s="91">
        <v>2.3333333333333335</v>
      </c>
      <c r="N38" s="181">
        <v>2</v>
      </c>
      <c r="O38" s="181">
        <v>12.333333333333334</v>
      </c>
      <c r="P38" s="91">
        <v>0.5</v>
      </c>
      <c r="Q38" s="91">
        <v>2.6666666666666665</v>
      </c>
      <c r="R38" s="91">
        <v>0.5</v>
      </c>
      <c r="S38" s="91">
        <v>3</v>
      </c>
      <c r="T38" s="91">
        <v>0.5</v>
      </c>
      <c r="U38" s="91">
        <v>3</v>
      </c>
      <c r="V38" s="91">
        <v>0.38666666666666671</v>
      </c>
      <c r="W38" s="91">
        <v>3.6666666666666665</v>
      </c>
      <c r="X38" s="91">
        <v>0.33</v>
      </c>
      <c r="Y38" s="91">
        <v>3.3333333333333335</v>
      </c>
      <c r="Z38" s="82">
        <v>2.2166666666666668</v>
      </c>
      <c r="AA38" s="82">
        <v>15.666666666666666</v>
      </c>
      <c r="AB38" s="91">
        <v>0.33</v>
      </c>
      <c r="AC38" s="91">
        <v>3.6666666666666665</v>
      </c>
      <c r="AD38" s="91">
        <v>0.77666666666666673</v>
      </c>
      <c r="AE38" s="91">
        <v>2</v>
      </c>
      <c r="AF38" s="91">
        <v>0.33333333333333331</v>
      </c>
      <c r="AG38" s="91">
        <v>0.33333333333333331</v>
      </c>
      <c r="AH38" s="82">
        <v>1.44</v>
      </c>
      <c r="AI38" s="82">
        <v>5.9999999999999991</v>
      </c>
      <c r="AJ38" s="83">
        <v>5.6566666666666663</v>
      </c>
      <c r="AK38" s="84">
        <v>34</v>
      </c>
      <c r="AL38" s="3" t="str">
        <f t="shared" si="1"/>
        <v>t</v>
      </c>
      <c r="AM38" s="3">
        <f>IF(D38="հ",1,IF(D38="լ",Norms!$B$10,IF(D38="բլ",Norms!$B$11,IF(D38="Մ",Norms!$B$12))))</f>
        <v>1.04</v>
      </c>
      <c r="AN38" s="224">
        <f>E38*Norms!$E$36/1000</f>
        <v>0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3658.4889327072915</v>
      </c>
      <c r="AS38" s="229">
        <f>AM38*IF(AL38="t",(Z38*Norms!$D$50*Norms!$E$34*12+AA38*Norms!$E$35),0)/1000</f>
        <v>5389.2215680827285</v>
      </c>
      <c r="AT38" s="229">
        <f>AM38*IF(AL38="t",(AH38*Norms!$D$54)*Norms!$E$34*12+AI38*Norms!$E$35,0)/1000</f>
        <v>3561.1951073121463</v>
      </c>
      <c r="AU38" s="138">
        <f>IF(AK38&lt;=100,Norms!$G$7,IF(AK38&lt;=300,Norms!$H$7,Norms!$I$7))</f>
        <v>13246.5</v>
      </c>
      <c r="AV38" s="139">
        <f t="shared" si="2"/>
        <v>25855.405608102166</v>
      </c>
      <c r="AW38" s="132"/>
      <c r="AX38" s="132"/>
      <c r="AY38" s="134">
        <f t="shared" si="12"/>
        <v>12.333333333333334</v>
      </c>
      <c r="AZ38" s="134">
        <f>IF(AY38&lt;Snund!$B$5,Snund!$B$3*Snund!$B$4*$AX$3+Snund!$B$7*$AW$3*AY38/1000,AY38*Snund!$B$8*$AW$3/1000)</f>
        <v>0</v>
      </c>
      <c r="BA38" s="134">
        <f t="shared" si="3"/>
        <v>0</v>
      </c>
      <c r="BB38" s="134">
        <f t="shared" si="4"/>
        <v>0</v>
      </c>
      <c r="BC38" s="134">
        <f t="shared" si="5"/>
        <v>0</v>
      </c>
      <c r="BD38" s="176">
        <f>AA38*0.1*'Dasagirq_10%'!$B$3/1000</f>
        <v>10.4152</v>
      </c>
      <c r="BE38" s="176">
        <f>AI38*0.1*'Dasagirq_10%'!$B$4/1000</f>
        <v>4.8499799999999995</v>
      </c>
      <c r="BF38" s="231">
        <f t="shared" si="6"/>
        <v>15.265180000000001</v>
      </c>
      <c r="BG38" s="234">
        <f t="shared" si="7"/>
        <v>0</v>
      </c>
      <c r="BH38" s="234">
        <f t="shared" si="8"/>
        <v>8341.9892273448877</v>
      </c>
      <c r="BI38" s="234">
        <f t="shared" si="9"/>
        <v>10590.516261306064</v>
      </c>
      <c r="BJ38" s="234">
        <f t="shared" si="10"/>
        <v>6938.165299451216</v>
      </c>
      <c r="BK38" s="237">
        <f t="shared" si="11"/>
        <v>25870.670788102168</v>
      </c>
    </row>
    <row r="39" spans="1:63">
      <c r="A39">
        <v>33</v>
      </c>
      <c r="B39" s="74" t="s">
        <v>480</v>
      </c>
      <c r="C39" s="79" t="s">
        <v>1100</v>
      </c>
      <c r="D39" s="80" t="s">
        <v>1096</v>
      </c>
      <c r="E39" s="161">
        <v>30</v>
      </c>
      <c r="F39" s="91">
        <v>2</v>
      </c>
      <c r="G39" s="91">
        <v>41</v>
      </c>
      <c r="H39" s="91">
        <v>2</v>
      </c>
      <c r="I39" s="91">
        <v>40.666666666666664</v>
      </c>
      <c r="J39" s="91">
        <v>2</v>
      </c>
      <c r="K39" s="91">
        <v>39</v>
      </c>
      <c r="L39" s="91">
        <v>1.3333333333333333</v>
      </c>
      <c r="M39" s="91">
        <v>32.666666666666664</v>
      </c>
      <c r="N39" s="181">
        <v>7.333333333333333</v>
      </c>
      <c r="O39" s="181">
        <v>153.33333333333331</v>
      </c>
      <c r="P39" s="91">
        <v>1</v>
      </c>
      <c r="Q39" s="91">
        <v>32.666666666666664</v>
      </c>
      <c r="R39" s="91">
        <v>1.6666666666666667</v>
      </c>
      <c r="S39" s="91">
        <v>34</v>
      </c>
      <c r="T39" s="91">
        <v>1.3333333333333333</v>
      </c>
      <c r="U39" s="91">
        <v>24.666666666666668</v>
      </c>
      <c r="V39" s="91">
        <v>1</v>
      </c>
      <c r="W39" s="91">
        <v>23.333333333333332</v>
      </c>
      <c r="X39" s="91">
        <v>1</v>
      </c>
      <c r="Y39" s="91">
        <v>27.666666666666668</v>
      </c>
      <c r="Z39" s="82">
        <v>6</v>
      </c>
      <c r="AA39" s="82">
        <v>142.33333333333331</v>
      </c>
      <c r="AB39" s="91">
        <v>1</v>
      </c>
      <c r="AC39" s="91">
        <v>33</v>
      </c>
      <c r="AD39" s="91">
        <v>1</v>
      </c>
      <c r="AE39" s="91">
        <v>29.666666666666668</v>
      </c>
      <c r="AF39" s="91">
        <v>1</v>
      </c>
      <c r="AG39" s="91">
        <v>25.666666666666668</v>
      </c>
      <c r="AH39" s="82">
        <v>3</v>
      </c>
      <c r="AI39" s="82">
        <v>88.333333333333343</v>
      </c>
      <c r="AJ39" s="83">
        <v>16.333333333333332</v>
      </c>
      <c r="AK39" s="84">
        <v>384</v>
      </c>
      <c r="AL39" s="3" t="str">
        <f t="shared" si="1"/>
        <v>k</v>
      </c>
      <c r="AM39" s="3">
        <f>IF(D39="հ",1,IF(D39="լ",Norms!$B$10,IF(D39="բլ",Norms!$B$11,IF(D39="Մ",Norms!$B$12))))</f>
        <v>1.04</v>
      </c>
      <c r="AN39" s="224">
        <f>E39*Norms!$E$36/1000</f>
        <v>3214.3121417979091</v>
      </c>
      <c r="AO39" s="138">
        <f>AM39*IF(AL39="k",(O39*Norms!$H$40)*Norms!$E$36,0)/1000</f>
        <v>17085.854762623549</v>
      </c>
      <c r="AP39" s="138">
        <f>AM39*IF(AL39="k",(AA39*Norms!$H$41)*Norms!$E$36,0)/1000</f>
        <v>21233.154167116267</v>
      </c>
      <c r="AQ39" s="138">
        <f>AM39*IF(AL39="k",(AI39*Norms!$H$42)*Norms!$E$36,0)/1000</f>
        <v>16391.505030477896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21670.5</v>
      </c>
      <c r="AV39" s="139">
        <f t="shared" si="2"/>
        <v>76381.013960217708</v>
      </c>
      <c r="AW39" s="132"/>
      <c r="AX39" s="132"/>
      <c r="AY39" s="134">
        <f t="shared" si="12"/>
        <v>183.33333333333331</v>
      </c>
      <c r="AZ39" s="134">
        <f>IF(AY39&lt;Snund!$B$5,Snund!$B$3*Snund!$B$4*$AX$3+Snund!$B$7*$AW$3*AY39/1000,AY39*Snund!$B$8*$AW$3/1000)</f>
        <v>0</v>
      </c>
      <c r="BA39" s="134">
        <f t="shared" si="3"/>
        <v>0</v>
      </c>
      <c r="BB39" s="134">
        <f t="shared" si="4"/>
        <v>0</v>
      </c>
      <c r="BC39" s="134">
        <f t="shared" si="5"/>
        <v>0</v>
      </c>
      <c r="BD39" s="176">
        <f>AA39*0.1*'Dasagirq_10%'!$B$3/1000</f>
        <v>94.623199999999997</v>
      </c>
      <c r="BE39" s="176">
        <f>AI39*0.1*'Dasagirq_10%'!$B$4/1000</f>
        <v>71.402483333333336</v>
      </c>
      <c r="BF39" s="231">
        <f t="shared" si="6"/>
        <v>166.02568333333335</v>
      </c>
      <c r="BG39" s="234">
        <f t="shared" si="7"/>
        <v>3214.3121417979091</v>
      </c>
      <c r="BH39" s="234">
        <f t="shared" si="8"/>
        <v>26815.467007521511</v>
      </c>
      <c r="BI39" s="234">
        <f t="shared" si="9"/>
        <v>29288.369203850962</v>
      </c>
      <c r="BJ39" s="234">
        <f t="shared" si="10"/>
        <v>20443.20343217858</v>
      </c>
      <c r="BK39" s="237">
        <f t="shared" si="11"/>
        <v>76547.039643551048</v>
      </c>
    </row>
    <row r="40" spans="1:63">
      <c r="A40">
        <v>34</v>
      </c>
      <c r="B40" s="74" t="s">
        <v>481</v>
      </c>
      <c r="C40" s="79" t="s">
        <v>1100</v>
      </c>
      <c r="D40" s="80" t="s">
        <v>1095</v>
      </c>
      <c r="E40" s="161">
        <v>16</v>
      </c>
      <c r="F40" s="91">
        <v>1</v>
      </c>
      <c r="G40" s="91">
        <v>22.333333333333332</v>
      </c>
      <c r="H40" s="91">
        <v>1</v>
      </c>
      <c r="I40" s="91">
        <v>18.666666666666668</v>
      </c>
      <c r="J40" s="91">
        <v>1</v>
      </c>
      <c r="K40" s="91">
        <v>19.666666666666668</v>
      </c>
      <c r="L40" s="91">
        <v>1</v>
      </c>
      <c r="M40" s="91">
        <v>21.666666666666668</v>
      </c>
      <c r="N40" s="181">
        <v>4</v>
      </c>
      <c r="O40" s="181">
        <v>82.333333333333343</v>
      </c>
      <c r="P40" s="91">
        <v>1</v>
      </c>
      <c r="Q40" s="91">
        <v>24.666666666666668</v>
      </c>
      <c r="R40" s="91">
        <v>1</v>
      </c>
      <c r="S40" s="91">
        <v>27.333333333333332</v>
      </c>
      <c r="T40" s="91">
        <v>1</v>
      </c>
      <c r="U40" s="91">
        <v>23.333333333333332</v>
      </c>
      <c r="V40" s="91">
        <v>1</v>
      </c>
      <c r="W40" s="91">
        <v>17</v>
      </c>
      <c r="X40" s="91">
        <v>1</v>
      </c>
      <c r="Y40" s="91">
        <v>21</v>
      </c>
      <c r="Z40" s="82">
        <v>5</v>
      </c>
      <c r="AA40" s="82">
        <v>113.33333333333333</v>
      </c>
      <c r="AB40" s="91">
        <v>1</v>
      </c>
      <c r="AC40" s="91">
        <v>21.333333333333332</v>
      </c>
      <c r="AD40" s="91">
        <v>1</v>
      </c>
      <c r="AE40" s="91">
        <v>20</v>
      </c>
      <c r="AF40" s="91">
        <v>1</v>
      </c>
      <c r="AG40" s="91">
        <v>18</v>
      </c>
      <c r="AH40" s="82">
        <v>3</v>
      </c>
      <c r="AI40" s="82">
        <v>59.333333333333329</v>
      </c>
      <c r="AJ40" s="83">
        <v>12</v>
      </c>
      <c r="AK40" s="84">
        <v>255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24">
        <f>E40*Norms!$E$36/1000</f>
        <v>1714.2998089588848</v>
      </c>
      <c r="AO40" s="138">
        <f>AM40*IF(AL40="k",(O40*Norms!$H$40)*Norms!$E$36,0)/1000</f>
        <v>8821.5011002675965</v>
      </c>
      <c r="AP40" s="138">
        <f>AM40*IF(AL40="k",(AA40*Norms!$H$41)*Norms!$E$36,0)/1000</f>
        <v>16256.693426453638</v>
      </c>
      <c r="AQ40" s="138">
        <f>AM40*IF(AL40="k",(AI40*Norms!$H$42)*Norms!$E$36,0)/1000</f>
        <v>10586.675963080786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16738.5</v>
      </c>
      <c r="AV40" s="139">
        <f t="shared" si="2"/>
        <v>52403.370489802022</v>
      </c>
      <c r="AW40" s="132"/>
      <c r="AX40" s="132"/>
      <c r="AY40" s="134">
        <f t="shared" si="12"/>
        <v>98.333333333333343</v>
      </c>
      <c r="AZ40" s="134">
        <f>IF(AY40&lt;Snund!$B$5,Snund!$B$3*Snund!$B$4*$AX$3+Snund!$B$7*$AW$3*AY40/1000,AY40*Snund!$B$8*$AW$3/1000)</f>
        <v>0</v>
      </c>
      <c r="BA40" s="134">
        <f t="shared" si="3"/>
        <v>0</v>
      </c>
      <c r="BB40" s="134">
        <f t="shared" si="4"/>
        <v>0</v>
      </c>
      <c r="BC40" s="134">
        <f t="shared" si="5"/>
        <v>0</v>
      </c>
      <c r="BD40" s="176">
        <f>AA40*0.1*'Dasagirq_10%'!$B$3/1000</f>
        <v>75.343999999999994</v>
      </c>
      <c r="BE40" s="176">
        <f>AI40*0.1*'Dasagirq_10%'!$B$4/1000</f>
        <v>47.960913333333338</v>
      </c>
      <c r="BF40" s="231">
        <f t="shared" si="6"/>
        <v>123.30491333333333</v>
      </c>
      <c r="BG40" s="234">
        <f t="shared" si="7"/>
        <v>1714.2998089588848</v>
      </c>
      <c r="BH40" s="234">
        <f t="shared" si="8"/>
        <v>14401.001100267596</v>
      </c>
      <c r="BI40" s="234">
        <f t="shared" si="9"/>
        <v>23306.41242645364</v>
      </c>
      <c r="BJ40" s="234">
        <f t="shared" si="10"/>
        <v>14819.261876414119</v>
      </c>
      <c r="BK40" s="237">
        <f t="shared" si="11"/>
        <v>52526.675403135363</v>
      </c>
    </row>
    <row r="41" spans="1:63">
      <c r="A41">
        <v>35</v>
      </c>
      <c r="B41" s="74" t="s">
        <v>482</v>
      </c>
      <c r="C41" s="79" t="s">
        <v>1100</v>
      </c>
      <c r="D41" s="80" t="s">
        <v>1095</v>
      </c>
      <c r="E41" s="161"/>
      <c r="F41" s="91">
        <v>0.5</v>
      </c>
      <c r="G41" s="91">
        <v>6</v>
      </c>
      <c r="H41" s="91">
        <v>0.83333333333333337</v>
      </c>
      <c r="I41" s="91">
        <v>6.666666666666667</v>
      </c>
      <c r="J41" s="91">
        <v>1</v>
      </c>
      <c r="K41" s="91">
        <v>8.3333333333333339</v>
      </c>
      <c r="L41" s="91">
        <v>1</v>
      </c>
      <c r="M41" s="91">
        <v>9</v>
      </c>
      <c r="N41" s="181">
        <v>3.3333333333333335</v>
      </c>
      <c r="O41" s="181">
        <v>30</v>
      </c>
      <c r="P41" s="91">
        <v>1</v>
      </c>
      <c r="Q41" s="91">
        <v>7</v>
      </c>
      <c r="R41" s="91">
        <v>1</v>
      </c>
      <c r="S41" s="91">
        <v>5.333333333333333</v>
      </c>
      <c r="T41" s="91">
        <v>1</v>
      </c>
      <c r="U41" s="91">
        <v>7.666666666666667</v>
      </c>
      <c r="V41" s="91">
        <v>1</v>
      </c>
      <c r="W41" s="91">
        <v>5.666666666666667</v>
      </c>
      <c r="X41" s="91">
        <v>1</v>
      </c>
      <c r="Y41" s="91">
        <v>8</v>
      </c>
      <c r="Z41" s="82">
        <v>5</v>
      </c>
      <c r="AA41" s="82">
        <v>33.666666666666671</v>
      </c>
      <c r="AB41" s="91">
        <v>1</v>
      </c>
      <c r="AC41" s="91">
        <v>6.666666666666667</v>
      </c>
      <c r="AD41" s="91">
        <v>0.66666666666666663</v>
      </c>
      <c r="AE41" s="91">
        <v>3</v>
      </c>
      <c r="AF41" s="91">
        <v>0.5</v>
      </c>
      <c r="AG41" s="91">
        <v>4</v>
      </c>
      <c r="AH41" s="82">
        <v>2.1666666666666665</v>
      </c>
      <c r="AI41" s="82">
        <v>13.666666666666668</v>
      </c>
      <c r="AJ41" s="83">
        <v>10.5</v>
      </c>
      <c r="AK41" s="84">
        <v>77.333333333333343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0</v>
      </c>
      <c r="AP41" s="138">
        <f>AM41*IF(AL41="k",(AA41*Norms!$H$41)*Norms!$E$36,0)/1000</f>
        <v>0</v>
      </c>
      <c r="AQ41" s="138">
        <f>AM41*IF(AL41="k",(AI41*Norms!$H$42)*Norms!$E$36,0)/1000</f>
        <v>0</v>
      </c>
      <c r="AR41" s="229">
        <f>AM41*IF(AL41="t",(N41*Norms!$D$44)*Norms!$E$34*12+O41*Norms!$E$35,0)/1000</f>
        <v>5998.4030508888191</v>
      </c>
      <c r="AS41" s="229">
        <f>AM41*IF(AL41="t",(Z41*Norms!$D$50*Norms!$E$34*12+AA41*Norms!$E$35),0)/1000</f>
        <v>11664.622009633813</v>
      </c>
      <c r="AT41" s="229">
        <f>AM41*IF(AL41="t",(AH41*Norms!$D$54)*Norms!$E$34*12+AI41*Norms!$E$35,0)/1000</f>
        <v>5218.7169454049063</v>
      </c>
      <c r="AU41" s="138">
        <f>IF(AK41&lt;=100,Norms!$G$7,IF(AK41&lt;=300,Norms!$H$7,Norms!$I$7))</f>
        <v>13246.5</v>
      </c>
      <c r="AV41" s="139">
        <f t="shared" si="2"/>
        <v>36128.242005927539</v>
      </c>
      <c r="AW41" s="132"/>
      <c r="AX41" s="132"/>
      <c r="AY41" s="134">
        <f t="shared" si="12"/>
        <v>30</v>
      </c>
      <c r="AZ41" s="134">
        <f>IF(AY41&lt;Snund!$B$5,Snund!$B$3*Snund!$B$4*$AX$3+Snund!$B$7*$AW$3*AY41/1000,AY41*Snund!$B$8*$AW$3/1000)</f>
        <v>0</v>
      </c>
      <c r="BA41" s="134">
        <f t="shared" si="3"/>
        <v>0</v>
      </c>
      <c r="BB41" s="134">
        <f t="shared" si="4"/>
        <v>0</v>
      </c>
      <c r="BC41" s="134">
        <f t="shared" si="5"/>
        <v>0</v>
      </c>
      <c r="BD41" s="176">
        <f>AA41*0.1*'Dasagirq_10%'!$B$3/1000</f>
        <v>22.381600000000002</v>
      </c>
      <c r="BE41" s="176">
        <f>AI41*0.1*'Dasagirq_10%'!$B$4/1000</f>
        <v>11.047176666666669</v>
      </c>
      <c r="BF41" s="231">
        <f t="shared" si="6"/>
        <v>33.428776666666671</v>
      </c>
      <c r="BG41" s="234">
        <f t="shared" si="7"/>
        <v>0</v>
      </c>
      <c r="BH41" s="234">
        <f t="shared" si="8"/>
        <v>10203.641146126914</v>
      </c>
      <c r="BI41" s="234">
        <f t="shared" si="9"/>
        <v>17994.860752490957</v>
      </c>
      <c r="BJ41" s="234">
        <f t="shared" si="10"/>
        <v>7963.1688839763356</v>
      </c>
      <c r="BK41" s="237">
        <f t="shared" si="11"/>
        <v>36161.670782594207</v>
      </c>
    </row>
    <row r="42" spans="1:63">
      <c r="A42">
        <v>36</v>
      </c>
      <c r="B42" s="74" t="s">
        <v>483</v>
      </c>
      <c r="C42" s="79" t="s">
        <v>1100</v>
      </c>
      <c r="D42" s="80" t="s">
        <v>1096</v>
      </c>
      <c r="E42" s="161">
        <v>13</v>
      </c>
      <c r="F42" s="91">
        <v>1</v>
      </c>
      <c r="G42" s="91">
        <v>16.333333333333332</v>
      </c>
      <c r="H42" s="91">
        <v>1</v>
      </c>
      <c r="I42" s="91">
        <v>14</v>
      </c>
      <c r="J42" s="91">
        <v>1</v>
      </c>
      <c r="K42" s="91">
        <v>13</v>
      </c>
      <c r="L42" s="91">
        <v>1</v>
      </c>
      <c r="M42" s="91">
        <v>10.333333333333334</v>
      </c>
      <c r="N42" s="181">
        <v>4</v>
      </c>
      <c r="O42" s="181">
        <v>53.666666666666664</v>
      </c>
      <c r="P42" s="91">
        <v>1</v>
      </c>
      <c r="Q42" s="91">
        <v>11.666666666666666</v>
      </c>
      <c r="R42" s="91">
        <v>1</v>
      </c>
      <c r="S42" s="91">
        <v>17.666666666666668</v>
      </c>
      <c r="T42" s="91">
        <v>1</v>
      </c>
      <c r="U42" s="91">
        <v>13.333333333333334</v>
      </c>
      <c r="V42" s="91">
        <v>1</v>
      </c>
      <c r="W42" s="91">
        <v>10.666666666666666</v>
      </c>
      <c r="X42" s="91">
        <v>1</v>
      </c>
      <c r="Y42" s="91">
        <v>10.333333333333334</v>
      </c>
      <c r="Z42" s="82">
        <v>5</v>
      </c>
      <c r="AA42" s="82">
        <v>63.666666666666671</v>
      </c>
      <c r="AB42" s="91">
        <v>1</v>
      </c>
      <c r="AC42" s="91">
        <v>9.3333333333333339</v>
      </c>
      <c r="AD42" s="91">
        <v>1</v>
      </c>
      <c r="AE42" s="91">
        <v>9.6666666666666661</v>
      </c>
      <c r="AF42" s="91">
        <v>1</v>
      </c>
      <c r="AG42" s="91">
        <v>9.3333333333333339</v>
      </c>
      <c r="AH42" s="82">
        <v>3</v>
      </c>
      <c r="AI42" s="82">
        <v>28.333333333333336</v>
      </c>
      <c r="AJ42" s="83">
        <v>12</v>
      </c>
      <c r="AK42" s="84">
        <v>145.66666666666669</v>
      </c>
      <c r="AL42" s="3" t="str">
        <f t="shared" si="1"/>
        <v>t</v>
      </c>
      <c r="AM42" s="3">
        <f>IF(D42="հ",1,IF(D42="լ",Norms!$B$10,IF(D42="բլ",Norms!$B$11,IF(D42="Մ",Norms!$B$12))))</f>
        <v>1.04</v>
      </c>
      <c r="AN42" s="224">
        <f>E42*Norms!$E$36/1000</f>
        <v>1392.8685947790939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7749.4936113626873</v>
      </c>
      <c r="AS42" s="229">
        <f>AM42*IF(AL42="t",(Z42*Norms!$D$50*Norms!$E$34*12+AA42*Norms!$E$35),0)/1000</f>
        <v>12578.636972034445</v>
      </c>
      <c r="AT42" s="229">
        <f>AM42*IF(AL42="t",(AH42*Norms!$D$54)*Norms!$E$34*12+AI42*Norms!$E$35,0)/1000</f>
        <v>7655.3001279639275</v>
      </c>
      <c r="AU42" s="138">
        <f>IF(AK42&lt;=100,Norms!$G$7,IF(AK42&lt;=300,Norms!$H$7,Norms!$I$7))</f>
        <v>16738.5</v>
      </c>
      <c r="AV42" s="139">
        <f t="shared" si="2"/>
        <v>44721.930711361056</v>
      </c>
      <c r="AW42" s="132"/>
      <c r="AX42" s="132"/>
      <c r="AY42" s="134">
        <f t="shared" si="12"/>
        <v>66.666666666666657</v>
      </c>
      <c r="AZ42" s="134">
        <f>IF(AY42&lt;Snund!$B$5,Snund!$B$3*Snund!$B$4*$AX$3+Snund!$B$7*$AW$3*AY42/1000,AY42*Snund!$B$8*$AW$3/1000)</f>
        <v>0</v>
      </c>
      <c r="BA42" s="134">
        <f t="shared" si="3"/>
        <v>0</v>
      </c>
      <c r="BB42" s="134">
        <f t="shared" si="4"/>
        <v>0</v>
      </c>
      <c r="BC42" s="134">
        <f t="shared" si="5"/>
        <v>0</v>
      </c>
      <c r="BD42" s="176">
        <f>AA42*0.1*'Dasagirq_10%'!$B$3/1000</f>
        <v>42.325600000000009</v>
      </c>
      <c r="BE42" s="176">
        <f>AI42*0.1*'Dasagirq_10%'!$B$4/1000</f>
        <v>22.902683333333339</v>
      </c>
      <c r="BF42" s="231">
        <f t="shared" si="6"/>
        <v>65.228283333333351</v>
      </c>
      <c r="BG42" s="234">
        <f t="shared" si="7"/>
        <v>1392.8685947790939</v>
      </c>
      <c r="BH42" s="234">
        <f t="shared" si="8"/>
        <v>13328.993611362686</v>
      </c>
      <c r="BI42" s="234">
        <f t="shared" si="9"/>
        <v>19595.337572034445</v>
      </c>
      <c r="BJ42" s="234">
        <f t="shared" si="10"/>
        <v>11862.827811297262</v>
      </c>
      <c r="BK42" s="237">
        <f t="shared" si="11"/>
        <v>44787.158994694393</v>
      </c>
    </row>
    <row r="43" spans="1:63">
      <c r="A43">
        <v>37</v>
      </c>
      <c r="B43" s="74" t="s">
        <v>484</v>
      </c>
      <c r="C43" s="79" t="s">
        <v>1099</v>
      </c>
      <c r="D43" s="80" t="s">
        <v>1095</v>
      </c>
      <c r="E43" s="161"/>
      <c r="F43" s="91">
        <v>0.5</v>
      </c>
      <c r="G43" s="91">
        <v>2.3333333333333335</v>
      </c>
      <c r="H43" s="91">
        <v>0.16666666666666666</v>
      </c>
      <c r="I43" s="91">
        <v>0.66666666666666663</v>
      </c>
      <c r="J43" s="91">
        <v>0.33333333333333331</v>
      </c>
      <c r="K43" s="91">
        <v>2</v>
      </c>
      <c r="L43" s="91">
        <v>0.5</v>
      </c>
      <c r="M43" s="91">
        <v>1.6666666666666667</v>
      </c>
      <c r="N43" s="181">
        <v>1.5</v>
      </c>
      <c r="O43" s="181">
        <v>6.666666666666667</v>
      </c>
      <c r="P43" s="91">
        <v>0.83333333333333337</v>
      </c>
      <c r="Q43" s="91">
        <v>2.3333333333333335</v>
      </c>
      <c r="R43" s="91">
        <v>0.33333333333333331</v>
      </c>
      <c r="S43" s="91">
        <v>1</v>
      </c>
      <c r="T43" s="91">
        <v>0.33333333333333331</v>
      </c>
      <c r="U43" s="91">
        <v>2</v>
      </c>
      <c r="V43" s="91">
        <v>0.5</v>
      </c>
      <c r="W43" s="91">
        <v>3</v>
      </c>
      <c r="X43" s="91">
        <v>0.5</v>
      </c>
      <c r="Y43" s="91">
        <v>1.6666666666666667</v>
      </c>
      <c r="Z43" s="82">
        <v>2.5</v>
      </c>
      <c r="AA43" s="82">
        <v>10</v>
      </c>
      <c r="AB43" s="81"/>
      <c r="AC43" s="81"/>
      <c r="AD43" s="81"/>
      <c r="AE43" s="81"/>
      <c r="AF43" s="81"/>
      <c r="AG43" s="81"/>
      <c r="AH43" s="82">
        <v>0</v>
      </c>
      <c r="AI43" s="82">
        <v>0</v>
      </c>
      <c r="AJ43" s="83">
        <v>4</v>
      </c>
      <c r="AK43" s="84">
        <v>16.666666666666668</v>
      </c>
      <c r="AL43" s="3" t="str">
        <f t="shared" si="1"/>
        <v>t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0</v>
      </c>
      <c r="AP43" s="138">
        <f>AM43*IF(AL43="k",(AA43*Norms!$H$41)*Norms!$E$36,0)/1000</f>
        <v>0</v>
      </c>
      <c r="AQ43" s="138">
        <f>AM43*IF(AL43="k",(AI43*Norms!$H$42)*Norms!$E$36,0)/1000</f>
        <v>0</v>
      </c>
      <c r="AR43" s="229">
        <f>AM43*IF(AL43="t",(N43*Norms!$D$44)*Norms!$E$34*12+O43*Norms!$E$35,0)/1000</f>
        <v>2601.2865365611515</v>
      </c>
      <c r="AS43" s="229">
        <f>AM43*IF(AL43="t",(Z43*Norms!$D$50*Norms!$E$34*12+AA43*Norms!$E$35),0)/1000</f>
        <v>5734.3161684780907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13246.5</v>
      </c>
      <c r="AV43" s="139">
        <f t="shared" si="2"/>
        <v>21582.102705039244</v>
      </c>
      <c r="AW43" s="132"/>
      <c r="AX43" s="132"/>
      <c r="AY43" s="134">
        <f t="shared" si="12"/>
        <v>6.666666666666667</v>
      </c>
      <c r="AZ43" s="134">
        <f>IF(AY43&lt;Snund!$B$5,Snund!$B$3*Snund!$B$4*$AX$3+Snund!$B$7*$AW$3*AY43/1000,AY43*Snund!$B$8*$AW$3/1000)</f>
        <v>0</v>
      </c>
      <c r="BA43" s="134">
        <f t="shared" si="3"/>
        <v>0</v>
      </c>
      <c r="BB43" s="134">
        <f t="shared" si="4"/>
        <v>0</v>
      </c>
      <c r="BC43" s="134">
        <f t="shared" si="5"/>
        <v>0</v>
      </c>
      <c r="BD43" s="176">
        <f>AA43*0.1*'Dasagirq_10%'!$B$3/1000</f>
        <v>6.6479999999999997</v>
      </c>
      <c r="BE43" s="176">
        <f>AI43*0.1*'Dasagirq_10%'!$B$4/1000</f>
        <v>0</v>
      </c>
      <c r="BF43" s="231">
        <f t="shared" si="6"/>
        <v>6.6479999999999997</v>
      </c>
      <c r="BG43" s="234">
        <f t="shared" si="7"/>
        <v>0</v>
      </c>
      <c r="BH43" s="234">
        <f t="shared" si="8"/>
        <v>7568.7240365611515</v>
      </c>
      <c r="BI43" s="234">
        <f t="shared" si="9"/>
        <v>14020.026668478089</v>
      </c>
      <c r="BJ43" s="234">
        <f t="shared" si="10"/>
        <v>0</v>
      </c>
      <c r="BK43" s="237">
        <f t="shared" si="11"/>
        <v>21588.750705039241</v>
      </c>
    </row>
    <row r="44" spans="1:63">
      <c r="A44">
        <v>38</v>
      </c>
      <c r="B44" s="74" t="s">
        <v>485</v>
      </c>
      <c r="C44" s="79" t="s">
        <v>1099</v>
      </c>
      <c r="D44" s="80" t="s">
        <v>1095</v>
      </c>
      <c r="E44" s="161"/>
      <c r="F44" s="91">
        <v>0.5</v>
      </c>
      <c r="G44" s="91">
        <v>2</v>
      </c>
      <c r="H44" s="91">
        <v>0.16666666666666666</v>
      </c>
      <c r="I44" s="91">
        <v>0.66666666666666663</v>
      </c>
      <c r="J44" s="91">
        <v>0.33333333333333331</v>
      </c>
      <c r="K44" s="91">
        <v>1.3333333333333333</v>
      </c>
      <c r="L44" s="91">
        <v>0.5</v>
      </c>
      <c r="M44" s="91">
        <v>4</v>
      </c>
      <c r="N44" s="181">
        <v>1.5</v>
      </c>
      <c r="O44" s="181">
        <v>8</v>
      </c>
      <c r="P44" s="91">
        <v>0.5</v>
      </c>
      <c r="Q44" s="91">
        <v>3.6666666666666665</v>
      </c>
      <c r="R44" s="91">
        <v>0.5</v>
      </c>
      <c r="S44" s="91">
        <v>2.3333333333333335</v>
      </c>
      <c r="T44" s="91">
        <v>0.5</v>
      </c>
      <c r="U44" s="91">
        <v>1.3333333333333333</v>
      </c>
      <c r="V44" s="91">
        <v>0.5</v>
      </c>
      <c r="W44" s="91">
        <v>2.3333333333333335</v>
      </c>
      <c r="X44" s="91">
        <v>0.5</v>
      </c>
      <c r="Y44" s="91">
        <v>2.3333333333333335</v>
      </c>
      <c r="Z44" s="82">
        <v>2.5</v>
      </c>
      <c r="AA44" s="82">
        <v>12</v>
      </c>
      <c r="AB44" s="81"/>
      <c r="AC44" s="81"/>
      <c r="AD44" s="81"/>
      <c r="AE44" s="81"/>
      <c r="AF44" s="81"/>
      <c r="AG44" s="81"/>
      <c r="AH44" s="82">
        <v>0</v>
      </c>
      <c r="AI44" s="82">
        <v>0</v>
      </c>
      <c r="AJ44" s="83">
        <v>4</v>
      </c>
      <c r="AK44" s="84">
        <v>20</v>
      </c>
      <c r="AL44" s="3" t="str">
        <f t="shared" si="1"/>
        <v>t</v>
      </c>
      <c r="AM44" s="3">
        <f>IF(D44="հ",1,IF(D44="լ",Norms!$B$10,IF(D44="բլ",Norms!$B$11,IF(D44="Մ",Norms!$B$12))))</f>
        <v>1</v>
      </c>
      <c r="AN44" s="224">
        <f>E44*Norms!$E$36/1000</f>
        <v>0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2620.4074802370183</v>
      </c>
      <c r="AS44" s="229">
        <f>AM44*IF(AL44="t",(Z44*Norms!$D$50*Norms!$E$34*12+AA44*Norms!$E$35),0)/1000</f>
        <v>5762.9975839918898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13246.5</v>
      </c>
      <c r="AV44" s="139">
        <f t="shared" si="2"/>
        <v>21629.905064228908</v>
      </c>
      <c r="AW44" s="132"/>
      <c r="AX44" s="132"/>
      <c r="AY44" s="134">
        <f t="shared" si="12"/>
        <v>8</v>
      </c>
      <c r="AZ44" s="134">
        <f>IF(AY44&lt;Snund!$B$5,Snund!$B$3*Snund!$B$4*$AX$3+Snund!$B$7*$AW$3*AY44/1000,AY44*Snund!$B$8*$AW$3/1000)</f>
        <v>0</v>
      </c>
      <c r="BA44" s="134">
        <f t="shared" si="3"/>
        <v>0</v>
      </c>
      <c r="BB44" s="134">
        <f t="shared" si="4"/>
        <v>0</v>
      </c>
      <c r="BC44" s="134">
        <f t="shared" si="5"/>
        <v>0</v>
      </c>
      <c r="BD44" s="176">
        <f>AA44*0.1*'Dasagirq_10%'!$B$3/1000</f>
        <v>7.9776000000000016</v>
      </c>
      <c r="BE44" s="176">
        <f>AI44*0.1*'Dasagirq_10%'!$B$4/1000</f>
        <v>0</v>
      </c>
      <c r="BF44" s="231">
        <f t="shared" si="6"/>
        <v>7.9776000000000016</v>
      </c>
      <c r="BG44" s="234">
        <f t="shared" si="7"/>
        <v>0</v>
      </c>
      <c r="BH44" s="234">
        <f t="shared" si="8"/>
        <v>7587.8449802370178</v>
      </c>
      <c r="BI44" s="234">
        <f t="shared" si="9"/>
        <v>14050.03768399189</v>
      </c>
      <c r="BJ44" s="234">
        <f t="shared" si="10"/>
        <v>0</v>
      </c>
      <c r="BK44" s="237">
        <f t="shared" si="11"/>
        <v>21637.882664228906</v>
      </c>
    </row>
    <row r="45" spans="1:63">
      <c r="A45">
        <v>39</v>
      </c>
      <c r="B45" s="74" t="s">
        <v>486</v>
      </c>
      <c r="C45" s="79" t="s">
        <v>1099</v>
      </c>
      <c r="D45" s="80" t="s">
        <v>1095</v>
      </c>
      <c r="E45" s="161"/>
      <c r="F45" s="91">
        <v>0.5</v>
      </c>
      <c r="G45" s="91">
        <v>3</v>
      </c>
      <c r="H45" s="91">
        <v>0.83333333333333337</v>
      </c>
      <c r="I45" s="91">
        <v>5.666666666666667</v>
      </c>
      <c r="J45" s="91">
        <v>0.66666666666666663</v>
      </c>
      <c r="K45" s="91">
        <v>5</v>
      </c>
      <c r="L45" s="91">
        <v>0.5</v>
      </c>
      <c r="M45" s="91">
        <v>4</v>
      </c>
      <c r="N45" s="181">
        <v>2.5</v>
      </c>
      <c r="O45" s="181">
        <v>17.666666666666668</v>
      </c>
      <c r="P45" s="91">
        <v>0.83333333333333337</v>
      </c>
      <c r="Q45" s="91">
        <v>3.3333333333333335</v>
      </c>
      <c r="R45" s="91">
        <v>0.66666666666666663</v>
      </c>
      <c r="S45" s="91">
        <v>3</v>
      </c>
      <c r="T45" s="91">
        <v>0.5</v>
      </c>
      <c r="U45" s="91">
        <v>4.333333333333333</v>
      </c>
      <c r="V45" s="91">
        <v>0.83333333333333337</v>
      </c>
      <c r="W45" s="91">
        <v>5.666666666666667</v>
      </c>
      <c r="X45" s="91">
        <v>1</v>
      </c>
      <c r="Y45" s="91">
        <v>4.666666666666667</v>
      </c>
      <c r="Z45" s="82">
        <v>3.8333333333333335</v>
      </c>
      <c r="AA45" s="82">
        <v>21.000000000000004</v>
      </c>
      <c r="AB45" s="81"/>
      <c r="AC45" s="81"/>
      <c r="AD45" s="81"/>
      <c r="AE45" s="81"/>
      <c r="AF45" s="81"/>
      <c r="AG45" s="81"/>
      <c r="AH45" s="82">
        <v>0</v>
      </c>
      <c r="AI45" s="82">
        <v>0</v>
      </c>
      <c r="AJ45" s="83">
        <v>6.3333333333333339</v>
      </c>
      <c r="AK45" s="84">
        <v>38.666666666666671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24">
        <f>E45*Norms!$E$36/1000</f>
        <v>0</v>
      </c>
      <c r="AO45" s="138">
        <f>AM45*IF(AL45="k",(O45*Norms!$H$40)*Norms!$E$36,0)/1000</f>
        <v>0</v>
      </c>
      <c r="AP45" s="138">
        <f>AM45*IF(AL45="k",(AA45*Norms!$H$41)*Norms!$E$36,0)/1000</f>
        <v>0</v>
      </c>
      <c r="AQ45" s="138">
        <f>AM45*IF(AL45="k",(AI45*Norms!$H$42)*Norms!$E$36,0)/1000</f>
        <v>0</v>
      </c>
      <c r="AR45" s="229">
        <f>AM45*IF(AL45="t",(N45*Norms!$D$44)*Norms!$E$34*12+O45*Norms!$E$35,0)/1000</f>
        <v>4429.4888673415962</v>
      </c>
      <c r="AS45" s="229">
        <f>AM45*IF(AL45="t",(Z45*Norms!$D$50*Norms!$E$34*12+AA45*Norms!$E$35),0)/1000</f>
        <v>8873.8821356221724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13246.5</v>
      </c>
      <c r="AV45" s="139">
        <f t="shared" si="2"/>
        <v>26549.87100296377</v>
      </c>
      <c r="AW45" s="132"/>
      <c r="AX45" s="132"/>
      <c r="AY45" s="134">
        <f t="shared" si="12"/>
        <v>17.666666666666668</v>
      </c>
      <c r="AZ45" s="134">
        <f>IF(AY45&lt;Snund!$B$5,Snund!$B$3*Snund!$B$4*$AX$3+Snund!$B$7*$AW$3*AY45/1000,AY45*Snund!$B$8*$AW$3/1000)</f>
        <v>0</v>
      </c>
      <c r="BA45" s="134">
        <f t="shared" si="3"/>
        <v>0</v>
      </c>
      <c r="BB45" s="134">
        <f t="shared" si="4"/>
        <v>0</v>
      </c>
      <c r="BC45" s="134">
        <f t="shared" si="5"/>
        <v>0</v>
      </c>
      <c r="BD45" s="176">
        <f>AA45*0.1*'Dasagirq_10%'!$B$3/1000</f>
        <v>13.960800000000003</v>
      </c>
      <c r="BE45" s="176">
        <f>AI45*0.1*'Dasagirq_10%'!$B$4/1000</f>
        <v>0</v>
      </c>
      <c r="BF45" s="231">
        <f t="shared" si="6"/>
        <v>13.960800000000003</v>
      </c>
      <c r="BG45" s="234">
        <f t="shared" si="7"/>
        <v>0</v>
      </c>
      <c r="BH45" s="234">
        <f t="shared" si="8"/>
        <v>9658.3704462889636</v>
      </c>
      <c r="BI45" s="234">
        <f t="shared" si="9"/>
        <v>16905.461356674805</v>
      </c>
      <c r="BJ45" s="234">
        <f t="shared" si="10"/>
        <v>0</v>
      </c>
      <c r="BK45" s="237">
        <f t="shared" si="11"/>
        <v>26563.831802963767</v>
      </c>
    </row>
    <row r="46" spans="1:63">
      <c r="A46">
        <v>40</v>
      </c>
      <c r="B46" s="74" t="s">
        <v>487</v>
      </c>
      <c r="C46" s="79" t="s">
        <v>1099</v>
      </c>
      <c r="D46" s="80" t="s">
        <v>1095</v>
      </c>
      <c r="E46" s="161"/>
      <c r="F46" s="91">
        <v>0.5</v>
      </c>
      <c r="G46" s="91">
        <v>3</v>
      </c>
      <c r="H46" s="91">
        <v>0.83333333333333337</v>
      </c>
      <c r="I46" s="91">
        <v>2.3333333333333335</v>
      </c>
      <c r="J46" s="91">
        <v>0.33333333333333331</v>
      </c>
      <c r="K46" s="91">
        <v>0.66666666666666663</v>
      </c>
      <c r="L46" s="91">
        <v>0.33333333333333331</v>
      </c>
      <c r="M46" s="91">
        <v>2</v>
      </c>
      <c r="N46" s="181">
        <v>2</v>
      </c>
      <c r="O46" s="181">
        <v>8</v>
      </c>
      <c r="P46" s="91">
        <v>0.5</v>
      </c>
      <c r="Q46" s="91">
        <v>1.6666666666666667</v>
      </c>
      <c r="R46" s="91">
        <v>0.83333333333333337</v>
      </c>
      <c r="S46" s="91">
        <v>3.6666666666666665</v>
      </c>
      <c r="T46" s="91">
        <v>0.66666666666666663</v>
      </c>
      <c r="U46" s="91">
        <v>3</v>
      </c>
      <c r="V46" s="91">
        <v>0.5</v>
      </c>
      <c r="W46" s="91">
        <v>3.3333333333333335</v>
      </c>
      <c r="X46" s="91">
        <v>0.5</v>
      </c>
      <c r="Y46" s="91">
        <v>2</v>
      </c>
      <c r="Z46" s="82">
        <v>3</v>
      </c>
      <c r="AA46" s="82">
        <v>13.666666666666666</v>
      </c>
      <c r="AB46" s="81"/>
      <c r="AC46" s="81"/>
      <c r="AD46" s="81"/>
      <c r="AE46" s="81"/>
      <c r="AF46" s="81"/>
      <c r="AG46" s="81"/>
      <c r="AH46" s="82">
        <v>0</v>
      </c>
      <c r="AI46" s="82">
        <v>0</v>
      </c>
      <c r="AJ46" s="83">
        <v>5</v>
      </c>
      <c r="AK46" s="84">
        <v>21.666666666666664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0</v>
      </c>
      <c r="AP46" s="138">
        <f>AM46*IF(AL46="k",(AA46*Norms!$H$41)*Norms!$E$36,0)/1000</f>
        <v>0</v>
      </c>
      <c r="AQ46" s="138">
        <f>AM46*IF(AL46="k",(AI46*Norms!$H$42)*Norms!$E$36,0)/1000</f>
        <v>0</v>
      </c>
      <c r="AR46" s="229">
        <f>AM46*IF(AL46="t",(N46*Norms!$D$44)*Norms!$E$34*12+O46*Norms!$E$35,0)/1000</f>
        <v>3455.6347529642908</v>
      </c>
      <c r="AS46" s="229">
        <f>AM46*IF(AL46="t",(Z46*Norms!$D$50*Norms!$E$34*12+AA46*Norms!$E$35),0)/1000</f>
        <v>6905.0805817685414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13246.5</v>
      </c>
      <c r="AV46" s="139">
        <f t="shared" si="2"/>
        <v>23607.215334732831</v>
      </c>
      <c r="AW46" s="132"/>
      <c r="AX46" s="132"/>
      <c r="AY46" s="134">
        <f t="shared" si="12"/>
        <v>8</v>
      </c>
      <c r="AZ46" s="134">
        <f>IF(AY46&lt;Snund!$B$5,Snund!$B$3*Snund!$B$4*$AX$3+Snund!$B$7*$AW$3*AY46/1000,AY46*Snund!$B$8*$AW$3/1000)</f>
        <v>0</v>
      </c>
      <c r="BA46" s="134">
        <f t="shared" si="3"/>
        <v>0</v>
      </c>
      <c r="BB46" s="134">
        <f t="shared" si="4"/>
        <v>0</v>
      </c>
      <c r="BC46" s="134">
        <f t="shared" si="5"/>
        <v>0</v>
      </c>
      <c r="BD46" s="176">
        <f>AA46*0.1*'Dasagirq_10%'!$B$3/1000</f>
        <v>9.0856000000000012</v>
      </c>
      <c r="BE46" s="176">
        <f>AI46*0.1*'Dasagirq_10%'!$B$4/1000</f>
        <v>0</v>
      </c>
      <c r="BF46" s="231">
        <f t="shared" si="6"/>
        <v>9.0856000000000012</v>
      </c>
      <c r="BG46" s="234">
        <f t="shared" si="7"/>
        <v>0</v>
      </c>
      <c r="BH46" s="234">
        <f t="shared" si="8"/>
        <v>8754.2347529642902</v>
      </c>
      <c r="BI46" s="234">
        <f t="shared" si="9"/>
        <v>14862.066181768541</v>
      </c>
      <c r="BJ46" s="234">
        <f t="shared" si="10"/>
        <v>0</v>
      </c>
      <c r="BK46" s="237">
        <f t="shared" si="11"/>
        <v>23616.300934732833</v>
      </c>
    </row>
    <row r="47" spans="1:63">
      <c r="A47">
        <v>41</v>
      </c>
      <c r="B47" s="73" t="s">
        <v>312</v>
      </c>
      <c r="C47" s="79" t="s">
        <v>1099</v>
      </c>
      <c r="D47" s="80" t="s">
        <v>1095</v>
      </c>
      <c r="E47" s="161"/>
      <c r="F47" s="91">
        <v>0.5</v>
      </c>
      <c r="G47" s="91">
        <v>3</v>
      </c>
      <c r="H47" s="91">
        <v>0.5</v>
      </c>
      <c r="I47" s="91">
        <v>2.3333333333333335</v>
      </c>
      <c r="J47" s="91">
        <v>0.5</v>
      </c>
      <c r="K47" s="91">
        <v>4</v>
      </c>
      <c r="L47" s="91">
        <v>0.5</v>
      </c>
      <c r="M47" s="91">
        <v>3</v>
      </c>
      <c r="N47" s="181">
        <v>2</v>
      </c>
      <c r="O47" s="181">
        <v>12.333333333333334</v>
      </c>
      <c r="P47" s="91">
        <v>0.5</v>
      </c>
      <c r="Q47" s="91">
        <v>2.6666666666666665</v>
      </c>
      <c r="R47" s="91">
        <v>0.5</v>
      </c>
      <c r="S47" s="91">
        <v>4.333333333333333</v>
      </c>
      <c r="T47" s="91">
        <v>0.5</v>
      </c>
      <c r="U47" s="91">
        <v>3.6666666666666665</v>
      </c>
      <c r="V47" s="91">
        <v>0.5</v>
      </c>
      <c r="W47" s="91">
        <v>4.333333333333333</v>
      </c>
      <c r="X47" s="91">
        <v>0.5</v>
      </c>
      <c r="Y47" s="91">
        <v>3.6666666666666665</v>
      </c>
      <c r="Z47" s="82">
        <v>2.5</v>
      </c>
      <c r="AA47" s="82">
        <v>18.666666666666668</v>
      </c>
      <c r="AB47" s="81"/>
      <c r="AC47" s="81"/>
      <c r="AD47" s="81"/>
      <c r="AE47" s="81"/>
      <c r="AF47" s="81"/>
      <c r="AG47" s="81"/>
      <c r="AH47" s="82">
        <v>0</v>
      </c>
      <c r="AI47" s="82">
        <v>0</v>
      </c>
      <c r="AJ47" s="83">
        <v>4.5</v>
      </c>
      <c r="AK47" s="84">
        <v>31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24">
        <f>E47*Norms!$E$36/1000</f>
        <v>0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3517.7778199108575</v>
      </c>
      <c r="AS47" s="229">
        <f>AM47*IF(AL47="t",(Z47*Norms!$D$50*Norms!$E$34*12+AA47*Norms!$E$35),0)/1000</f>
        <v>5858.6023023712232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13246.5</v>
      </c>
      <c r="AV47" s="139">
        <f t="shared" si="2"/>
        <v>22622.88012228208</v>
      </c>
      <c r="AW47" s="132"/>
      <c r="AX47" s="132"/>
      <c r="AY47" s="134">
        <f t="shared" si="12"/>
        <v>12.333333333333334</v>
      </c>
      <c r="AZ47" s="134">
        <f>IF(AY47&lt;Snund!$B$5,Snund!$B$3*Snund!$B$4*$AX$3+Snund!$B$7*$AW$3*AY47/1000,AY47*Snund!$B$8*$AW$3/1000)</f>
        <v>0</v>
      </c>
      <c r="BA47" s="134">
        <f t="shared" si="3"/>
        <v>0</v>
      </c>
      <c r="BB47" s="134">
        <f t="shared" si="4"/>
        <v>0</v>
      </c>
      <c r="BC47" s="134">
        <f t="shared" si="5"/>
        <v>0</v>
      </c>
      <c r="BD47" s="176">
        <f>AA47*0.1*'Dasagirq_10%'!$B$3/1000</f>
        <v>12.409600000000003</v>
      </c>
      <c r="BE47" s="176">
        <f>AI47*0.1*'Dasagirq_10%'!$B$4/1000</f>
        <v>0</v>
      </c>
      <c r="BF47" s="231">
        <f t="shared" si="6"/>
        <v>12.409600000000003</v>
      </c>
      <c r="BG47" s="234">
        <f t="shared" si="7"/>
        <v>0</v>
      </c>
      <c r="BH47" s="234">
        <f t="shared" si="8"/>
        <v>9405.1111532441901</v>
      </c>
      <c r="BI47" s="234">
        <f t="shared" si="9"/>
        <v>13230.178569037891</v>
      </c>
      <c r="BJ47" s="234">
        <f t="shared" si="10"/>
        <v>0</v>
      </c>
      <c r="BK47" s="237">
        <f t="shared" si="11"/>
        <v>22635.289722282083</v>
      </c>
    </row>
    <row r="48" spans="1:63">
      <c r="A48">
        <v>42</v>
      </c>
      <c r="B48" s="73" t="s">
        <v>488</v>
      </c>
      <c r="C48" s="79" t="s">
        <v>1099</v>
      </c>
      <c r="D48" s="80" t="s">
        <v>1095</v>
      </c>
      <c r="E48" s="161">
        <v>15</v>
      </c>
      <c r="F48" s="91">
        <v>1</v>
      </c>
      <c r="G48" s="91">
        <v>15.333333333333334</v>
      </c>
      <c r="H48" s="91">
        <v>1</v>
      </c>
      <c r="I48" s="91">
        <v>17.666666666666668</v>
      </c>
      <c r="J48" s="91">
        <v>1</v>
      </c>
      <c r="K48" s="91">
        <v>17.666666666666668</v>
      </c>
      <c r="L48" s="91">
        <v>1</v>
      </c>
      <c r="M48" s="91">
        <v>17</v>
      </c>
      <c r="N48" s="181">
        <v>4</v>
      </c>
      <c r="O48" s="181">
        <v>67.666666666666671</v>
      </c>
      <c r="P48" s="91">
        <v>1</v>
      </c>
      <c r="Q48" s="91">
        <v>17.666666666666668</v>
      </c>
      <c r="R48" s="91">
        <v>1</v>
      </c>
      <c r="S48" s="91">
        <v>14.666666666666666</v>
      </c>
      <c r="T48" s="91">
        <v>1</v>
      </c>
      <c r="U48" s="91">
        <v>14.333333333333334</v>
      </c>
      <c r="V48" s="91">
        <v>1</v>
      </c>
      <c r="W48" s="91">
        <v>16.333333333333332</v>
      </c>
      <c r="X48" s="91">
        <v>1</v>
      </c>
      <c r="Y48" s="91">
        <v>12.333333333333334</v>
      </c>
      <c r="Z48" s="82">
        <v>5</v>
      </c>
      <c r="AA48" s="82">
        <v>75.333333333333329</v>
      </c>
      <c r="AB48" s="81"/>
      <c r="AC48" s="81"/>
      <c r="AD48" s="81"/>
      <c r="AE48" s="81"/>
      <c r="AF48" s="81"/>
      <c r="AG48" s="81"/>
      <c r="AH48" s="82">
        <v>0</v>
      </c>
      <c r="AI48" s="82">
        <v>0</v>
      </c>
      <c r="AJ48" s="83">
        <v>9</v>
      </c>
      <c r="AK48" s="84">
        <v>143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24">
        <f>E48*Norms!$E$36/1000</f>
        <v>1607.1560708989546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7652.2060733684157</v>
      </c>
      <c r="AS48" s="229">
        <f>AM48*IF(AL48="t",(Z48*Norms!$D$50*Norms!$E$34*12+AA48*Norms!$E$35),0)/1000</f>
        <v>12262.151499504645</v>
      </c>
      <c r="AT48" s="229">
        <f>AM48*IF(AL48="t",(AH48*Norms!$D$54)*Norms!$E$34*12+AI48*Norms!$E$35,0)/1000</f>
        <v>0</v>
      </c>
      <c r="AU48" s="138">
        <f>IF(AK48&lt;=100,Norms!$G$7,IF(AK48&lt;=300,Norms!$H$7,Norms!$I$7))</f>
        <v>16738.5</v>
      </c>
      <c r="AV48" s="139">
        <f t="shared" si="2"/>
        <v>36652.857572873065</v>
      </c>
      <c r="AW48" s="132"/>
      <c r="AX48" s="132"/>
      <c r="AY48" s="134">
        <f t="shared" si="12"/>
        <v>82.666666666666671</v>
      </c>
      <c r="AZ48" s="134">
        <f>IF(AY48&lt;Snund!$B$5,Snund!$B$3*Snund!$B$4*$AX$3+Snund!$B$7*$AW$3*AY48/1000,AY48*Snund!$B$8*$AW$3/1000)</f>
        <v>0</v>
      </c>
      <c r="BA48" s="134">
        <f t="shared" si="3"/>
        <v>0</v>
      </c>
      <c r="BB48" s="134">
        <f t="shared" si="4"/>
        <v>0</v>
      </c>
      <c r="BC48" s="134">
        <f t="shared" si="5"/>
        <v>0</v>
      </c>
      <c r="BD48" s="176">
        <f>AA48*0.1*'Dasagirq_10%'!$B$3/1000</f>
        <v>50.081600000000002</v>
      </c>
      <c r="BE48" s="176">
        <f>AI48*0.1*'Dasagirq_10%'!$B$4/1000</f>
        <v>0</v>
      </c>
      <c r="BF48" s="231">
        <f t="shared" si="6"/>
        <v>50.081600000000002</v>
      </c>
      <c r="BG48" s="234">
        <f t="shared" si="7"/>
        <v>1607.1560708989546</v>
      </c>
      <c r="BH48" s="234">
        <f t="shared" si="8"/>
        <v>15091.539406701748</v>
      </c>
      <c r="BI48" s="234">
        <f t="shared" si="9"/>
        <v>21611.399766171311</v>
      </c>
      <c r="BJ48" s="234">
        <f t="shared" si="10"/>
        <v>0</v>
      </c>
      <c r="BK48" s="237">
        <f t="shared" si="11"/>
        <v>36702.939172873055</v>
      </c>
    </row>
    <row r="49" spans="1:63">
      <c r="A49">
        <v>43</v>
      </c>
      <c r="B49" s="73" t="s">
        <v>489</v>
      </c>
      <c r="C49" s="79" t="s">
        <v>1099</v>
      </c>
      <c r="D49" s="80" t="s">
        <v>1095</v>
      </c>
      <c r="E49" s="161"/>
      <c r="F49" s="91">
        <v>2</v>
      </c>
      <c r="G49" s="91">
        <v>48.333333333333336</v>
      </c>
      <c r="H49" s="91">
        <v>2</v>
      </c>
      <c r="I49" s="91">
        <v>46</v>
      </c>
      <c r="J49" s="91">
        <v>2</v>
      </c>
      <c r="K49" s="91">
        <v>43</v>
      </c>
      <c r="L49" s="91">
        <v>2</v>
      </c>
      <c r="M49" s="91">
        <v>38</v>
      </c>
      <c r="N49" s="181">
        <v>8</v>
      </c>
      <c r="O49" s="181">
        <v>175.33333333333334</v>
      </c>
      <c r="P49" s="91">
        <v>2</v>
      </c>
      <c r="Q49" s="91">
        <v>38.666666666666664</v>
      </c>
      <c r="R49" s="91">
        <v>2</v>
      </c>
      <c r="S49" s="91">
        <v>41.333333333333336</v>
      </c>
      <c r="T49" s="91">
        <v>2</v>
      </c>
      <c r="U49" s="91">
        <v>38</v>
      </c>
      <c r="V49" s="91">
        <v>2</v>
      </c>
      <c r="W49" s="91">
        <v>42.666666666666664</v>
      </c>
      <c r="X49" s="91">
        <v>1.3333333333333333</v>
      </c>
      <c r="Y49" s="91">
        <v>34</v>
      </c>
      <c r="Z49" s="82">
        <v>9.3333333333333339</v>
      </c>
      <c r="AA49" s="82">
        <v>194.66666666666666</v>
      </c>
      <c r="AB49" s="81"/>
      <c r="AC49" s="81"/>
      <c r="AD49" s="81"/>
      <c r="AE49" s="81"/>
      <c r="AF49" s="81"/>
      <c r="AG49" s="81"/>
      <c r="AH49" s="82">
        <v>0</v>
      </c>
      <c r="AI49" s="82">
        <v>0</v>
      </c>
      <c r="AJ49" s="83">
        <v>17.333333333333336</v>
      </c>
      <c r="AK49" s="84">
        <v>370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18785.868739841113</v>
      </c>
      <c r="AP49" s="138">
        <f>AM49*IF(AL49="k",(AA49*Norms!$H$41)*Norms!$E$36,0)/1000</f>
        <v>27923.261650143893</v>
      </c>
      <c r="AQ49" s="138">
        <f>AM49*IF(AL49="k",(AI49*Norms!$H$42)*Norms!$E$36,0)/1000</f>
        <v>0</v>
      </c>
      <c r="AR49" s="229">
        <f>AM49*IF(AL49="t",(N49*Norms!$D$44)*Norms!$E$34*12+O49*Norms!$E$35,0)/1000</f>
        <v>0</v>
      </c>
      <c r="AS49" s="229">
        <f>AM49*IF(AL49="t",(Z49*Norms!$D$50*Norms!$E$34*12+AA49*Norms!$E$35),0)/1000</f>
        <v>0</v>
      </c>
      <c r="AT49" s="229">
        <f>AM49*IF(AL49="t",(AH49*Norms!$D$54)*Norms!$E$34*12+AI49*Norms!$E$35,0)/1000</f>
        <v>0</v>
      </c>
      <c r="AU49" s="138">
        <f>IF(AK49&lt;=100,Norms!$G$7,IF(AK49&lt;=300,Norms!$H$7,Norms!$I$7))</f>
        <v>21670.5</v>
      </c>
      <c r="AV49" s="139">
        <f t="shared" si="2"/>
        <v>68379.630389985003</v>
      </c>
      <c r="AW49" s="132"/>
      <c r="AX49" s="132"/>
      <c r="AY49" s="134">
        <f t="shared" si="12"/>
        <v>175.33333333333334</v>
      </c>
      <c r="AZ49" s="134">
        <f>IF(AY49&lt;Snund!$B$5,Snund!$B$3*Snund!$B$4*$AX$3+Snund!$B$7*$AW$3*AY49/1000,AY49*Snund!$B$8*$AW$3/1000)</f>
        <v>0</v>
      </c>
      <c r="BA49" s="134">
        <f t="shared" si="3"/>
        <v>0</v>
      </c>
      <c r="BB49" s="134">
        <f t="shared" si="4"/>
        <v>0</v>
      </c>
      <c r="BC49" s="134">
        <f t="shared" si="5"/>
        <v>0</v>
      </c>
      <c r="BD49" s="176">
        <f>AA49*0.1*'Dasagirq_10%'!$B$3/1000</f>
        <v>129.4144</v>
      </c>
      <c r="BE49" s="176">
        <f>AI49*0.1*'Dasagirq_10%'!$B$4/1000</f>
        <v>0</v>
      </c>
      <c r="BF49" s="231">
        <f t="shared" si="6"/>
        <v>129.4144</v>
      </c>
      <c r="BG49" s="234">
        <f t="shared" si="7"/>
        <v>0</v>
      </c>
      <c r="BH49" s="234">
        <f t="shared" si="8"/>
        <v>28787.63797061034</v>
      </c>
      <c r="BI49" s="234">
        <f t="shared" si="9"/>
        <v>39721.406819374664</v>
      </c>
      <c r="BJ49" s="234">
        <f t="shared" si="10"/>
        <v>0</v>
      </c>
      <c r="BK49" s="237">
        <f t="shared" si="11"/>
        <v>68509.044789984997</v>
      </c>
    </row>
    <row r="50" spans="1:63">
      <c r="A50">
        <v>44</v>
      </c>
      <c r="B50" s="73" t="s">
        <v>490</v>
      </c>
      <c r="C50" s="79" t="s">
        <v>1099</v>
      </c>
      <c r="D50" s="80" t="s">
        <v>1095</v>
      </c>
      <c r="E50" s="161"/>
      <c r="F50" s="91">
        <v>1</v>
      </c>
      <c r="G50" s="91">
        <v>15.333333333333334</v>
      </c>
      <c r="H50" s="91">
        <v>1</v>
      </c>
      <c r="I50" s="91">
        <v>12.333333333333334</v>
      </c>
      <c r="J50" s="91">
        <v>1</v>
      </c>
      <c r="K50" s="91">
        <v>14.333333333333334</v>
      </c>
      <c r="L50" s="91">
        <v>1</v>
      </c>
      <c r="M50" s="91">
        <v>14</v>
      </c>
      <c r="N50" s="181">
        <v>4</v>
      </c>
      <c r="O50" s="181">
        <v>56</v>
      </c>
      <c r="P50" s="91">
        <v>1</v>
      </c>
      <c r="Q50" s="91">
        <v>17</v>
      </c>
      <c r="R50" s="91">
        <v>1</v>
      </c>
      <c r="S50" s="91">
        <v>17</v>
      </c>
      <c r="T50" s="91">
        <v>1</v>
      </c>
      <c r="U50" s="91">
        <v>13.333333333333334</v>
      </c>
      <c r="V50" s="91">
        <v>1</v>
      </c>
      <c r="W50" s="91">
        <v>16</v>
      </c>
      <c r="X50" s="91">
        <v>1</v>
      </c>
      <c r="Y50" s="91">
        <v>14</v>
      </c>
      <c r="Z50" s="82">
        <v>5</v>
      </c>
      <c r="AA50" s="82">
        <v>77.333333333333343</v>
      </c>
      <c r="AB50" s="81"/>
      <c r="AC50" s="81"/>
      <c r="AD50" s="81"/>
      <c r="AE50" s="81"/>
      <c r="AF50" s="81"/>
      <c r="AG50" s="81"/>
      <c r="AH50" s="82">
        <v>0</v>
      </c>
      <c r="AI50" s="82">
        <v>0</v>
      </c>
      <c r="AJ50" s="83">
        <v>9</v>
      </c>
      <c r="AK50" s="84">
        <v>133.33333333333334</v>
      </c>
      <c r="AL50" s="3" t="str">
        <f t="shared" si="1"/>
        <v>t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0</v>
      </c>
      <c r="AP50" s="138">
        <f>AM50*IF(AL50="k",(AA50*Norms!$H$41)*Norms!$E$36,0)/1000</f>
        <v>0</v>
      </c>
      <c r="AQ50" s="138">
        <f>AM50*IF(AL50="k",(AI50*Norms!$H$42)*Norms!$E$36,0)/1000</f>
        <v>0</v>
      </c>
      <c r="AR50" s="229">
        <f>AM50*IF(AL50="t",(N50*Norms!$D$44)*Norms!$E$34*12+O50*Norms!$E$35,0)/1000</f>
        <v>7484.8978162045814</v>
      </c>
      <c r="AS50" s="229">
        <f>AM50*IF(AL50="t",(Z50*Norms!$D$50*Norms!$E$34*12+AA50*Norms!$E$35),0)/1000</f>
        <v>12290.832915018447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16738.5</v>
      </c>
      <c r="AV50" s="139">
        <f t="shared" si="2"/>
        <v>36514.230731223026</v>
      </c>
      <c r="AW50" s="132"/>
      <c r="AX50" s="132"/>
      <c r="AY50" s="134">
        <f t="shared" si="12"/>
        <v>56</v>
      </c>
      <c r="AZ50" s="134">
        <f>IF(AY50&lt;Snund!$B$5,Snund!$B$3*Snund!$B$4*$AX$3+Snund!$B$7*$AW$3*AY50/1000,AY50*Snund!$B$8*$AW$3/1000)</f>
        <v>0</v>
      </c>
      <c r="BA50" s="134">
        <f t="shared" si="3"/>
        <v>0</v>
      </c>
      <c r="BB50" s="134">
        <f t="shared" si="4"/>
        <v>0</v>
      </c>
      <c r="BC50" s="134">
        <f t="shared" si="5"/>
        <v>0</v>
      </c>
      <c r="BD50" s="176">
        <f>AA50*0.1*'Dasagirq_10%'!$B$3/1000</f>
        <v>51.411200000000001</v>
      </c>
      <c r="BE50" s="176">
        <f>AI50*0.1*'Dasagirq_10%'!$B$4/1000</f>
        <v>0</v>
      </c>
      <c r="BF50" s="231">
        <f t="shared" si="6"/>
        <v>51.411200000000001</v>
      </c>
      <c r="BG50" s="234">
        <f t="shared" si="7"/>
        <v>0</v>
      </c>
      <c r="BH50" s="234">
        <f t="shared" si="8"/>
        <v>14924.231149537914</v>
      </c>
      <c r="BI50" s="234">
        <f t="shared" si="9"/>
        <v>21641.410781685114</v>
      </c>
      <c r="BJ50" s="234">
        <f t="shared" si="10"/>
        <v>0</v>
      </c>
      <c r="BK50" s="237">
        <f t="shared" si="11"/>
        <v>36565.641931223028</v>
      </c>
    </row>
    <row r="51" spans="1:63">
      <c r="A51">
        <v>45</v>
      </c>
      <c r="B51" s="73" t="s">
        <v>491</v>
      </c>
      <c r="C51" s="79" t="s">
        <v>1100</v>
      </c>
      <c r="D51" s="80" t="s">
        <v>1095</v>
      </c>
      <c r="E51" s="161"/>
      <c r="F51" s="91">
        <v>1</v>
      </c>
      <c r="G51" s="91">
        <v>13</v>
      </c>
      <c r="H51" s="91">
        <v>1</v>
      </c>
      <c r="I51" s="91">
        <v>15</v>
      </c>
      <c r="J51" s="91">
        <v>1</v>
      </c>
      <c r="K51" s="91">
        <v>14</v>
      </c>
      <c r="L51" s="91">
        <v>1</v>
      </c>
      <c r="M51" s="91">
        <v>11</v>
      </c>
      <c r="N51" s="181">
        <v>4</v>
      </c>
      <c r="O51" s="181">
        <v>53</v>
      </c>
      <c r="P51" s="91">
        <v>1</v>
      </c>
      <c r="Q51" s="91">
        <v>11.333333333333334</v>
      </c>
      <c r="R51" s="91">
        <v>1</v>
      </c>
      <c r="S51" s="91">
        <v>9.3333333333333339</v>
      </c>
      <c r="T51" s="91">
        <v>1</v>
      </c>
      <c r="U51" s="91">
        <v>10</v>
      </c>
      <c r="V51" s="91">
        <v>1</v>
      </c>
      <c r="W51" s="91">
        <v>11.666666666666666</v>
      </c>
      <c r="X51" s="91">
        <v>1</v>
      </c>
      <c r="Y51" s="91">
        <v>10.666666666666666</v>
      </c>
      <c r="Z51" s="82">
        <v>5</v>
      </c>
      <c r="AA51" s="82">
        <v>53</v>
      </c>
      <c r="AB51" s="91">
        <v>1</v>
      </c>
      <c r="AC51" s="91">
        <v>10</v>
      </c>
      <c r="AD51" s="91">
        <v>0.66666666666666663</v>
      </c>
      <c r="AE51" s="91">
        <v>6</v>
      </c>
      <c r="AF51" s="91">
        <v>0.5</v>
      </c>
      <c r="AG51" s="91">
        <v>3.3333333333333335</v>
      </c>
      <c r="AH51" s="82">
        <v>2.1666666666666665</v>
      </c>
      <c r="AI51" s="82">
        <v>19.333333333333332</v>
      </c>
      <c r="AJ51" s="83">
        <v>11.166666666666666</v>
      </c>
      <c r="AK51" s="84">
        <v>125.33333333333333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0</v>
      </c>
      <c r="AP51" s="138">
        <f>AM51*IF(AL51="k",(AA51*Norms!$H$41)*Norms!$E$36,0)/1000</f>
        <v>0</v>
      </c>
      <c r="AQ51" s="138">
        <f>AM51*IF(AL51="k",(AI51*Norms!$H$42)*Norms!$E$36,0)/1000</f>
        <v>0</v>
      </c>
      <c r="AR51" s="229">
        <f>AM51*IF(AL51="t",(N51*Norms!$D$44)*Norms!$E$34*12+O51*Norms!$E$35,0)/1000</f>
        <v>7441.8756929338815</v>
      </c>
      <c r="AS51" s="229">
        <f>AM51*IF(AL51="t",(Z51*Norms!$D$50*Norms!$E$34*12+AA51*Norms!$E$35),0)/1000</f>
        <v>11941.87569293388</v>
      </c>
      <c r="AT51" s="229">
        <f>AM51*IF(AL51="t",(AH51*Norms!$D$54)*Norms!$E$34*12+AI51*Norms!$E$35,0)/1000</f>
        <v>5299.9809560273388</v>
      </c>
      <c r="AU51" s="138">
        <f>IF(AK51&lt;=100,Norms!$G$7,IF(AK51&lt;=300,Norms!$H$7,Norms!$I$7))</f>
        <v>16738.5</v>
      </c>
      <c r="AV51" s="139">
        <f t="shared" si="2"/>
        <v>41422.232341895098</v>
      </c>
      <c r="AW51" s="132"/>
      <c r="AX51" s="132"/>
      <c r="AY51" s="134">
        <f t="shared" si="12"/>
        <v>53</v>
      </c>
      <c r="AZ51" s="134">
        <f>IF(AY51&lt;Snund!$B$5,Snund!$B$3*Snund!$B$4*$AX$3+Snund!$B$7*$AW$3*AY51/1000,AY51*Snund!$B$8*$AW$3/1000)</f>
        <v>0</v>
      </c>
      <c r="BA51" s="134">
        <f t="shared" si="3"/>
        <v>0</v>
      </c>
      <c r="BB51" s="134">
        <f t="shared" si="4"/>
        <v>0</v>
      </c>
      <c r="BC51" s="134">
        <f t="shared" si="5"/>
        <v>0</v>
      </c>
      <c r="BD51" s="176">
        <f>AA51*0.1*'Dasagirq_10%'!$B$3/1000</f>
        <v>35.234400000000001</v>
      </c>
      <c r="BE51" s="176">
        <f>AI51*0.1*'Dasagirq_10%'!$B$4/1000</f>
        <v>15.627713333333332</v>
      </c>
      <c r="BF51" s="231">
        <f t="shared" si="6"/>
        <v>50.862113333333333</v>
      </c>
      <c r="BG51" s="234">
        <f t="shared" si="7"/>
        <v>0</v>
      </c>
      <c r="BH51" s="234">
        <f t="shared" si="8"/>
        <v>13437.756289948808</v>
      </c>
      <c r="BI51" s="234">
        <f t="shared" si="9"/>
        <v>19471.96083920254</v>
      </c>
      <c r="BJ51" s="234">
        <f t="shared" si="10"/>
        <v>8563.3773260770904</v>
      </c>
      <c r="BK51" s="237">
        <f t="shared" si="11"/>
        <v>41473.094455228442</v>
      </c>
    </row>
    <row r="52" spans="1:63">
      <c r="A52">
        <v>46</v>
      </c>
      <c r="B52" s="73" t="s">
        <v>492</v>
      </c>
      <c r="C52" s="79" t="s">
        <v>1100</v>
      </c>
      <c r="D52" s="80" t="s">
        <v>1095</v>
      </c>
      <c r="E52" s="161"/>
      <c r="F52" s="91">
        <v>1</v>
      </c>
      <c r="G52" s="91">
        <v>14.333333333333334</v>
      </c>
      <c r="H52" s="91">
        <v>1</v>
      </c>
      <c r="I52" s="91">
        <v>11.333333333333334</v>
      </c>
      <c r="J52" s="91">
        <v>1</v>
      </c>
      <c r="K52" s="91">
        <v>15.333333333333334</v>
      </c>
      <c r="L52" s="91">
        <v>1</v>
      </c>
      <c r="M52" s="91">
        <v>14</v>
      </c>
      <c r="N52" s="181">
        <v>4</v>
      </c>
      <c r="O52" s="181">
        <v>55</v>
      </c>
      <c r="P52" s="91">
        <v>1</v>
      </c>
      <c r="Q52" s="91">
        <v>11.333333333333334</v>
      </c>
      <c r="R52" s="91">
        <v>1</v>
      </c>
      <c r="S52" s="91">
        <v>13</v>
      </c>
      <c r="T52" s="91">
        <v>1</v>
      </c>
      <c r="U52" s="91">
        <v>12</v>
      </c>
      <c r="V52" s="91">
        <v>1</v>
      </c>
      <c r="W52" s="91">
        <v>9.6666666666666661</v>
      </c>
      <c r="X52" s="91">
        <v>1</v>
      </c>
      <c r="Y52" s="91">
        <v>11.666666666666666</v>
      </c>
      <c r="Z52" s="82">
        <v>5</v>
      </c>
      <c r="AA52" s="82">
        <v>57.666666666666664</v>
      </c>
      <c r="AB52" s="91">
        <v>1</v>
      </c>
      <c r="AC52" s="91">
        <v>7.666666666666667</v>
      </c>
      <c r="AD52" s="91">
        <v>1</v>
      </c>
      <c r="AE52" s="91">
        <v>8.3333333333333339</v>
      </c>
      <c r="AF52" s="91">
        <v>0.33333333333333331</v>
      </c>
      <c r="AG52" s="91">
        <v>3.3333333333333335</v>
      </c>
      <c r="AH52" s="82">
        <v>2.3333333333333335</v>
      </c>
      <c r="AI52" s="82">
        <v>19.333333333333332</v>
      </c>
      <c r="AJ52" s="83">
        <v>11.333333333333334</v>
      </c>
      <c r="AK52" s="84">
        <v>132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0</v>
      </c>
      <c r="AP52" s="138">
        <f>AM52*IF(AL52="k",(AA52*Norms!$H$41)*Norms!$E$36,0)/1000</f>
        <v>0</v>
      </c>
      <c r="AQ52" s="138">
        <f>AM52*IF(AL52="k",(AI52*Norms!$H$42)*Norms!$E$36,0)/1000</f>
        <v>0</v>
      </c>
      <c r="AR52" s="229">
        <f>AM52*IF(AL52="t",(N52*Norms!$D$44)*Norms!$E$34*12+O52*Norms!$E$35,0)/1000</f>
        <v>7470.5571084476824</v>
      </c>
      <c r="AS52" s="229">
        <f>AM52*IF(AL52="t",(Z52*Norms!$D$50*Norms!$E$34*12+AA52*Norms!$E$35),0)/1000</f>
        <v>12008.798995799412</v>
      </c>
      <c r="AT52" s="229">
        <f>AM52*IF(AL52="t",(AH52*Norms!$D$54)*Norms!$E$34*12+AI52*Norms!$E$35,0)/1000</f>
        <v>5686.3445923909767</v>
      </c>
      <c r="AU52" s="138">
        <f>IF(AK52&lt;=100,Norms!$G$7,IF(AK52&lt;=300,Norms!$H$7,Norms!$I$7))</f>
        <v>16738.5</v>
      </c>
      <c r="AV52" s="139">
        <f t="shared" si="2"/>
        <v>41904.200696638072</v>
      </c>
      <c r="AW52" s="132"/>
      <c r="AX52" s="132"/>
      <c r="AY52" s="134">
        <f t="shared" si="12"/>
        <v>55</v>
      </c>
      <c r="AZ52" s="134">
        <f>IF(AY52&lt;Snund!$B$5,Snund!$B$3*Snund!$B$4*$AX$3+Snund!$B$7*$AW$3*AY52/1000,AY52*Snund!$B$8*$AW$3/1000)</f>
        <v>0</v>
      </c>
      <c r="BA52" s="134">
        <f t="shared" si="3"/>
        <v>0</v>
      </c>
      <c r="BB52" s="134">
        <f t="shared" si="4"/>
        <v>0</v>
      </c>
      <c r="BC52" s="134">
        <f t="shared" si="5"/>
        <v>0</v>
      </c>
      <c r="BD52" s="176">
        <f>AA52*0.1*'Dasagirq_10%'!$B$3/1000</f>
        <v>38.336800000000004</v>
      </c>
      <c r="BE52" s="176">
        <f>AI52*0.1*'Dasagirq_10%'!$B$4/1000</f>
        <v>15.627713333333332</v>
      </c>
      <c r="BF52" s="231">
        <f t="shared" si="6"/>
        <v>53.964513333333336</v>
      </c>
      <c r="BG52" s="234">
        <f t="shared" si="7"/>
        <v>0</v>
      </c>
      <c r="BH52" s="234">
        <f t="shared" si="8"/>
        <v>13378.262990800624</v>
      </c>
      <c r="BI52" s="234">
        <f t="shared" si="9"/>
        <v>19431.76814874059</v>
      </c>
      <c r="BJ52" s="234">
        <f t="shared" si="10"/>
        <v>9148.1340704301929</v>
      </c>
      <c r="BK52" s="237">
        <f t="shared" si="11"/>
        <v>41958.165209971405</v>
      </c>
    </row>
    <row r="53" spans="1:63">
      <c r="A53">
        <v>47</v>
      </c>
      <c r="B53" s="73" t="s">
        <v>1212</v>
      </c>
      <c r="C53" s="79" t="s">
        <v>1099</v>
      </c>
      <c r="D53" s="80" t="s">
        <v>1095</v>
      </c>
      <c r="E53" s="161"/>
      <c r="F53" s="91">
        <v>0.5</v>
      </c>
      <c r="G53" s="91">
        <v>9.3333333333333339</v>
      </c>
      <c r="H53" s="91">
        <v>0.83333333333333337</v>
      </c>
      <c r="I53" s="91">
        <v>7.666666666666667</v>
      </c>
      <c r="J53" s="91">
        <v>1</v>
      </c>
      <c r="K53" s="91">
        <v>7</v>
      </c>
      <c r="L53" s="91">
        <v>1</v>
      </c>
      <c r="M53" s="91">
        <v>7</v>
      </c>
      <c r="N53" s="181">
        <v>3.3333333333333335</v>
      </c>
      <c r="O53" s="181">
        <v>31</v>
      </c>
      <c r="P53" s="91">
        <v>1</v>
      </c>
      <c r="Q53" s="91">
        <v>9</v>
      </c>
      <c r="R53" s="91">
        <v>1</v>
      </c>
      <c r="S53" s="91">
        <v>10</v>
      </c>
      <c r="T53" s="91">
        <v>1</v>
      </c>
      <c r="U53" s="91">
        <v>11.333333333333334</v>
      </c>
      <c r="V53" s="91">
        <v>0.66666666666666663</v>
      </c>
      <c r="W53" s="91">
        <v>5.333333333333333</v>
      </c>
      <c r="X53" s="91">
        <v>0.5</v>
      </c>
      <c r="Y53" s="91">
        <v>4.666666666666667</v>
      </c>
      <c r="Z53" s="82">
        <v>4.1666666666666661</v>
      </c>
      <c r="AA53" s="82">
        <v>40.333333333333336</v>
      </c>
      <c r="AB53" s="81"/>
      <c r="AC53" s="81"/>
      <c r="AD53" s="81"/>
      <c r="AE53" s="81"/>
      <c r="AF53" s="81"/>
      <c r="AG53" s="81"/>
      <c r="AH53" s="82">
        <v>0</v>
      </c>
      <c r="AI53" s="82">
        <v>0</v>
      </c>
      <c r="AJ53" s="83">
        <v>7.5</v>
      </c>
      <c r="AK53" s="84">
        <v>71.333333333333343</v>
      </c>
      <c r="AL53" s="3" t="str">
        <f t="shared" si="1"/>
        <v>t</v>
      </c>
      <c r="AM53" s="3">
        <f>IF(D53="հ",1,IF(D53="լ",Norms!$B$10,IF(D53="բլ",Norms!$B$11,IF(D53="Մ",Norms!$B$12))))</f>
        <v>1</v>
      </c>
      <c r="AN53" s="224">
        <f>E53*Norms!$E$36/1000</f>
        <v>0</v>
      </c>
      <c r="AO53" s="138">
        <f>AM53*IF(AL53="k",(O53*Norms!$H$40)*Norms!$E$36,0)/1000</f>
        <v>0</v>
      </c>
      <c r="AP53" s="138">
        <f>AM53*IF(AL53="k",(AA53*Norms!$H$41)*Norms!$E$36,0)/1000</f>
        <v>0</v>
      </c>
      <c r="AQ53" s="138">
        <f>AM53*IF(AL53="k",(AI53*Norms!$H$42)*Norms!$E$36,0)/1000</f>
        <v>0</v>
      </c>
      <c r="AR53" s="229">
        <f>AM53*IF(AL53="t",(N53*Norms!$D$44)*Norms!$E$34*12+O53*Norms!$E$35,0)/1000</f>
        <v>6012.7437586457181</v>
      </c>
      <c r="AS53" s="229">
        <f>AM53*IF(AL53="t",(Z53*Norms!$D$50*Norms!$E$34*12+AA53*Norms!$E$35),0)/1000</f>
        <v>9896.5903643767815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13246.5</v>
      </c>
      <c r="AV53" s="139">
        <f t="shared" si="2"/>
        <v>29155.834123022498</v>
      </c>
      <c r="AW53" s="132"/>
      <c r="AX53" s="132"/>
      <c r="AY53" s="134">
        <f t="shared" si="12"/>
        <v>31</v>
      </c>
      <c r="AZ53" s="134">
        <f>IF(AY53&lt;Snund!$B$5,Snund!$B$3*Snund!$B$4*$AX$3+Snund!$B$7*$AW$3*AY53/1000,AY53*Snund!$B$8*$AW$3/1000)</f>
        <v>0</v>
      </c>
      <c r="BA53" s="134">
        <f t="shared" si="3"/>
        <v>0</v>
      </c>
      <c r="BB53" s="134">
        <f t="shared" si="4"/>
        <v>0</v>
      </c>
      <c r="BC53" s="134">
        <f t="shared" si="5"/>
        <v>0</v>
      </c>
      <c r="BD53" s="176">
        <f>AA53*0.1*'Dasagirq_10%'!$B$3/1000</f>
        <v>26.813600000000005</v>
      </c>
      <c r="BE53" s="176">
        <f>AI53*0.1*'Dasagirq_10%'!$B$4/1000</f>
        <v>0</v>
      </c>
      <c r="BF53" s="231">
        <f t="shared" si="6"/>
        <v>26.813600000000005</v>
      </c>
      <c r="BG53" s="234">
        <f t="shared" si="7"/>
        <v>0</v>
      </c>
      <c r="BH53" s="234">
        <f t="shared" si="8"/>
        <v>11900.077091979052</v>
      </c>
      <c r="BI53" s="234">
        <f t="shared" si="9"/>
        <v>17282.570631043447</v>
      </c>
      <c r="BJ53" s="234">
        <f t="shared" si="10"/>
        <v>0</v>
      </c>
      <c r="BK53" s="237">
        <f t="shared" si="11"/>
        <v>29182.647723022499</v>
      </c>
    </row>
    <row r="54" spans="1:63">
      <c r="A54">
        <v>48</v>
      </c>
      <c r="B54" s="73" t="s">
        <v>493</v>
      </c>
      <c r="C54" s="79" t="s">
        <v>1100</v>
      </c>
      <c r="D54" s="80" t="s">
        <v>1095</v>
      </c>
      <c r="E54" s="161">
        <v>3</v>
      </c>
      <c r="F54" s="91">
        <v>0.5</v>
      </c>
      <c r="G54" s="91">
        <v>9</v>
      </c>
      <c r="H54" s="91">
        <v>0.83333333333333337</v>
      </c>
      <c r="I54" s="91">
        <v>7</v>
      </c>
      <c r="J54" s="91">
        <v>1</v>
      </c>
      <c r="K54" s="91">
        <v>8</v>
      </c>
      <c r="L54" s="91">
        <v>1</v>
      </c>
      <c r="M54" s="91">
        <v>8.3333333333333339</v>
      </c>
      <c r="N54" s="181">
        <v>3.3333333333333335</v>
      </c>
      <c r="O54" s="181">
        <v>32.333333333333336</v>
      </c>
      <c r="P54" s="91">
        <v>1</v>
      </c>
      <c r="Q54" s="91">
        <v>7.333333333333333</v>
      </c>
      <c r="R54" s="91">
        <v>0.66666666666666663</v>
      </c>
      <c r="S54" s="91">
        <v>7.666666666666667</v>
      </c>
      <c r="T54" s="91">
        <v>0.5</v>
      </c>
      <c r="U54" s="91">
        <v>5.333333333333333</v>
      </c>
      <c r="V54" s="91">
        <v>0.5</v>
      </c>
      <c r="W54" s="91">
        <v>4</v>
      </c>
      <c r="X54" s="91">
        <v>0.5</v>
      </c>
      <c r="Y54" s="91">
        <v>3.3333333333333335</v>
      </c>
      <c r="Z54" s="82">
        <v>3.1666666666666665</v>
      </c>
      <c r="AA54" s="82">
        <v>27.666666666666664</v>
      </c>
      <c r="AB54" s="91">
        <v>0.83333333333333337</v>
      </c>
      <c r="AC54" s="91">
        <v>7</v>
      </c>
      <c r="AD54" s="91">
        <v>0.66666666666666663</v>
      </c>
      <c r="AE54" s="91">
        <v>5</v>
      </c>
      <c r="AF54" s="91">
        <v>0.5</v>
      </c>
      <c r="AG54" s="91">
        <v>4.333333333333333</v>
      </c>
      <c r="AH54" s="82">
        <v>2</v>
      </c>
      <c r="AI54" s="82">
        <v>16.333333333333332</v>
      </c>
      <c r="AJ54" s="83">
        <v>8.5</v>
      </c>
      <c r="AK54" s="84">
        <v>76.333333333333329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24">
        <f>E54*Norms!$E$36/1000</f>
        <v>321.43121417979091</v>
      </c>
      <c r="AO54" s="138">
        <f>AM54*IF(AL54="k",(O54*Norms!$H$40)*Norms!$E$36,0)/1000</f>
        <v>0</v>
      </c>
      <c r="AP54" s="138">
        <f>AM54*IF(AL54="k",(AA54*Norms!$H$41)*Norms!$E$36,0)/1000</f>
        <v>0</v>
      </c>
      <c r="AQ54" s="138">
        <f>AM54*IF(AL54="k",(AI54*Norms!$H$42)*Norms!$E$36,0)/1000</f>
        <v>0</v>
      </c>
      <c r="AR54" s="229">
        <f>AM54*IF(AL54="t",(N54*Norms!$D$44)*Norms!$E$34*12+O54*Norms!$E$35,0)/1000</f>
        <v>6031.8647023215854</v>
      </c>
      <c r="AS54" s="229">
        <f>AM54*IF(AL54="t",(Z54*Norms!$D$50*Norms!$E$34*12+AA54*Norms!$E$35),0)/1000</f>
        <v>7478.5777630924158</v>
      </c>
      <c r="AT54" s="229">
        <f>AM54*IF(AL54="t",(AH54*Norms!$D$54)*Norms!$E$34*12+AI54*Norms!$E$35,0)/1000</f>
        <v>4870.5951963930038</v>
      </c>
      <c r="AU54" s="138">
        <f>IF(AK54&lt;=100,Norms!$G$7,IF(AK54&lt;=300,Norms!$H$7,Norms!$I$7))</f>
        <v>13246.5</v>
      </c>
      <c r="AV54" s="139">
        <f t="shared" si="2"/>
        <v>31627.537661807008</v>
      </c>
      <c r="AW54" s="132"/>
      <c r="AX54" s="132"/>
      <c r="AY54" s="134">
        <f t="shared" si="12"/>
        <v>35.333333333333336</v>
      </c>
      <c r="AZ54" s="134">
        <f>IF(AY54&lt;Snund!$B$5,Snund!$B$3*Snund!$B$4*$AX$3+Snund!$B$7*$AW$3*AY54/1000,AY54*Snund!$B$8*$AW$3/1000)</f>
        <v>0</v>
      </c>
      <c r="BA54" s="134">
        <f t="shared" si="3"/>
        <v>0</v>
      </c>
      <c r="BB54" s="134">
        <f t="shared" si="4"/>
        <v>0</v>
      </c>
      <c r="BC54" s="134">
        <f t="shared" si="5"/>
        <v>0</v>
      </c>
      <c r="BD54" s="176">
        <f>AA54*0.1*'Dasagirq_10%'!$B$3/1000</f>
        <v>18.392799999999998</v>
      </c>
      <c r="BE54" s="176">
        <f>AI54*0.1*'Dasagirq_10%'!$B$4/1000</f>
        <v>13.202723333333333</v>
      </c>
      <c r="BF54" s="231">
        <f t="shared" si="6"/>
        <v>31.595523333333333</v>
      </c>
      <c r="BG54" s="234">
        <f t="shared" si="7"/>
        <v>321.43121417979091</v>
      </c>
      <c r="BH54" s="234">
        <f t="shared" si="8"/>
        <v>11226.570584674526</v>
      </c>
      <c r="BI54" s="234">
        <f t="shared" si="9"/>
        <v>12431.94115132771</v>
      </c>
      <c r="BJ54" s="234">
        <f t="shared" si="10"/>
        <v>8000.6214491381024</v>
      </c>
      <c r="BK54" s="237">
        <f t="shared" si="11"/>
        <v>31659.133185140337</v>
      </c>
    </row>
    <row r="55" spans="1:63">
      <c r="A55">
        <v>49</v>
      </c>
      <c r="B55" s="73" t="s">
        <v>494</v>
      </c>
      <c r="C55" s="79" t="s">
        <v>1099</v>
      </c>
      <c r="D55" s="80" t="s">
        <v>1095</v>
      </c>
      <c r="E55" s="161"/>
      <c r="F55" s="91">
        <v>3</v>
      </c>
      <c r="G55" s="91">
        <v>92</v>
      </c>
      <c r="H55" s="91">
        <v>3</v>
      </c>
      <c r="I55" s="91">
        <v>85.333333333333329</v>
      </c>
      <c r="J55" s="91">
        <v>3</v>
      </c>
      <c r="K55" s="91">
        <v>74.666666666666671</v>
      </c>
      <c r="L55" s="91">
        <v>3</v>
      </c>
      <c r="M55" s="91">
        <v>89</v>
      </c>
      <c r="N55" s="181">
        <v>12</v>
      </c>
      <c r="O55" s="181">
        <v>341</v>
      </c>
      <c r="P55" s="91">
        <v>3</v>
      </c>
      <c r="Q55" s="91">
        <v>82</v>
      </c>
      <c r="R55" s="91">
        <v>3</v>
      </c>
      <c r="S55" s="91">
        <v>86</v>
      </c>
      <c r="T55" s="91">
        <v>2.3333333333333335</v>
      </c>
      <c r="U55" s="91">
        <v>75.333333333333329</v>
      </c>
      <c r="V55" s="91">
        <v>2</v>
      </c>
      <c r="W55" s="91">
        <v>67.666666666666671</v>
      </c>
      <c r="X55" s="91">
        <v>2</v>
      </c>
      <c r="Y55" s="91">
        <v>60.666666666666664</v>
      </c>
      <c r="Z55" s="82">
        <v>12.333333333333334</v>
      </c>
      <c r="AA55" s="82">
        <v>371.66666666666669</v>
      </c>
      <c r="AB55" s="81"/>
      <c r="AC55" s="81"/>
      <c r="AD55" s="81"/>
      <c r="AE55" s="81"/>
      <c r="AF55" s="81"/>
      <c r="AG55" s="81"/>
      <c r="AH55" s="82">
        <v>0</v>
      </c>
      <c r="AI55" s="82">
        <v>0</v>
      </c>
      <c r="AJ55" s="83">
        <v>24.333333333333336</v>
      </c>
      <c r="AK55" s="84">
        <v>712.66666666666674</v>
      </c>
      <c r="AL55" s="3" t="str">
        <f t="shared" si="1"/>
        <v>k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36536.014678436237</v>
      </c>
      <c r="AP55" s="138">
        <f>AM55*IF(AL55="k",(AA55*Norms!$H$41)*Norms!$E$36,0)/1000</f>
        <v>53312.391677928841</v>
      </c>
      <c r="AQ55" s="138">
        <f>AM55*IF(AL55="k",(AI55*Norms!$H$42)*Norms!$E$36,0)/1000</f>
        <v>0</v>
      </c>
      <c r="AR55" s="229">
        <f>AM55*IF(AL55="t",(N55*Norms!$D$44)*Norms!$E$34*12+O55*Norms!$E$35,0)/1000</f>
        <v>0</v>
      </c>
      <c r="AS55" s="229">
        <f>AM55*IF(AL55="t",(Z55*Norms!$D$50*Norms!$E$34*12+AA55*Norms!$E$35),0)/1000</f>
        <v>0</v>
      </c>
      <c r="AT55" s="229">
        <f>AM55*IF(AL55="t",(AH55*Norms!$D$54)*Norms!$E$34*12+AI55*Norms!$E$35,0)/1000</f>
        <v>0</v>
      </c>
      <c r="AU55" s="138">
        <f>IF(AK55&lt;=100,Norms!$G$7,IF(AK55&lt;=300,Norms!$H$7,Norms!$I$7))</f>
        <v>21670.5</v>
      </c>
      <c r="AV55" s="139">
        <f t="shared" si="2"/>
        <v>111518.90635636507</v>
      </c>
      <c r="AW55" s="132"/>
      <c r="AX55" s="132"/>
      <c r="AY55" s="134">
        <f t="shared" si="12"/>
        <v>341</v>
      </c>
      <c r="AZ55" s="134">
        <f>IF(AY55&lt;Snund!$B$5,Snund!$B$3*Snund!$B$4*$AX$3+Snund!$B$7*$AW$3*AY55/1000,AY55*Snund!$B$8*$AW$3/1000)</f>
        <v>0</v>
      </c>
      <c r="BA55" s="134">
        <f t="shared" si="3"/>
        <v>0</v>
      </c>
      <c r="BB55" s="134">
        <f t="shared" si="4"/>
        <v>0</v>
      </c>
      <c r="BC55" s="134">
        <f t="shared" si="5"/>
        <v>0</v>
      </c>
      <c r="BD55" s="176">
        <f>AA55*0.1*'Dasagirq_10%'!$B$3/1000</f>
        <v>247.08400000000003</v>
      </c>
      <c r="BE55" s="176">
        <f>AI55*0.1*'Dasagirq_10%'!$B$4/1000</f>
        <v>0</v>
      </c>
      <c r="BF55" s="231">
        <f t="shared" si="6"/>
        <v>247.08400000000003</v>
      </c>
      <c r="BG55" s="234">
        <f t="shared" si="7"/>
        <v>0</v>
      </c>
      <c r="BH55" s="234">
        <f t="shared" si="8"/>
        <v>47222.836596244451</v>
      </c>
      <c r="BI55" s="234">
        <f t="shared" si="9"/>
        <v>64543.153760120622</v>
      </c>
      <c r="BJ55" s="234">
        <f t="shared" si="10"/>
        <v>0</v>
      </c>
      <c r="BK55" s="237">
        <f t="shared" si="11"/>
        <v>111765.99035636507</v>
      </c>
    </row>
    <row r="56" spans="1:63">
      <c r="A56">
        <v>50</v>
      </c>
      <c r="B56" s="73" t="s">
        <v>495</v>
      </c>
      <c r="C56" s="79" t="s">
        <v>1100</v>
      </c>
      <c r="D56" s="80" t="s">
        <v>1095</v>
      </c>
      <c r="E56" s="161"/>
      <c r="F56" s="91">
        <v>1</v>
      </c>
      <c r="G56" s="91">
        <v>14.333333333333334</v>
      </c>
      <c r="H56" s="91">
        <v>1</v>
      </c>
      <c r="I56" s="91">
        <v>12</v>
      </c>
      <c r="J56" s="91">
        <v>1</v>
      </c>
      <c r="K56" s="91">
        <v>19.666666666666668</v>
      </c>
      <c r="L56" s="91">
        <v>1</v>
      </c>
      <c r="M56" s="91">
        <v>19.333333333333332</v>
      </c>
      <c r="N56" s="181">
        <v>4</v>
      </c>
      <c r="O56" s="181">
        <v>65.333333333333329</v>
      </c>
      <c r="P56" s="91">
        <v>1</v>
      </c>
      <c r="Q56" s="91">
        <v>15</v>
      </c>
      <c r="R56" s="91">
        <v>1</v>
      </c>
      <c r="S56" s="91">
        <v>10.666666666666666</v>
      </c>
      <c r="T56" s="91">
        <v>1</v>
      </c>
      <c r="U56" s="91">
        <v>11</v>
      </c>
      <c r="V56" s="91">
        <v>1</v>
      </c>
      <c r="W56" s="91">
        <v>10</v>
      </c>
      <c r="X56" s="91">
        <v>1</v>
      </c>
      <c r="Y56" s="91">
        <v>13</v>
      </c>
      <c r="Z56" s="82">
        <v>5</v>
      </c>
      <c r="AA56" s="82">
        <v>59.666666666666664</v>
      </c>
      <c r="AB56" s="91">
        <v>1</v>
      </c>
      <c r="AC56" s="91">
        <v>13.666666666666666</v>
      </c>
      <c r="AD56" s="91">
        <v>1</v>
      </c>
      <c r="AE56" s="91">
        <v>11</v>
      </c>
      <c r="AF56" s="91">
        <v>1</v>
      </c>
      <c r="AG56" s="91">
        <v>8.6666666666666661</v>
      </c>
      <c r="AH56" s="82">
        <v>3</v>
      </c>
      <c r="AI56" s="82">
        <v>33.333333333333329</v>
      </c>
      <c r="AJ56" s="83">
        <v>12</v>
      </c>
      <c r="AK56" s="84">
        <v>158.33333333333331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0</v>
      </c>
      <c r="AP56" s="138">
        <f>AM56*IF(AL56="k",(AA56*Norms!$H$41)*Norms!$E$36,0)/1000</f>
        <v>0</v>
      </c>
      <c r="AQ56" s="138">
        <f>AM56*IF(AL56="k",(AI56*Norms!$H$42)*Norms!$E$36,0)/1000</f>
        <v>0</v>
      </c>
      <c r="AR56" s="229">
        <f>AM56*IF(AL56="t",(N56*Norms!$D$44)*Norms!$E$34*12+O56*Norms!$E$35,0)/1000</f>
        <v>7618.7444219356485</v>
      </c>
      <c r="AS56" s="229">
        <f>AM56*IF(AL56="t",(Z56*Norms!$D$50*Norms!$E$34*12+AA56*Norms!$E$35),0)/1000</f>
        <v>12037.480411313214</v>
      </c>
      <c r="AT56" s="229">
        <f>AM56*IF(AL56="t",(AH56*Norms!$D$54)*Norms!$E$34*12+AI56*Norms!$E$35,0)/1000</f>
        <v>7432.5690464421214</v>
      </c>
      <c r="AU56" s="138">
        <f>IF(AK56&lt;=100,Norms!$G$7,IF(AK56&lt;=300,Norms!$H$7,Norms!$I$7))</f>
        <v>16738.5</v>
      </c>
      <c r="AV56" s="139">
        <f t="shared" si="2"/>
        <v>43827.293879690988</v>
      </c>
      <c r="AW56" s="132"/>
      <c r="AX56" s="132"/>
      <c r="AY56" s="134">
        <f t="shared" si="12"/>
        <v>65.333333333333329</v>
      </c>
      <c r="AZ56" s="134">
        <f>IF(AY56&lt;Snund!$B$5,Snund!$B$3*Snund!$B$4*$AX$3+Snund!$B$7*$AW$3*AY56/1000,AY56*Snund!$B$8*$AW$3/1000)</f>
        <v>0</v>
      </c>
      <c r="BA56" s="134">
        <f t="shared" si="3"/>
        <v>0</v>
      </c>
      <c r="BB56" s="134">
        <f t="shared" si="4"/>
        <v>0</v>
      </c>
      <c r="BC56" s="134">
        <f t="shared" si="5"/>
        <v>0</v>
      </c>
      <c r="BD56" s="176">
        <f>AA56*0.1*'Dasagirq_10%'!$B$3/1000</f>
        <v>39.666400000000003</v>
      </c>
      <c r="BE56" s="176">
        <f>AI56*0.1*'Dasagirq_10%'!$B$4/1000</f>
        <v>26.944333333333333</v>
      </c>
      <c r="BF56" s="231">
        <f t="shared" si="6"/>
        <v>66.610733333333343</v>
      </c>
      <c r="BG56" s="234">
        <f t="shared" si="7"/>
        <v>0</v>
      </c>
      <c r="BH56" s="234">
        <f t="shared" si="8"/>
        <v>13198.244421935648</v>
      </c>
      <c r="BI56" s="234">
        <f t="shared" si="9"/>
        <v>19051.52181131321</v>
      </c>
      <c r="BJ56" s="234">
        <f t="shared" si="10"/>
        <v>11644.138379775453</v>
      </c>
      <c r="BK56" s="237">
        <f t="shared" si="11"/>
        <v>43893.904613024308</v>
      </c>
    </row>
    <row r="57" spans="1:63">
      <c r="A57">
        <v>51</v>
      </c>
      <c r="B57" s="73" t="s">
        <v>496</v>
      </c>
      <c r="C57" s="79" t="s">
        <v>1100</v>
      </c>
      <c r="D57" s="80" t="s">
        <v>1095</v>
      </c>
      <c r="E57" s="161"/>
      <c r="F57" s="91">
        <v>1</v>
      </c>
      <c r="G57" s="91">
        <v>14</v>
      </c>
      <c r="H57" s="91">
        <v>1</v>
      </c>
      <c r="I57" s="91">
        <v>10.666666666666666</v>
      </c>
      <c r="J57" s="91">
        <v>1</v>
      </c>
      <c r="K57" s="91">
        <v>11</v>
      </c>
      <c r="L57" s="91">
        <v>1</v>
      </c>
      <c r="M57" s="91">
        <v>13.333333333333334</v>
      </c>
      <c r="N57" s="181">
        <v>4</v>
      </c>
      <c r="O57" s="181">
        <v>49</v>
      </c>
      <c r="P57" s="91">
        <v>1</v>
      </c>
      <c r="Q57" s="91">
        <v>10.666666666666666</v>
      </c>
      <c r="R57" s="91">
        <v>1</v>
      </c>
      <c r="S57" s="91">
        <v>11.666666666666666</v>
      </c>
      <c r="T57" s="91">
        <v>1</v>
      </c>
      <c r="U57" s="91">
        <v>12.333333333333334</v>
      </c>
      <c r="V57" s="91">
        <v>1</v>
      </c>
      <c r="W57" s="91">
        <v>11.333333333333334</v>
      </c>
      <c r="X57" s="91">
        <v>1</v>
      </c>
      <c r="Y57" s="91">
        <v>8.3333333333333339</v>
      </c>
      <c r="Z57" s="82">
        <v>5</v>
      </c>
      <c r="AA57" s="82">
        <v>54.333333333333336</v>
      </c>
      <c r="AB57" s="91">
        <v>1</v>
      </c>
      <c r="AC57" s="91">
        <v>11.666666666666666</v>
      </c>
      <c r="AD57" s="91">
        <v>0.66666666666666663</v>
      </c>
      <c r="AE57" s="91">
        <v>9.3333333333333339</v>
      </c>
      <c r="AF57" s="91">
        <v>0.5</v>
      </c>
      <c r="AG57" s="91">
        <v>7</v>
      </c>
      <c r="AH57" s="82">
        <v>2.1666666666666665</v>
      </c>
      <c r="AI57" s="82">
        <v>28</v>
      </c>
      <c r="AJ57" s="83">
        <v>11.166666666666666</v>
      </c>
      <c r="AK57" s="84">
        <v>131.33333333333334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0</v>
      </c>
      <c r="AP57" s="138">
        <f>AM57*IF(AL57="k",(AA57*Norms!$H$41)*Norms!$E$36,0)/1000</f>
        <v>0</v>
      </c>
      <c r="AQ57" s="138">
        <f>AM57*IF(AL57="k",(AI57*Norms!$H$42)*Norms!$E$36,0)/1000</f>
        <v>0</v>
      </c>
      <c r="AR57" s="229">
        <f>AM57*IF(AL57="t",(N57*Norms!$D$44)*Norms!$E$34*12+O57*Norms!$E$35,0)/1000</f>
        <v>7384.5128619062816</v>
      </c>
      <c r="AS57" s="229">
        <f>AM57*IF(AL57="t",(Z57*Norms!$D$50*Norms!$E$34*12+AA57*Norms!$E$35),0)/1000</f>
        <v>11960.996636609747</v>
      </c>
      <c r="AT57" s="229">
        <f>AM57*IF(AL57="t",(AH57*Norms!$D$54)*Norms!$E$34*12+AI57*Norms!$E$35,0)/1000</f>
        <v>5424.2670899204722</v>
      </c>
      <c r="AU57" s="138">
        <f>IF(AK57&lt;=100,Norms!$G$7,IF(AK57&lt;=300,Norms!$H$7,Norms!$I$7))</f>
        <v>16738.5</v>
      </c>
      <c r="AV57" s="139">
        <f t="shared" si="2"/>
        <v>41508.2765884365</v>
      </c>
      <c r="AW57" s="132"/>
      <c r="AX57" s="132"/>
      <c r="AY57" s="134">
        <f t="shared" si="12"/>
        <v>49</v>
      </c>
      <c r="AZ57" s="134">
        <f>IF(AY57&lt;Snund!$B$5,Snund!$B$3*Snund!$B$4*$AX$3+Snund!$B$7*$AW$3*AY57/1000,AY57*Snund!$B$8*$AW$3/1000)</f>
        <v>0</v>
      </c>
      <c r="BA57" s="134">
        <f t="shared" si="3"/>
        <v>0</v>
      </c>
      <c r="BB57" s="134">
        <f t="shared" si="4"/>
        <v>0</v>
      </c>
      <c r="BC57" s="134">
        <f t="shared" si="5"/>
        <v>0</v>
      </c>
      <c r="BD57" s="176">
        <f>AA57*0.1*'Dasagirq_10%'!$B$3/1000</f>
        <v>36.120800000000003</v>
      </c>
      <c r="BE57" s="176">
        <f>AI57*0.1*'Dasagirq_10%'!$B$4/1000</f>
        <v>22.633240000000001</v>
      </c>
      <c r="BF57" s="231">
        <f t="shared" si="6"/>
        <v>58.754040000000003</v>
      </c>
      <c r="BG57" s="234">
        <f t="shared" si="7"/>
        <v>0</v>
      </c>
      <c r="BH57" s="234">
        <f t="shared" si="8"/>
        <v>13380.393458921208</v>
      </c>
      <c r="BI57" s="234">
        <f t="shared" si="9"/>
        <v>19491.968182878405</v>
      </c>
      <c r="BJ57" s="234">
        <f t="shared" si="10"/>
        <v>8694.6689866368906</v>
      </c>
      <c r="BK57" s="237">
        <f t="shared" si="11"/>
        <v>41567.0306284365</v>
      </c>
    </row>
    <row r="58" spans="1:63">
      <c r="A58">
        <v>52</v>
      </c>
      <c r="B58" s="73" t="s">
        <v>497</v>
      </c>
      <c r="C58" s="79" t="s">
        <v>1100</v>
      </c>
      <c r="D58" s="80" t="s">
        <v>1095</v>
      </c>
      <c r="E58" s="161"/>
      <c r="F58" s="91">
        <v>1</v>
      </c>
      <c r="G58" s="91">
        <v>16.666666666666668</v>
      </c>
      <c r="H58" s="91">
        <v>1</v>
      </c>
      <c r="I58" s="91">
        <v>18</v>
      </c>
      <c r="J58" s="91">
        <v>1</v>
      </c>
      <c r="K58" s="91">
        <v>20.333333333333332</v>
      </c>
      <c r="L58" s="91">
        <v>1</v>
      </c>
      <c r="M58" s="91">
        <v>17</v>
      </c>
      <c r="N58" s="181">
        <v>4</v>
      </c>
      <c r="O58" s="181">
        <v>72</v>
      </c>
      <c r="P58" s="91">
        <v>1</v>
      </c>
      <c r="Q58" s="91">
        <v>17</v>
      </c>
      <c r="R58" s="91">
        <v>1</v>
      </c>
      <c r="S58" s="91">
        <v>14</v>
      </c>
      <c r="T58" s="91">
        <v>1</v>
      </c>
      <c r="U58" s="91">
        <v>8</v>
      </c>
      <c r="V58" s="91">
        <v>1</v>
      </c>
      <c r="W58" s="91">
        <v>6</v>
      </c>
      <c r="X58" s="91">
        <v>1</v>
      </c>
      <c r="Y58" s="91">
        <v>7.333333333333333</v>
      </c>
      <c r="Z58" s="82">
        <v>5</v>
      </c>
      <c r="AA58" s="82">
        <v>52.333333333333336</v>
      </c>
      <c r="AB58" s="91">
        <v>1</v>
      </c>
      <c r="AC58" s="91">
        <v>8.6666666666666661</v>
      </c>
      <c r="AD58" s="91">
        <v>1</v>
      </c>
      <c r="AE58" s="91">
        <v>9</v>
      </c>
      <c r="AF58" s="91">
        <v>1</v>
      </c>
      <c r="AG58" s="91">
        <v>9</v>
      </c>
      <c r="AH58" s="82">
        <v>3</v>
      </c>
      <c r="AI58" s="82">
        <v>26.666666666666664</v>
      </c>
      <c r="AJ58" s="83">
        <v>12</v>
      </c>
      <c r="AK58" s="84">
        <v>151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0</v>
      </c>
      <c r="AP58" s="138">
        <f>AM58*IF(AL58="k",(AA58*Norms!$H$41)*Norms!$E$36,0)/1000</f>
        <v>0</v>
      </c>
      <c r="AQ58" s="138">
        <f>AM58*IF(AL58="k",(AI58*Norms!$H$42)*Norms!$E$36,0)/1000</f>
        <v>0</v>
      </c>
      <c r="AR58" s="229">
        <f>AM58*IF(AL58="t",(N58*Norms!$D$44)*Norms!$E$34*12+O58*Norms!$E$35,0)/1000</f>
        <v>7714.349140314981</v>
      </c>
      <c r="AS58" s="229">
        <f>AM58*IF(AL58="t",(Z58*Norms!$D$50*Norms!$E$34*12+AA58*Norms!$E$35),0)/1000</f>
        <v>11932.315221095945</v>
      </c>
      <c r="AT58" s="229">
        <f>AM58*IF(AL58="t",(AH58*Norms!$D$54)*Norms!$E$34*12+AI58*Norms!$E$35,0)/1000</f>
        <v>7336.9643280627888</v>
      </c>
      <c r="AU58" s="138">
        <f>IF(AK58&lt;=100,Norms!$G$7,IF(AK58&lt;=300,Norms!$H$7,Norms!$I$7))</f>
        <v>16738.5</v>
      </c>
      <c r="AV58" s="139">
        <f t="shared" si="2"/>
        <v>43722.128689473713</v>
      </c>
      <c r="AW58" s="132"/>
      <c r="AX58" s="132"/>
      <c r="AY58" s="134">
        <f t="shared" si="12"/>
        <v>72</v>
      </c>
      <c r="AZ58" s="134">
        <f>IF(AY58&lt;Snund!$B$5,Snund!$B$3*Snund!$B$4*$AX$3+Snund!$B$7*$AW$3*AY58/1000,AY58*Snund!$B$8*$AW$3/1000)</f>
        <v>0</v>
      </c>
      <c r="BA58" s="134">
        <f t="shared" si="3"/>
        <v>0</v>
      </c>
      <c r="BB58" s="134">
        <f t="shared" si="4"/>
        <v>0</v>
      </c>
      <c r="BC58" s="134">
        <f t="shared" si="5"/>
        <v>0</v>
      </c>
      <c r="BD58" s="176">
        <f>AA58*0.1*'Dasagirq_10%'!$B$3/1000</f>
        <v>34.791200000000003</v>
      </c>
      <c r="BE58" s="176">
        <f>AI58*0.1*'Dasagirq_10%'!$B$4/1000</f>
        <v>21.555466666666668</v>
      </c>
      <c r="BF58" s="231">
        <f t="shared" si="6"/>
        <v>56.346666666666671</v>
      </c>
      <c r="BG58" s="234">
        <f t="shared" si="7"/>
        <v>0</v>
      </c>
      <c r="BH58" s="234">
        <f t="shared" si="8"/>
        <v>13293.849140314982</v>
      </c>
      <c r="BI58" s="234">
        <f t="shared" si="9"/>
        <v>18941.481421095945</v>
      </c>
      <c r="BJ58" s="234">
        <f t="shared" si="10"/>
        <v>11543.144794729456</v>
      </c>
      <c r="BK58" s="237">
        <f t="shared" si="11"/>
        <v>43778.475356140385</v>
      </c>
    </row>
    <row r="59" spans="1:63">
      <c r="A59">
        <v>53</v>
      </c>
      <c r="B59" s="73" t="s">
        <v>498</v>
      </c>
      <c r="C59" s="79" t="s">
        <v>1100</v>
      </c>
      <c r="D59" s="80" t="s">
        <v>1095</v>
      </c>
      <c r="E59" s="161">
        <v>8</v>
      </c>
      <c r="F59" s="91">
        <v>1</v>
      </c>
      <c r="G59" s="91">
        <v>16.666666666666668</v>
      </c>
      <c r="H59" s="91">
        <v>1</v>
      </c>
      <c r="I59" s="91">
        <v>11.333333333333334</v>
      </c>
      <c r="J59" s="91">
        <v>1</v>
      </c>
      <c r="K59" s="91">
        <v>9</v>
      </c>
      <c r="L59" s="91">
        <v>1</v>
      </c>
      <c r="M59" s="91">
        <v>11</v>
      </c>
      <c r="N59" s="181">
        <v>4</v>
      </c>
      <c r="O59" s="181">
        <v>48</v>
      </c>
      <c r="P59" s="91">
        <v>1</v>
      </c>
      <c r="Q59" s="91">
        <v>12.666666666666666</v>
      </c>
      <c r="R59" s="91">
        <v>1</v>
      </c>
      <c r="S59" s="91">
        <v>15</v>
      </c>
      <c r="T59" s="91">
        <v>1</v>
      </c>
      <c r="U59" s="91">
        <v>14.666666666666666</v>
      </c>
      <c r="V59" s="91">
        <v>1</v>
      </c>
      <c r="W59" s="91">
        <v>10.666666666666666</v>
      </c>
      <c r="X59" s="91">
        <v>1</v>
      </c>
      <c r="Y59" s="91">
        <v>9.6666666666666661</v>
      </c>
      <c r="Z59" s="82">
        <v>5</v>
      </c>
      <c r="AA59" s="82">
        <v>62.666666666666657</v>
      </c>
      <c r="AB59" s="91">
        <v>1</v>
      </c>
      <c r="AC59" s="91">
        <v>8.6666666666666661</v>
      </c>
      <c r="AD59" s="91">
        <v>1</v>
      </c>
      <c r="AE59" s="91">
        <v>8</v>
      </c>
      <c r="AF59" s="91">
        <v>0.66666666666666663</v>
      </c>
      <c r="AG59" s="91">
        <v>8.6666666666666661</v>
      </c>
      <c r="AH59" s="82">
        <v>2.6666666666666665</v>
      </c>
      <c r="AI59" s="82">
        <v>25.333333333333329</v>
      </c>
      <c r="AJ59" s="83">
        <v>11.666666666666666</v>
      </c>
      <c r="AK59" s="84">
        <v>136</v>
      </c>
      <c r="AL59" s="3" t="str">
        <f t="shared" si="1"/>
        <v>t</v>
      </c>
      <c r="AM59" s="3">
        <f>IF(D59="հ",1,IF(D59="լ",Norms!$B$10,IF(D59="բլ",Norms!$B$11,IF(D59="Մ",Norms!$B$12))))</f>
        <v>1</v>
      </c>
      <c r="AN59" s="224">
        <f>E59*Norms!$E$36/1000</f>
        <v>857.1499044794424</v>
      </c>
      <c r="AO59" s="138">
        <f>AM59*IF(AL59="k",(O59*Norms!$H$40)*Norms!$E$36,0)/1000</f>
        <v>0</v>
      </c>
      <c r="AP59" s="138">
        <f>AM59*IF(AL59="k",(AA59*Norms!$H$41)*Norms!$E$36,0)/1000</f>
        <v>0</v>
      </c>
      <c r="AQ59" s="138">
        <f>AM59*IF(AL59="k",(AI59*Norms!$H$42)*Norms!$E$36,0)/1000</f>
        <v>0</v>
      </c>
      <c r="AR59" s="229">
        <f>AM59*IF(AL59="t",(N59*Norms!$D$44)*Norms!$E$34*12+O59*Norms!$E$35,0)/1000</f>
        <v>7370.1721541493816</v>
      </c>
      <c r="AS59" s="229">
        <f>AM59*IF(AL59="t",(Z59*Norms!$D$50*Norms!$E$34*12+AA59*Norms!$E$35),0)/1000</f>
        <v>12080.502534583913</v>
      </c>
      <c r="AT59" s="229">
        <f>AM59*IF(AL59="t",(AH59*Norms!$D$54)*Norms!$E$34*12+AI59*Norms!$E$35,0)/1000</f>
        <v>6545.1161116596477</v>
      </c>
      <c r="AU59" s="138">
        <f>IF(AK59&lt;=100,Norms!$G$7,IF(AK59&lt;=300,Norms!$H$7,Norms!$I$7))</f>
        <v>16738.5</v>
      </c>
      <c r="AV59" s="139">
        <f t="shared" si="2"/>
        <v>42734.290800392948</v>
      </c>
      <c r="AW59" s="132"/>
      <c r="AX59" s="132"/>
      <c r="AY59" s="134">
        <f t="shared" si="12"/>
        <v>56</v>
      </c>
      <c r="AZ59" s="134">
        <f>IF(AY59&lt;Snund!$B$5,Snund!$B$3*Snund!$B$4*$AX$3+Snund!$B$7*$AW$3*AY59/1000,AY59*Snund!$B$8*$AW$3/1000)</f>
        <v>0</v>
      </c>
      <c r="BA59" s="134">
        <f t="shared" si="3"/>
        <v>0</v>
      </c>
      <c r="BB59" s="134">
        <f t="shared" si="4"/>
        <v>0</v>
      </c>
      <c r="BC59" s="134">
        <f t="shared" si="5"/>
        <v>0</v>
      </c>
      <c r="BD59" s="176">
        <f>AA59*0.1*'Dasagirq_10%'!$B$3/1000</f>
        <v>41.660799999999995</v>
      </c>
      <c r="BE59" s="176">
        <f>AI59*0.1*'Dasagirq_10%'!$B$4/1000</f>
        <v>20.477693333333331</v>
      </c>
      <c r="BF59" s="231">
        <f t="shared" si="6"/>
        <v>62.138493333333329</v>
      </c>
      <c r="BG59" s="234">
        <f t="shared" si="7"/>
        <v>857.1499044794424</v>
      </c>
      <c r="BH59" s="234">
        <f t="shared" si="8"/>
        <v>13109.086439863668</v>
      </c>
      <c r="BI59" s="234">
        <f t="shared" si="9"/>
        <v>19295.806191726773</v>
      </c>
      <c r="BJ59" s="234">
        <f t="shared" si="10"/>
        <v>10391.536662135839</v>
      </c>
      <c r="BK59" s="237">
        <f t="shared" si="11"/>
        <v>42796.42929372628</v>
      </c>
    </row>
    <row r="60" spans="1:63">
      <c r="A60">
        <v>54</v>
      </c>
      <c r="B60" s="75" t="s">
        <v>499</v>
      </c>
      <c r="C60" s="79" t="s">
        <v>1100</v>
      </c>
      <c r="D60" s="80" t="s">
        <v>1095</v>
      </c>
      <c r="E60" s="161"/>
      <c r="F60" s="91">
        <v>1</v>
      </c>
      <c r="G60" s="91">
        <v>15.333333333333334</v>
      </c>
      <c r="H60" s="91">
        <v>1</v>
      </c>
      <c r="I60" s="91">
        <v>13</v>
      </c>
      <c r="J60" s="91">
        <v>1</v>
      </c>
      <c r="K60" s="91">
        <v>11.333333333333334</v>
      </c>
      <c r="L60" s="91">
        <v>1</v>
      </c>
      <c r="M60" s="91">
        <v>10.333333333333334</v>
      </c>
      <c r="N60" s="181">
        <v>4</v>
      </c>
      <c r="O60" s="181">
        <v>50.000000000000007</v>
      </c>
      <c r="P60" s="91">
        <v>1</v>
      </c>
      <c r="Q60" s="91">
        <v>8</v>
      </c>
      <c r="R60" s="91">
        <v>1</v>
      </c>
      <c r="S60" s="91">
        <v>11.666666666666666</v>
      </c>
      <c r="T60" s="91">
        <v>1</v>
      </c>
      <c r="U60" s="91">
        <v>11.333333333333334</v>
      </c>
      <c r="V60" s="91">
        <v>1</v>
      </c>
      <c r="W60" s="91">
        <v>8</v>
      </c>
      <c r="X60" s="91">
        <v>1</v>
      </c>
      <c r="Y60" s="91">
        <v>8.3333333333333339</v>
      </c>
      <c r="Z60" s="82">
        <v>5</v>
      </c>
      <c r="AA60" s="82">
        <v>47.333333333333336</v>
      </c>
      <c r="AB60" s="91">
        <v>1</v>
      </c>
      <c r="AC60" s="91">
        <v>10.333333333333334</v>
      </c>
      <c r="AD60" s="91">
        <v>1</v>
      </c>
      <c r="AE60" s="91">
        <v>15</v>
      </c>
      <c r="AF60" s="91">
        <v>1</v>
      </c>
      <c r="AG60" s="91">
        <v>11</v>
      </c>
      <c r="AH60" s="82">
        <v>3</v>
      </c>
      <c r="AI60" s="82">
        <v>36.333333333333336</v>
      </c>
      <c r="AJ60" s="83">
        <v>12</v>
      </c>
      <c r="AK60" s="84">
        <v>133.66666666666669</v>
      </c>
      <c r="AL60" s="3" t="str">
        <f t="shared" si="1"/>
        <v>t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0</v>
      </c>
      <c r="AP60" s="138">
        <f>AM60*IF(AL60="k",(AA60*Norms!$H$41)*Norms!$E$36,0)/1000</f>
        <v>0</v>
      </c>
      <c r="AQ60" s="138">
        <f>AM60*IF(AL60="k",(AI60*Norms!$H$42)*Norms!$E$36,0)/1000</f>
        <v>0</v>
      </c>
      <c r="AR60" s="229">
        <f>AM60*IF(AL60="t",(N60*Norms!$D$44)*Norms!$E$34*12+O60*Norms!$E$35,0)/1000</f>
        <v>7398.8535696631816</v>
      </c>
      <c r="AS60" s="229">
        <f>AM60*IF(AL60="t",(Z60*Norms!$D$50*Norms!$E$34*12+AA60*Norms!$E$35),0)/1000</f>
        <v>11860.611682311448</v>
      </c>
      <c r="AT60" s="229">
        <f>AM60*IF(AL60="t",(AH60*Norms!$D$54)*Norms!$E$34*12+AI60*Norms!$E$35,0)/1000</f>
        <v>7475.5911697128222</v>
      </c>
      <c r="AU60" s="138">
        <f>IF(AK60&lt;=100,Norms!$G$7,IF(AK60&lt;=300,Norms!$H$7,Norms!$I$7))</f>
        <v>16738.5</v>
      </c>
      <c r="AV60" s="139">
        <f t="shared" si="2"/>
        <v>43473.556421687448</v>
      </c>
      <c r="AW60" s="132"/>
      <c r="AX60" s="132"/>
      <c r="AY60" s="134">
        <f t="shared" si="12"/>
        <v>50.000000000000007</v>
      </c>
      <c r="AZ60" s="134">
        <f>IF(AY60&lt;Snund!$B$5,Snund!$B$3*Snund!$B$4*$AX$3+Snund!$B$7*$AW$3*AY60/1000,AY60*Snund!$B$8*$AW$3/1000)</f>
        <v>0</v>
      </c>
      <c r="BA60" s="134">
        <f t="shared" si="3"/>
        <v>0</v>
      </c>
      <c r="BB60" s="134">
        <f t="shared" si="4"/>
        <v>0</v>
      </c>
      <c r="BC60" s="134">
        <f t="shared" si="5"/>
        <v>0</v>
      </c>
      <c r="BD60" s="176">
        <f>AA60*0.1*'Dasagirq_10%'!$B$3/1000</f>
        <v>31.467200000000002</v>
      </c>
      <c r="BE60" s="176">
        <f>AI60*0.1*'Dasagirq_10%'!$B$4/1000</f>
        <v>29.369323333333337</v>
      </c>
      <c r="BF60" s="231">
        <f t="shared" si="6"/>
        <v>60.836523333333339</v>
      </c>
      <c r="BG60" s="234">
        <f t="shared" si="7"/>
        <v>0</v>
      </c>
      <c r="BH60" s="234">
        <f t="shared" si="8"/>
        <v>12978.353569663181</v>
      </c>
      <c r="BI60" s="234">
        <f t="shared" si="9"/>
        <v>18866.453882311449</v>
      </c>
      <c r="BJ60" s="234">
        <f t="shared" si="10"/>
        <v>11689.585493046154</v>
      </c>
      <c r="BK60" s="237">
        <f t="shared" si="11"/>
        <v>43534.39294502078</v>
      </c>
    </row>
    <row r="61" spans="1:63">
      <c r="A61">
        <v>55</v>
      </c>
      <c r="B61" s="75" t="s">
        <v>500</v>
      </c>
      <c r="C61" s="79" t="s">
        <v>1100</v>
      </c>
      <c r="D61" s="80" t="s">
        <v>1095</v>
      </c>
      <c r="E61" s="161"/>
      <c r="F61" s="91">
        <v>1</v>
      </c>
      <c r="G61" s="91">
        <v>19</v>
      </c>
      <c r="H61" s="91">
        <v>1</v>
      </c>
      <c r="I61" s="91">
        <v>28</v>
      </c>
      <c r="J61" s="91">
        <v>1</v>
      </c>
      <c r="K61" s="91">
        <v>26.333333333333332</v>
      </c>
      <c r="L61" s="91">
        <v>1</v>
      </c>
      <c r="M61" s="91">
        <v>25.666666666666668</v>
      </c>
      <c r="N61" s="181">
        <v>4</v>
      </c>
      <c r="O61" s="181">
        <v>99</v>
      </c>
      <c r="P61" s="91">
        <v>1</v>
      </c>
      <c r="Q61" s="91">
        <v>19.666666666666668</v>
      </c>
      <c r="R61" s="91">
        <v>1</v>
      </c>
      <c r="S61" s="91">
        <v>17.333333333333332</v>
      </c>
      <c r="T61" s="91">
        <v>1</v>
      </c>
      <c r="U61" s="91">
        <v>20.666666666666668</v>
      </c>
      <c r="V61" s="91">
        <v>1</v>
      </c>
      <c r="W61" s="91">
        <v>20.666666666666668</v>
      </c>
      <c r="X61" s="91">
        <v>1</v>
      </c>
      <c r="Y61" s="91">
        <v>21.333333333333332</v>
      </c>
      <c r="Z61" s="82">
        <v>5</v>
      </c>
      <c r="AA61" s="82">
        <v>99.666666666666671</v>
      </c>
      <c r="AB61" s="91">
        <v>1</v>
      </c>
      <c r="AC61" s="91">
        <v>24</v>
      </c>
      <c r="AD61" s="91">
        <v>1</v>
      </c>
      <c r="AE61" s="91">
        <v>21</v>
      </c>
      <c r="AF61" s="91">
        <v>1</v>
      </c>
      <c r="AG61" s="91">
        <v>18.333333333333332</v>
      </c>
      <c r="AH61" s="82">
        <v>3</v>
      </c>
      <c r="AI61" s="82">
        <v>63.333333333333329</v>
      </c>
      <c r="AJ61" s="83">
        <v>12</v>
      </c>
      <c r="AK61" s="84">
        <v>262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10607.2300679331</v>
      </c>
      <c r="AP61" s="138">
        <f>AM61*IF(AL61="k",(AA61*Norms!$H$41)*Norms!$E$36,0)/1000</f>
        <v>14296.327454440112</v>
      </c>
      <c r="AQ61" s="138">
        <f>AM61*IF(AL61="k",(AI61*Norms!$H$42)*Norms!$E$36,0)/1000</f>
        <v>11300.384454973873</v>
      </c>
      <c r="AR61" s="229">
        <f>AM61*IF(AL61="t",(N61*Norms!$D$44)*Norms!$E$34*12+O61*Norms!$E$35,0)/1000</f>
        <v>0</v>
      </c>
      <c r="AS61" s="229">
        <f>AM61*IF(AL61="t",(Z61*Norms!$D$50*Norms!$E$34*12+AA61*Norms!$E$35),0)/1000</f>
        <v>0</v>
      </c>
      <c r="AT61" s="229">
        <f>AM61*IF(AL61="t",(AH61*Norms!$D$54)*Norms!$E$34*12+AI61*Norms!$E$35,0)/1000</f>
        <v>0</v>
      </c>
      <c r="AU61" s="138">
        <f>IF(AK61&lt;=100,Norms!$G$7,IF(AK61&lt;=300,Norms!$H$7,Norms!$I$7))</f>
        <v>16738.5</v>
      </c>
      <c r="AV61" s="139">
        <f t="shared" si="2"/>
        <v>52942.441977347087</v>
      </c>
      <c r="AW61" s="132"/>
      <c r="AX61" s="132"/>
      <c r="AY61" s="134">
        <f t="shared" si="12"/>
        <v>99</v>
      </c>
      <c r="AZ61" s="134">
        <f>IF(AY61&lt;Snund!$B$5,Snund!$B$3*Snund!$B$4*$AX$3+Snund!$B$7*$AW$3*AY61/1000,AY61*Snund!$B$8*$AW$3/1000)</f>
        <v>0</v>
      </c>
      <c r="BA61" s="134">
        <f t="shared" si="3"/>
        <v>0</v>
      </c>
      <c r="BB61" s="134">
        <f t="shared" si="4"/>
        <v>0</v>
      </c>
      <c r="BC61" s="134">
        <f t="shared" si="5"/>
        <v>0</v>
      </c>
      <c r="BD61" s="176">
        <f>AA61*0.1*'Dasagirq_10%'!$B$3/1000</f>
        <v>66.258400000000009</v>
      </c>
      <c r="BE61" s="176">
        <f>AI61*0.1*'Dasagirq_10%'!$B$4/1000</f>
        <v>51.194233333333329</v>
      </c>
      <c r="BF61" s="231">
        <f t="shared" si="6"/>
        <v>117.45263333333334</v>
      </c>
      <c r="BG61" s="234">
        <f t="shared" si="7"/>
        <v>0</v>
      </c>
      <c r="BH61" s="234">
        <f t="shared" si="8"/>
        <v>16186.7300679331</v>
      </c>
      <c r="BI61" s="234">
        <f t="shared" si="9"/>
        <v>21336.960854440113</v>
      </c>
      <c r="BJ61" s="234">
        <f t="shared" si="10"/>
        <v>15536.203688307207</v>
      </c>
      <c r="BK61" s="237">
        <f t="shared" si="11"/>
        <v>53059.894610680421</v>
      </c>
    </row>
    <row r="62" spans="1:63">
      <c r="A62">
        <v>56</v>
      </c>
      <c r="B62" s="75" t="s">
        <v>501</v>
      </c>
      <c r="C62" s="79" t="s">
        <v>1100</v>
      </c>
      <c r="D62" s="80" t="s">
        <v>1095</v>
      </c>
      <c r="E62" s="161"/>
      <c r="F62" s="91">
        <v>1</v>
      </c>
      <c r="G62" s="91">
        <v>20.666666666666668</v>
      </c>
      <c r="H62" s="91">
        <v>1</v>
      </c>
      <c r="I62" s="91">
        <v>18</v>
      </c>
      <c r="J62" s="91">
        <v>1</v>
      </c>
      <c r="K62" s="91">
        <v>23.666666666666668</v>
      </c>
      <c r="L62" s="91">
        <v>1</v>
      </c>
      <c r="M62" s="91">
        <v>20.333333333333332</v>
      </c>
      <c r="N62" s="181">
        <v>4</v>
      </c>
      <c r="O62" s="181">
        <v>82.666666666666671</v>
      </c>
      <c r="P62" s="91">
        <v>1</v>
      </c>
      <c r="Q62" s="91">
        <v>18.333333333333332</v>
      </c>
      <c r="R62" s="91">
        <v>1</v>
      </c>
      <c r="S62" s="91">
        <v>16.333333333333332</v>
      </c>
      <c r="T62" s="91">
        <v>1</v>
      </c>
      <c r="U62" s="91">
        <v>17</v>
      </c>
      <c r="V62" s="91">
        <v>1</v>
      </c>
      <c r="W62" s="91">
        <v>14.666666666666666</v>
      </c>
      <c r="X62" s="91">
        <v>1</v>
      </c>
      <c r="Y62" s="91">
        <v>11.666666666666666</v>
      </c>
      <c r="Z62" s="82">
        <v>5</v>
      </c>
      <c r="AA62" s="82">
        <v>78</v>
      </c>
      <c r="AB62" s="91">
        <v>1</v>
      </c>
      <c r="AC62" s="91">
        <v>16.333333333333332</v>
      </c>
      <c r="AD62" s="91">
        <v>1</v>
      </c>
      <c r="AE62" s="91">
        <v>19</v>
      </c>
      <c r="AF62" s="91">
        <v>1</v>
      </c>
      <c r="AG62" s="91">
        <v>16.333333333333332</v>
      </c>
      <c r="AH62" s="82">
        <v>3</v>
      </c>
      <c r="AI62" s="82">
        <v>51.666666666666657</v>
      </c>
      <c r="AJ62" s="83">
        <v>12</v>
      </c>
      <c r="AK62" s="84">
        <v>212.33333333333334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24">
        <f>E62*Norms!$E$36/1000</f>
        <v>0</v>
      </c>
      <c r="AO62" s="138">
        <f>AM62*IF(AL62="k",(O62*Norms!$H$40)*Norms!$E$36,0)/1000</f>
        <v>8857.2156796209056</v>
      </c>
      <c r="AP62" s="138">
        <f>AM62*IF(AL62="k",(AA62*Norms!$H$41)*Norms!$E$36,0)/1000</f>
        <v>11188.430181735739</v>
      </c>
      <c r="AQ62" s="138">
        <f>AM62*IF(AL62="k",(AI62*Norms!$H$42)*Norms!$E$36,0)/1000</f>
        <v>9218.7346869523681</v>
      </c>
      <c r="AR62" s="229">
        <f>AM62*IF(AL62="t",(N62*Norms!$D$44)*Norms!$E$34*12+O62*Norms!$E$35,0)/1000</f>
        <v>0</v>
      </c>
      <c r="AS62" s="229">
        <f>AM62*IF(AL62="t",(Z62*Norms!$D$50*Norms!$E$34*12+AA62*Norms!$E$35),0)/1000</f>
        <v>0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16738.5</v>
      </c>
      <c r="AV62" s="139">
        <f t="shared" si="2"/>
        <v>46002.880548309011</v>
      </c>
      <c r="AW62" s="132"/>
      <c r="AX62" s="132"/>
      <c r="AY62" s="134">
        <f t="shared" si="12"/>
        <v>82.666666666666671</v>
      </c>
      <c r="AZ62" s="134">
        <f>IF(AY62&lt;Snund!$B$5,Snund!$B$3*Snund!$B$4*$AX$3+Snund!$B$7*$AW$3*AY62/1000,AY62*Snund!$B$8*$AW$3/1000)</f>
        <v>0</v>
      </c>
      <c r="BA62" s="134">
        <f t="shared" si="3"/>
        <v>0</v>
      </c>
      <c r="BB62" s="134">
        <f t="shared" si="4"/>
        <v>0</v>
      </c>
      <c r="BC62" s="134">
        <f t="shared" si="5"/>
        <v>0</v>
      </c>
      <c r="BD62" s="176">
        <f>AA62*0.1*'Dasagirq_10%'!$B$3/1000</f>
        <v>51.854399999999998</v>
      </c>
      <c r="BE62" s="176">
        <f>AI62*0.1*'Dasagirq_10%'!$B$4/1000</f>
        <v>41.76371666666666</v>
      </c>
      <c r="BF62" s="231">
        <f t="shared" si="6"/>
        <v>93.618116666666651</v>
      </c>
      <c r="BG62" s="234">
        <f t="shared" si="7"/>
        <v>0</v>
      </c>
      <c r="BH62" s="234">
        <f t="shared" si="8"/>
        <v>14436.715679620906</v>
      </c>
      <c r="BI62" s="234">
        <f t="shared" si="9"/>
        <v>18214.659581735741</v>
      </c>
      <c r="BJ62" s="234">
        <f t="shared" si="10"/>
        <v>13445.123403619034</v>
      </c>
      <c r="BK62" s="237">
        <f t="shared" si="11"/>
        <v>46096.498664975683</v>
      </c>
    </row>
    <row r="63" spans="1:63">
      <c r="A63">
        <v>57</v>
      </c>
      <c r="B63" s="73" t="s">
        <v>502</v>
      </c>
      <c r="C63" s="79" t="s">
        <v>1100</v>
      </c>
      <c r="D63" s="80" t="s">
        <v>1095</v>
      </c>
      <c r="E63" s="161"/>
      <c r="F63" s="91">
        <v>0.5</v>
      </c>
      <c r="G63" s="91">
        <v>8.6666666666666661</v>
      </c>
      <c r="H63" s="91">
        <v>0.83333333333333337</v>
      </c>
      <c r="I63" s="91">
        <v>10.666666666666666</v>
      </c>
      <c r="J63" s="91">
        <v>1</v>
      </c>
      <c r="K63" s="91">
        <v>12</v>
      </c>
      <c r="L63" s="91">
        <v>1</v>
      </c>
      <c r="M63" s="91">
        <v>12</v>
      </c>
      <c r="N63" s="181">
        <v>3.3333333333333335</v>
      </c>
      <c r="O63" s="181">
        <v>43.333333333333329</v>
      </c>
      <c r="P63" s="91">
        <v>1</v>
      </c>
      <c r="Q63" s="91">
        <v>10</v>
      </c>
      <c r="R63" s="91">
        <v>1</v>
      </c>
      <c r="S63" s="91">
        <v>8.3333333333333339</v>
      </c>
      <c r="T63" s="91">
        <v>1</v>
      </c>
      <c r="U63" s="91">
        <v>8.6666666666666661</v>
      </c>
      <c r="V63" s="91">
        <v>1</v>
      </c>
      <c r="W63" s="91">
        <v>5.666666666666667</v>
      </c>
      <c r="X63" s="91">
        <v>0.66666666666666663</v>
      </c>
      <c r="Y63" s="91">
        <v>5.333333333333333</v>
      </c>
      <c r="Z63" s="82">
        <v>4.666666666666667</v>
      </c>
      <c r="AA63" s="82">
        <v>38</v>
      </c>
      <c r="AB63" s="91">
        <v>0.5</v>
      </c>
      <c r="AC63" s="91">
        <v>4</v>
      </c>
      <c r="AD63" s="91">
        <v>0.5</v>
      </c>
      <c r="AE63" s="91">
        <v>3</v>
      </c>
      <c r="AF63" s="91">
        <v>0.16666666666666666</v>
      </c>
      <c r="AG63" s="91">
        <v>1</v>
      </c>
      <c r="AH63" s="82">
        <v>1.1666666666666667</v>
      </c>
      <c r="AI63" s="82">
        <v>8</v>
      </c>
      <c r="AJ63" s="83">
        <v>9.1666666666666661</v>
      </c>
      <c r="AK63" s="84">
        <v>89.333333333333329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0</v>
      </c>
      <c r="AP63" s="138">
        <f>AM63*IF(AL63="k",(AA63*Norms!$H$41)*Norms!$E$36,0)/1000</f>
        <v>0</v>
      </c>
      <c r="AQ63" s="138">
        <f>AM63*IF(AL63="k",(AI63*Norms!$H$42)*Norms!$E$36,0)/1000</f>
        <v>0</v>
      </c>
      <c r="AR63" s="229">
        <f>AM63*IF(AL63="t",(N63*Norms!$D$44)*Norms!$E$34*12+O63*Norms!$E$35,0)/1000</f>
        <v>6189.6124876474851</v>
      </c>
      <c r="AS63" s="229">
        <f>AM63*IF(AL63="t",(Z63*Norms!$D$50*Norms!$E$34*12+AA63*Norms!$E$35),0)/1000</f>
        <v>10981.310531125835</v>
      </c>
      <c r="AT63" s="229">
        <f>AM63*IF(AL63="t",(AH63*Norms!$D$54)*Norms!$E$34*12+AI63*Norms!$E$35,0)/1000</f>
        <v>2819.2711166006552</v>
      </c>
      <c r="AU63" s="138">
        <f>IF(AK63&lt;=100,Norms!$G$7,IF(AK63&lt;=300,Norms!$H$7,Norms!$I$7))</f>
        <v>13246.5</v>
      </c>
      <c r="AV63" s="139">
        <f t="shared" si="2"/>
        <v>33236.694135373975</v>
      </c>
      <c r="AW63" s="132"/>
      <c r="AX63" s="132"/>
      <c r="AY63" s="134">
        <f t="shared" si="12"/>
        <v>43.333333333333329</v>
      </c>
      <c r="AZ63" s="134">
        <f>IF(AY63&lt;Snund!$B$5,Snund!$B$3*Snund!$B$4*$AX$3+Snund!$B$7*$AW$3*AY63/1000,AY63*Snund!$B$8*$AW$3/1000)</f>
        <v>0</v>
      </c>
      <c r="BA63" s="134">
        <f t="shared" si="3"/>
        <v>0</v>
      </c>
      <c r="BB63" s="134">
        <f t="shared" si="4"/>
        <v>0</v>
      </c>
      <c r="BC63" s="134">
        <f t="shared" si="5"/>
        <v>0</v>
      </c>
      <c r="BD63" s="176">
        <f>AA63*0.1*'Dasagirq_10%'!$B$3/1000</f>
        <v>25.262400000000003</v>
      </c>
      <c r="BE63" s="176">
        <f>AI63*0.1*'Dasagirq_10%'!$B$4/1000</f>
        <v>6.4666399999999999</v>
      </c>
      <c r="BF63" s="231">
        <f t="shared" si="6"/>
        <v>31.729040000000005</v>
      </c>
      <c r="BG63" s="234">
        <f t="shared" si="7"/>
        <v>0</v>
      </c>
      <c r="BH63" s="234">
        <f t="shared" si="8"/>
        <v>11006.521578556578</v>
      </c>
      <c r="BI63" s="234">
        <f t="shared" si="9"/>
        <v>17750.245658398562</v>
      </c>
      <c r="BJ63" s="234">
        <f t="shared" si="10"/>
        <v>4511.6559384188367</v>
      </c>
      <c r="BK63" s="237">
        <f t="shared" si="11"/>
        <v>33268.423175373973</v>
      </c>
    </row>
    <row r="64" spans="1:63">
      <c r="A64">
        <v>58</v>
      </c>
      <c r="B64" s="75" t="s">
        <v>503</v>
      </c>
      <c r="C64" s="79" t="s">
        <v>1100</v>
      </c>
      <c r="D64" s="80" t="s">
        <v>1095</v>
      </c>
      <c r="E64" s="161"/>
      <c r="F64" s="91">
        <v>0.5</v>
      </c>
      <c r="G64" s="91">
        <v>7</v>
      </c>
      <c r="H64" s="91">
        <v>0.83333333333333337</v>
      </c>
      <c r="I64" s="91">
        <v>6.333333333333333</v>
      </c>
      <c r="J64" s="91">
        <v>1</v>
      </c>
      <c r="K64" s="91">
        <v>6</v>
      </c>
      <c r="L64" s="91">
        <v>1</v>
      </c>
      <c r="M64" s="91">
        <v>6</v>
      </c>
      <c r="N64" s="181">
        <v>3.3333333333333335</v>
      </c>
      <c r="O64" s="181">
        <v>25.333333333333332</v>
      </c>
      <c r="P64" s="91">
        <v>1</v>
      </c>
      <c r="Q64" s="91">
        <v>10</v>
      </c>
      <c r="R64" s="91">
        <v>0.33333333333333331</v>
      </c>
      <c r="S64" s="91">
        <v>4</v>
      </c>
      <c r="T64" s="91">
        <v>0.66666666666666663</v>
      </c>
      <c r="U64" s="91">
        <v>4</v>
      </c>
      <c r="V64" s="91">
        <v>1</v>
      </c>
      <c r="W64" s="91">
        <v>6.666666666666667</v>
      </c>
      <c r="X64" s="91">
        <v>1</v>
      </c>
      <c r="Y64" s="91">
        <v>7.666666666666667</v>
      </c>
      <c r="Z64" s="82">
        <v>4</v>
      </c>
      <c r="AA64" s="82">
        <v>32.333333333333336</v>
      </c>
      <c r="AB64" s="91">
        <v>1</v>
      </c>
      <c r="AC64" s="91">
        <v>5.333333333333333</v>
      </c>
      <c r="AD64" s="91">
        <v>1</v>
      </c>
      <c r="AE64" s="91">
        <v>4</v>
      </c>
      <c r="AF64" s="91">
        <v>1</v>
      </c>
      <c r="AG64" s="91">
        <v>8</v>
      </c>
      <c r="AH64" s="82">
        <v>3</v>
      </c>
      <c r="AI64" s="82">
        <v>17.333333333333332</v>
      </c>
      <c r="AJ64" s="83">
        <v>10.333333333333334</v>
      </c>
      <c r="AK64" s="84">
        <v>75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0</v>
      </c>
      <c r="AP64" s="138">
        <f>AM64*IF(AL64="k",(AA64*Norms!$H$41)*Norms!$E$36,0)/1000</f>
        <v>0</v>
      </c>
      <c r="AQ64" s="138">
        <f>AM64*IF(AL64="k",(AI64*Norms!$H$42)*Norms!$E$36,0)/1000</f>
        <v>0</v>
      </c>
      <c r="AR64" s="229">
        <f>AM64*IF(AL64="t",(N64*Norms!$D$44)*Norms!$E$34*12+O64*Norms!$E$35,0)/1000</f>
        <v>5931.4797480232846</v>
      </c>
      <c r="AS64" s="229">
        <f>AM64*IF(AL64="t",(Z64*Norms!$D$50*Norms!$E$34*12+AA64*Norms!$E$35),0)/1000</f>
        <v>9409.1374295943115</v>
      </c>
      <c r="AT64" s="229">
        <f>AM64*IF(AL64="t",(AH64*Norms!$D$54)*Norms!$E$34*12+AI64*Norms!$E$35,0)/1000</f>
        <v>7203.1177223317218</v>
      </c>
      <c r="AU64" s="138">
        <f>IF(AK64&lt;=100,Norms!$G$7,IF(AK64&lt;=300,Norms!$H$7,Norms!$I$7))</f>
        <v>13246.5</v>
      </c>
      <c r="AV64" s="139">
        <f t="shared" si="2"/>
        <v>35790.234899949319</v>
      </c>
      <c r="AW64" s="132"/>
      <c r="AX64" s="132"/>
      <c r="AY64" s="134">
        <f t="shared" si="12"/>
        <v>25.333333333333332</v>
      </c>
      <c r="AZ64" s="134">
        <f>IF(AY64&lt;Snund!$B$5,Snund!$B$3*Snund!$B$4*$AX$3+Snund!$B$7*$AW$3*AY64/1000,AY64*Snund!$B$8*$AW$3/1000)</f>
        <v>0</v>
      </c>
      <c r="BA64" s="134">
        <f t="shared" si="3"/>
        <v>0</v>
      </c>
      <c r="BB64" s="134">
        <f t="shared" si="4"/>
        <v>0</v>
      </c>
      <c r="BC64" s="134">
        <f t="shared" si="5"/>
        <v>0</v>
      </c>
      <c r="BD64" s="176">
        <f>AA64*0.1*'Dasagirq_10%'!$B$3/1000</f>
        <v>21.495200000000004</v>
      </c>
      <c r="BE64" s="176">
        <f>AI64*0.1*'Dasagirq_10%'!$B$4/1000</f>
        <v>14.011053333333333</v>
      </c>
      <c r="BF64" s="231">
        <f t="shared" si="6"/>
        <v>35.506253333333333</v>
      </c>
      <c r="BG64" s="234">
        <f t="shared" si="7"/>
        <v>0</v>
      </c>
      <c r="BH64" s="234">
        <f t="shared" si="8"/>
        <v>10204.544264152317</v>
      </c>
      <c r="BI64" s="234">
        <f t="shared" si="9"/>
        <v>14558.31004894915</v>
      </c>
      <c r="BJ64" s="234">
        <f t="shared" si="10"/>
        <v>11062.886840181183</v>
      </c>
      <c r="BK64" s="237">
        <f t="shared" si="11"/>
        <v>35825.741153282652</v>
      </c>
    </row>
    <row r="65" spans="1:63">
      <c r="A65">
        <v>59</v>
      </c>
      <c r="B65" s="75" t="s">
        <v>504</v>
      </c>
      <c r="C65" s="79" t="s">
        <v>1100</v>
      </c>
      <c r="D65" s="80" t="s">
        <v>1095</v>
      </c>
      <c r="E65" s="161"/>
      <c r="F65" s="91">
        <v>0.5</v>
      </c>
      <c r="G65" s="91">
        <v>7</v>
      </c>
      <c r="H65" s="91">
        <v>0.83333333333333337</v>
      </c>
      <c r="I65" s="91">
        <v>11</v>
      </c>
      <c r="J65" s="91">
        <v>1</v>
      </c>
      <c r="K65" s="91">
        <v>11</v>
      </c>
      <c r="L65" s="91">
        <v>1</v>
      </c>
      <c r="M65" s="91">
        <v>8</v>
      </c>
      <c r="N65" s="181">
        <v>3.3333333333333335</v>
      </c>
      <c r="O65" s="181">
        <v>37</v>
      </c>
      <c r="P65" s="91">
        <v>1</v>
      </c>
      <c r="Q65" s="91">
        <v>9.6666666666666661</v>
      </c>
      <c r="R65" s="91">
        <v>1</v>
      </c>
      <c r="S65" s="91">
        <v>8.3333333333333339</v>
      </c>
      <c r="T65" s="91">
        <v>1</v>
      </c>
      <c r="U65" s="91">
        <v>7</v>
      </c>
      <c r="V65" s="91">
        <v>1</v>
      </c>
      <c r="W65" s="91">
        <v>7</v>
      </c>
      <c r="X65" s="91">
        <v>1</v>
      </c>
      <c r="Y65" s="91">
        <v>9.6666666666666661</v>
      </c>
      <c r="Z65" s="82">
        <v>5</v>
      </c>
      <c r="AA65" s="82">
        <v>41.666666666666664</v>
      </c>
      <c r="AB65" s="91">
        <v>1</v>
      </c>
      <c r="AC65" s="91">
        <v>7</v>
      </c>
      <c r="AD65" s="91">
        <v>0.66666666666666663</v>
      </c>
      <c r="AE65" s="91">
        <v>3</v>
      </c>
      <c r="AF65" s="91">
        <v>0.5</v>
      </c>
      <c r="AG65" s="91">
        <v>1.3333333333333333</v>
      </c>
      <c r="AH65" s="82">
        <v>2.1666666666666665</v>
      </c>
      <c r="AI65" s="82">
        <v>11.333333333333334</v>
      </c>
      <c r="AJ65" s="83">
        <v>10.5</v>
      </c>
      <c r="AK65" s="84">
        <v>89.999999999999986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6098.7880051871189</v>
      </c>
      <c r="AS65" s="229">
        <f>AM65*IF(AL65="t",(Z65*Norms!$D$50*Norms!$E$34*12+AA65*Norms!$E$35),0)/1000</f>
        <v>11779.347671689013</v>
      </c>
      <c r="AT65" s="229">
        <f>AM65*IF(AL65="t",(AH65*Norms!$D$54)*Norms!$E$34*12+AI65*Norms!$E$35,0)/1000</f>
        <v>5185.255293972139</v>
      </c>
      <c r="AU65" s="138">
        <f>IF(AK65&lt;=100,Norms!$G$7,IF(AK65&lt;=300,Norms!$H$7,Norms!$I$7))</f>
        <v>13246.5</v>
      </c>
      <c r="AV65" s="139">
        <f t="shared" si="2"/>
        <v>36309.890970848268</v>
      </c>
      <c r="AW65" s="132"/>
      <c r="AX65" s="132"/>
      <c r="AY65" s="134">
        <f t="shared" si="12"/>
        <v>37</v>
      </c>
      <c r="AZ65" s="134">
        <f>IF(AY65&lt;Snund!$B$5,Snund!$B$3*Snund!$B$4*$AX$3+Snund!$B$7*$AW$3*AY65/1000,AY65*Snund!$B$8*$AW$3/1000)</f>
        <v>0</v>
      </c>
      <c r="BA65" s="134">
        <f t="shared" si="3"/>
        <v>0</v>
      </c>
      <c r="BB65" s="134">
        <f t="shared" si="4"/>
        <v>0</v>
      </c>
      <c r="BC65" s="134">
        <f t="shared" si="5"/>
        <v>0</v>
      </c>
      <c r="BD65" s="176">
        <f>AA65*0.1*'Dasagirq_10%'!$B$3/1000</f>
        <v>27.700000000000003</v>
      </c>
      <c r="BE65" s="176">
        <f>AI65*0.1*'Dasagirq_10%'!$B$4/1000</f>
        <v>9.1610733333333361</v>
      </c>
      <c r="BF65" s="231">
        <f t="shared" si="6"/>
        <v>36.861073333333337</v>
      </c>
      <c r="BG65" s="234">
        <f t="shared" si="7"/>
        <v>0</v>
      </c>
      <c r="BH65" s="234">
        <f t="shared" si="8"/>
        <v>10304.026100425213</v>
      </c>
      <c r="BI65" s="234">
        <f t="shared" si="9"/>
        <v>18114.904814546157</v>
      </c>
      <c r="BJ65" s="234">
        <f t="shared" si="10"/>
        <v>7927.8211292102342</v>
      </c>
      <c r="BK65" s="237">
        <f t="shared" si="11"/>
        <v>36346.752044181601</v>
      </c>
    </row>
    <row r="66" spans="1:63">
      <c r="A66">
        <v>60</v>
      </c>
      <c r="B66" s="75" t="s">
        <v>505</v>
      </c>
      <c r="C66" s="79" t="s">
        <v>1100</v>
      </c>
      <c r="D66" s="80" t="s">
        <v>1095</v>
      </c>
      <c r="E66" s="161"/>
      <c r="F66" s="91">
        <v>1</v>
      </c>
      <c r="G66" s="91">
        <v>13.666666666666666</v>
      </c>
      <c r="H66" s="91">
        <v>1</v>
      </c>
      <c r="I66" s="91">
        <v>20.333333333333332</v>
      </c>
      <c r="J66" s="91">
        <v>1</v>
      </c>
      <c r="K66" s="91">
        <v>18.666666666666668</v>
      </c>
      <c r="L66" s="91">
        <v>1</v>
      </c>
      <c r="M66" s="91">
        <v>22</v>
      </c>
      <c r="N66" s="181">
        <v>4</v>
      </c>
      <c r="O66" s="181">
        <v>74.666666666666671</v>
      </c>
      <c r="P66" s="91">
        <v>1</v>
      </c>
      <c r="Q66" s="91">
        <v>21</v>
      </c>
      <c r="R66" s="91">
        <v>1</v>
      </c>
      <c r="S66" s="91">
        <v>15</v>
      </c>
      <c r="T66" s="91">
        <v>1</v>
      </c>
      <c r="U66" s="91">
        <v>9.6666666666666661</v>
      </c>
      <c r="V66" s="91">
        <v>1</v>
      </c>
      <c r="W66" s="91">
        <v>12</v>
      </c>
      <c r="X66" s="91">
        <v>1</v>
      </c>
      <c r="Y66" s="91">
        <v>16.666666666666668</v>
      </c>
      <c r="Z66" s="82">
        <v>5</v>
      </c>
      <c r="AA66" s="82">
        <v>74.333333333333329</v>
      </c>
      <c r="AB66" s="91">
        <v>1</v>
      </c>
      <c r="AC66" s="91">
        <v>17.333333333333332</v>
      </c>
      <c r="AD66" s="91">
        <v>1</v>
      </c>
      <c r="AE66" s="91">
        <v>13.666666666666666</v>
      </c>
      <c r="AF66" s="91">
        <v>1</v>
      </c>
      <c r="AG66" s="91">
        <v>10.666666666666666</v>
      </c>
      <c r="AH66" s="82">
        <v>3</v>
      </c>
      <c r="AI66" s="82">
        <v>41.666666666666664</v>
      </c>
      <c r="AJ66" s="83">
        <v>12</v>
      </c>
      <c r="AK66" s="84">
        <v>190.66666666666666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24">
        <f>E66*Norms!$E$36/1000</f>
        <v>0</v>
      </c>
      <c r="AO66" s="138">
        <f>AM66*IF(AL66="k",(O66*Norms!$H$40)*Norms!$E$36,0)/1000</f>
        <v>0</v>
      </c>
      <c r="AP66" s="138">
        <f>AM66*IF(AL66="k",(AA66*Norms!$H$41)*Norms!$E$36,0)/1000</f>
        <v>0</v>
      </c>
      <c r="AQ66" s="138">
        <f>AM66*IF(AL66="k",(AI66*Norms!$H$42)*Norms!$E$36,0)/1000</f>
        <v>0</v>
      </c>
      <c r="AR66" s="229">
        <f>AM66*IF(AL66="t",(N66*Norms!$D$44)*Norms!$E$34*12+O66*Norms!$E$35,0)/1000</f>
        <v>7752.5910276667146</v>
      </c>
      <c r="AS66" s="229">
        <f>AM66*IF(AL66="t",(Z66*Norms!$D$50*Norms!$E$34*12+AA66*Norms!$E$35),0)/1000</f>
        <v>12247.810791747746</v>
      </c>
      <c r="AT66" s="229">
        <f>AM66*IF(AL66="t",(AH66*Norms!$D$54)*Norms!$E$34*12+AI66*Norms!$E$35,0)/1000</f>
        <v>7552.0749444162884</v>
      </c>
      <c r="AU66" s="138">
        <f>IF(AK66&lt;=100,Norms!$G$7,IF(AK66&lt;=300,Norms!$H$7,Norms!$I$7))</f>
        <v>16738.5</v>
      </c>
      <c r="AV66" s="139">
        <f t="shared" si="2"/>
        <v>44290.976763830746</v>
      </c>
      <c r="AW66" s="132"/>
      <c r="AX66" s="132"/>
      <c r="AY66" s="134">
        <f t="shared" si="12"/>
        <v>74.666666666666671</v>
      </c>
      <c r="AZ66" s="134">
        <f>IF(AY66&lt;Snund!$B$5,Snund!$B$3*Snund!$B$4*$AX$3+Snund!$B$7*$AW$3*AY66/1000,AY66*Snund!$B$8*$AW$3/1000)</f>
        <v>0</v>
      </c>
      <c r="BA66" s="134">
        <f t="shared" si="3"/>
        <v>0</v>
      </c>
      <c r="BB66" s="134">
        <f t="shared" si="4"/>
        <v>0</v>
      </c>
      <c r="BC66" s="134">
        <f t="shared" si="5"/>
        <v>0</v>
      </c>
      <c r="BD66" s="176">
        <f>AA66*0.1*'Dasagirq_10%'!$B$3/1000</f>
        <v>49.416800000000002</v>
      </c>
      <c r="BE66" s="176">
        <f>AI66*0.1*'Dasagirq_10%'!$B$4/1000</f>
        <v>33.680416666666673</v>
      </c>
      <c r="BF66" s="231">
        <f t="shared" si="6"/>
        <v>83.097216666666668</v>
      </c>
      <c r="BG66" s="234">
        <f t="shared" si="7"/>
        <v>0</v>
      </c>
      <c r="BH66" s="234">
        <f t="shared" si="8"/>
        <v>13332.091027666715</v>
      </c>
      <c r="BI66" s="234">
        <f t="shared" si="9"/>
        <v>19271.602591747745</v>
      </c>
      <c r="BJ66" s="234">
        <f t="shared" si="10"/>
        <v>11770.380361082955</v>
      </c>
      <c r="BK66" s="237">
        <f t="shared" si="11"/>
        <v>44374.073980497415</v>
      </c>
    </row>
    <row r="67" spans="1:63">
      <c r="A67">
        <v>61</v>
      </c>
      <c r="B67" s="73" t="s">
        <v>506</v>
      </c>
      <c r="C67" s="79" t="s">
        <v>1100</v>
      </c>
      <c r="D67" s="80" t="s">
        <v>1095</v>
      </c>
      <c r="E67" s="161"/>
      <c r="F67" s="91">
        <v>0.5</v>
      </c>
      <c r="G67" s="91">
        <v>5.333333333333333</v>
      </c>
      <c r="H67" s="91">
        <v>0.5</v>
      </c>
      <c r="I67" s="91">
        <v>3.6666666666666665</v>
      </c>
      <c r="J67" s="91">
        <v>0.5</v>
      </c>
      <c r="K67" s="91">
        <v>3.6666666666666665</v>
      </c>
      <c r="L67" s="91">
        <v>0.5</v>
      </c>
      <c r="M67" s="91">
        <v>5.333333333333333</v>
      </c>
      <c r="N67" s="181">
        <v>2</v>
      </c>
      <c r="O67" s="181">
        <v>18</v>
      </c>
      <c r="P67" s="91">
        <v>0.5</v>
      </c>
      <c r="Q67" s="91">
        <v>5.333333333333333</v>
      </c>
      <c r="R67" s="91">
        <v>0.5</v>
      </c>
      <c r="S67" s="91">
        <v>5</v>
      </c>
      <c r="T67" s="91">
        <v>0.5</v>
      </c>
      <c r="U67" s="91">
        <v>4.333333333333333</v>
      </c>
      <c r="V67" s="91">
        <v>0.5</v>
      </c>
      <c r="W67" s="91">
        <v>4</v>
      </c>
      <c r="X67" s="91">
        <v>0.5</v>
      </c>
      <c r="Y67" s="91">
        <v>4.666666666666667</v>
      </c>
      <c r="Z67" s="82">
        <v>2.5</v>
      </c>
      <c r="AA67" s="82">
        <v>23.333333333333332</v>
      </c>
      <c r="AB67" s="91">
        <v>0.83333333333333337</v>
      </c>
      <c r="AC67" s="91">
        <v>4.333333333333333</v>
      </c>
      <c r="AD67" s="91">
        <v>0.66666666666666663</v>
      </c>
      <c r="AE67" s="91">
        <v>2.6666666666666665</v>
      </c>
      <c r="AF67" s="91">
        <v>0.5</v>
      </c>
      <c r="AG67" s="91">
        <v>3.3333333333333335</v>
      </c>
      <c r="AH67" s="82">
        <v>2</v>
      </c>
      <c r="AI67" s="82">
        <v>10.333333333333334</v>
      </c>
      <c r="AJ67" s="83">
        <v>6.5</v>
      </c>
      <c r="AK67" s="84">
        <v>51.666666666666664</v>
      </c>
      <c r="AL67" s="3" t="str">
        <f t="shared" si="1"/>
        <v>t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0</v>
      </c>
      <c r="AP67" s="138">
        <f>AM67*IF(AL67="k",(AA67*Norms!$H$41)*Norms!$E$36,0)/1000</f>
        <v>0</v>
      </c>
      <c r="AQ67" s="138">
        <f>AM67*IF(AL67="k",(AI67*Norms!$H$42)*Norms!$E$36,0)/1000</f>
        <v>0</v>
      </c>
      <c r="AR67" s="229">
        <f>AM67*IF(AL67="t",(N67*Norms!$D$44)*Norms!$E$34*12+O67*Norms!$E$35,0)/1000</f>
        <v>3599.0418305332905</v>
      </c>
      <c r="AS67" s="229">
        <f>AM67*IF(AL67="t",(Z67*Norms!$D$50*Norms!$E$34*12+AA67*Norms!$E$35),0)/1000</f>
        <v>5925.5256052367567</v>
      </c>
      <c r="AT67" s="229">
        <f>AM67*IF(AL67="t",(AH67*Norms!$D$54)*Norms!$E$34*12+AI67*Norms!$E$35,0)/1000</f>
        <v>4784.550949851603</v>
      </c>
      <c r="AU67" s="138">
        <f>IF(AK67&lt;=100,Norms!$G$7,IF(AK67&lt;=300,Norms!$H$7,Norms!$I$7))</f>
        <v>13246.5</v>
      </c>
      <c r="AV67" s="139">
        <f t="shared" si="2"/>
        <v>27555.618385621652</v>
      </c>
      <c r="AW67" s="132"/>
      <c r="AX67" s="132"/>
      <c r="AY67" s="134">
        <f t="shared" si="12"/>
        <v>18</v>
      </c>
      <c r="AZ67" s="134">
        <f>IF(AY67&lt;Snund!$B$5,Snund!$B$3*Snund!$B$4*$AX$3+Snund!$B$7*$AW$3*AY67/1000,AY67*Snund!$B$8*$AW$3/1000)</f>
        <v>0</v>
      </c>
      <c r="BA67" s="134">
        <f t="shared" si="3"/>
        <v>0</v>
      </c>
      <c r="BB67" s="134">
        <f t="shared" si="4"/>
        <v>0</v>
      </c>
      <c r="BC67" s="134">
        <f t="shared" si="5"/>
        <v>0</v>
      </c>
      <c r="BD67" s="176">
        <f>AA67*0.1*'Dasagirq_10%'!$B$3/1000</f>
        <v>15.512000000000002</v>
      </c>
      <c r="BE67" s="176">
        <f>AI67*0.1*'Dasagirq_10%'!$B$4/1000</f>
        <v>8.3527433333333345</v>
      </c>
      <c r="BF67" s="231">
        <f t="shared" si="6"/>
        <v>23.864743333333337</v>
      </c>
      <c r="BG67" s="234">
        <f t="shared" si="7"/>
        <v>0</v>
      </c>
      <c r="BH67" s="234">
        <f t="shared" si="8"/>
        <v>7674.8879843794439</v>
      </c>
      <c r="BI67" s="234">
        <f t="shared" si="9"/>
        <v>11035.845297544451</v>
      </c>
      <c r="BJ67" s="234">
        <f t="shared" si="10"/>
        <v>8868.7498470310893</v>
      </c>
      <c r="BK67" s="237">
        <f t="shared" si="11"/>
        <v>27579.483128954984</v>
      </c>
    </row>
    <row r="68" spans="1:63">
      <c r="A68">
        <v>62</v>
      </c>
      <c r="B68" s="75" t="s">
        <v>507</v>
      </c>
      <c r="C68" s="79" t="s">
        <v>1100</v>
      </c>
      <c r="D68" s="80" t="s">
        <v>1095</v>
      </c>
      <c r="E68" s="161">
        <v>0</v>
      </c>
      <c r="F68" s="91">
        <v>0.5</v>
      </c>
      <c r="G68" s="91">
        <v>7</v>
      </c>
      <c r="H68" s="91">
        <v>0.83333333333333337</v>
      </c>
      <c r="I68" s="91">
        <v>9.3333333333333339</v>
      </c>
      <c r="J68" s="91">
        <v>1</v>
      </c>
      <c r="K68" s="91">
        <v>12.333333333333334</v>
      </c>
      <c r="L68" s="91">
        <v>1</v>
      </c>
      <c r="M68" s="91">
        <v>10.333333333333334</v>
      </c>
      <c r="N68" s="181">
        <v>3.3333333333333335</v>
      </c>
      <c r="O68" s="181">
        <v>39.000000000000007</v>
      </c>
      <c r="P68" s="91">
        <v>1</v>
      </c>
      <c r="Q68" s="91">
        <v>8.3333333333333339</v>
      </c>
      <c r="R68" s="91">
        <v>1</v>
      </c>
      <c r="S68" s="91">
        <v>6.666666666666667</v>
      </c>
      <c r="T68" s="91">
        <v>1</v>
      </c>
      <c r="U68" s="91">
        <v>7.333333333333333</v>
      </c>
      <c r="V68" s="91">
        <v>1</v>
      </c>
      <c r="W68" s="91">
        <v>6.666666666666667</v>
      </c>
      <c r="X68" s="91">
        <v>1</v>
      </c>
      <c r="Y68" s="91">
        <v>12.666666666666666</v>
      </c>
      <c r="Z68" s="82">
        <v>5</v>
      </c>
      <c r="AA68" s="82">
        <v>41.666666666666664</v>
      </c>
      <c r="AB68" s="91">
        <v>1</v>
      </c>
      <c r="AC68" s="91">
        <v>12</v>
      </c>
      <c r="AD68" s="91">
        <v>1</v>
      </c>
      <c r="AE68" s="91">
        <v>12.666666666666666</v>
      </c>
      <c r="AF68" s="91">
        <v>1</v>
      </c>
      <c r="AG68" s="91">
        <v>13.333333333333334</v>
      </c>
      <c r="AH68" s="82">
        <v>3</v>
      </c>
      <c r="AI68" s="82">
        <v>38</v>
      </c>
      <c r="AJ68" s="83">
        <v>11.333333333333334</v>
      </c>
      <c r="AK68" s="84">
        <v>118.66666666666667</v>
      </c>
      <c r="AL68" s="3" t="str">
        <f t="shared" si="1"/>
        <v>t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0</v>
      </c>
      <c r="AP68" s="138">
        <f>AM68*IF(AL68="k",(AA68*Norms!$H$41)*Norms!$E$36,0)/1000</f>
        <v>0</v>
      </c>
      <c r="AQ68" s="138">
        <f>AM68*IF(AL68="k",(AI68*Norms!$H$42)*Norms!$E$36,0)/1000</f>
        <v>0</v>
      </c>
      <c r="AR68" s="229">
        <f>AM68*IF(AL68="t",(N68*Norms!$D$44)*Norms!$E$34*12+O68*Norms!$E$35,0)/1000</f>
        <v>6127.4694207009188</v>
      </c>
      <c r="AS68" s="229">
        <f>AM68*IF(AL68="t",(Z68*Norms!$D$50*Norms!$E$34*12+AA68*Norms!$E$35),0)/1000</f>
        <v>11779.347671689013</v>
      </c>
      <c r="AT68" s="229">
        <f>AM68*IF(AL68="t",(AH68*Norms!$D$54)*Norms!$E$34*12+AI68*Norms!$E$35,0)/1000</f>
        <v>7499.4923493076558</v>
      </c>
      <c r="AU68" s="138">
        <f>IF(AK68&lt;=100,Norms!$G$7,IF(AK68&lt;=300,Norms!$H$7,Norms!$I$7))</f>
        <v>16738.5</v>
      </c>
      <c r="AV68" s="139">
        <f t="shared" si="2"/>
        <v>42144.809441697587</v>
      </c>
      <c r="AW68" s="132"/>
      <c r="AX68" s="132"/>
      <c r="AY68" s="134">
        <f t="shared" si="12"/>
        <v>39.000000000000007</v>
      </c>
      <c r="AZ68" s="134">
        <f>IF(AY68&lt;Snund!$B$5,Snund!$B$3*Snund!$B$4*$AX$3+Snund!$B$7*$AW$3*AY68/1000,AY68*Snund!$B$8*$AW$3/1000)</f>
        <v>0</v>
      </c>
      <c r="BA68" s="134">
        <f t="shared" si="3"/>
        <v>0</v>
      </c>
      <c r="BB68" s="134">
        <f t="shared" si="4"/>
        <v>0</v>
      </c>
      <c r="BC68" s="134">
        <f t="shared" si="5"/>
        <v>0</v>
      </c>
      <c r="BD68" s="176">
        <f>AA68*0.1*'Dasagirq_10%'!$B$3/1000</f>
        <v>27.700000000000003</v>
      </c>
      <c r="BE68" s="176">
        <f>AI68*0.1*'Dasagirq_10%'!$B$4/1000</f>
        <v>30.716540000000006</v>
      </c>
      <c r="BF68" s="231">
        <f t="shared" si="6"/>
        <v>58.416540000000012</v>
      </c>
      <c r="BG68" s="234">
        <f t="shared" si="7"/>
        <v>0</v>
      </c>
      <c r="BH68" s="234">
        <f t="shared" si="8"/>
        <v>11050.557655995035</v>
      </c>
      <c r="BI68" s="234">
        <f t="shared" si="9"/>
        <v>19191.68002463019</v>
      </c>
      <c r="BJ68" s="234">
        <f t="shared" si="10"/>
        <v>11960.988301072361</v>
      </c>
      <c r="BK68" s="237">
        <f t="shared" si="11"/>
        <v>42203.225981697586</v>
      </c>
    </row>
    <row r="69" spans="1:63">
      <c r="A69">
        <v>63</v>
      </c>
      <c r="B69" s="75" t="s">
        <v>508</v>
      </c>
      <c r="C69" s="79" t="s">
        <v>1100</v>
      </c>
      <c r="D69" s="80" t="s">
        <v>1095</v>
      </c>
      <c r="E69" s="161"/>
      <c r="F69" s="91">
        <v>1</v>
      </c>
      <c r="G69" s="91">
        <v>27</v>
      </c>
      <c r="H69" s="91">
        <v>1</v>
      </c>
      <c r="I69" s="91">
        <v>29.333333333333332</v>
      </c>
      <c r="J69" s="91">
        <v>1</v>
      </c>
      <c r="K69" s="91">
        <v>24.333333333333332</v>
      </c>
      <c r="L69" s="91">
        <v>1</v>
      </c>
      <c r="M69" s="91">
        <v>30.333333333333332</v>
      </c>
      <c r="N69" s="181">
        <v>4</v>
      </c>
      <c r="O69" s="181">
        <v>110.99999999999999</v>
      </c>
      <c r="P69" s="91">
        <v>1</v>
      </c>
      <c r="Q69" s="91">
        <v>28.333333333333332</v>
      </c>
      <c r="R69" s="91">
        <v>1</v>
      </c>
      <c r="S69" s="91">
        <v>25</v>
      </c>
      <c r="T69" s="91">
        <v>1</v>
      </c>
      <c r="U69" s="91">
        <v>21.666666666666668</v>
      </c>
      <c r="V69" s="91">
        <v>1</v>
      </c>
      <c r="W69" s="91">
        <v>16</v>
      </c>
      <c r="X69" s="91">
        <v>1</v>
      </c>
      <c r="Y69" s="91">
        <v>29.333333333333332</v>
      </c>
      <c r="Z69" s="82">
        <v>5</v>
      </c>
      <c r="AA69" s="82">
        <v>120.33333333333333</v>
      </c>
      <c r="AB69" s="91">
        <v>1.6666666666666667</v>
      </c>
      <c r="AC69" s="91">
        <v>22.333333333333332</v>
      </c>
      <c r="AD69" s="91">
        <v>1.3333333333333333</v>
      </c>
      <c r="AE69" s="91">
        <v>18.333333333333332</v>
      </c>
      <c r="AF69" s="91">
        <v>1</v>
      </c>
      <c r="AG69" s="91">
        <v>20</v>
      </c>
      <c r="AH69" s="82">
        <v>4</v>
      </c>
      <c r="AI69" s="82">
        <v>60.666666666666664</v>
      </c>
      <c r="AJ69" s="83">
        <v>13</v>
      </c>
      <c r="AK69" s="84">
        <v>292</v>
      </c>
      <c r="AL69" s="3" t="str">
        <f t="shared" si="1"/>
        <v>k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11892.954924652262</v>
      </c>
      <c r="AP69" s="138">
        <f>AM69*IF(AL69="k",(AA69*Norms!$H$41)*Norms!$E$36,0)/1000</f>
        <v>17260.783314558124</v>
      </c>
      <c r="AQ69" s="138">
        <f>AM69*IF(AL69="k",(AI69*Norms!$H$42)*Norms!$E$36,0)/1000</f>
        <v>10824.578793711815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16738.5</v>
      </c>
      <c r="AV69" s="139">
        <f t="shared" si="2"/>
        <v>56716.817032922205</v>
      </c>
      <c r="AW69" s="132"/>
      <c r="AX69" s="132"/>
      <c r="AY69" s="134">
        <f t="shared" ref="AY69:AY93" si="13">E69+O69</f>
        <v>110.99999999999999</v>
      </c>
      <c r="AZ69" s="134">
        <f>IF(AY69&lt;Snund!$B$5,Snund!$B$3*Snund!$B$4*$AX$3+Snund!$B$7*$AW$3*AY69/1000,AY69*Snund!$B$8*$AW$3/1000)</f>
        <v>0</v>
      </c>
      <c r="BA69" s="134">
        <f t="shared" si="3"/>
        <v>0</v>
      </c>
      <c r="BB69" s="134">
        <f t="shared" si="4"/>
        <v>0</v>
      </c>
      <c r="BC69" s="134">
        <f t="shared" si="5"/>
        <v>0</v>
      </c>
      <c r="BD69" s="176">
        <f>AA69*0.1*'Dasagirq_10%'!$B$3/1000</f>
        <v>79.997600000000006</v>
      </c>
      <c r="BE69" s="176">
        <f>AI69*0.1*'Dasagirq_10%'!$B$4/1000</f>
        <v>49.038686666666671</v>
      </c>
      <c r="BF69" s="231">
        <f t="shared" si="6"/>
        <v>129.03628666666668</v>
      </c>
      <c r="BG69" s="234">
        <f t="shared" si="7"/>
        <v>0</v>
      </c>
      <c r="BH69" s="234">
        <f t="shared" si="8"/>
        <v>17043.262616959953</v>
      </c>
      <c r="BI69" s="234">
        <f t="shared" si="9"/>
        <v>23778.66552994274</v>
      </c>
      <c r="BJ69" s="234">
        <f t="shared" si="10"/>
        <v>16023.925172686173</v>
      </c>
      <c r="BK69" s="237">
        <f t="shared" si="11"/>
        <v>56845.853319588859</v>
      </c>
    </row>
    <row r="70" spans="1:63">
      <c r="A70">
        <v>64</v>
      </c>
      <c r="B70" s="73" t="s">
        <v>509</v>
      </c>
      <c r="C70" s="79" t="s">
        <v>1100</v>
      </c>
      <c r="D70" s="80" t="s">
        <v>1095</v>
      </c>
      <c r="E70" s="161"/>
      <c r="F70" s="91">
        <v>0.5</v>
      </c>
      <c r="G70" s="91">
        <v>1</v>
      </c>
      <c r="H70" s="91">
        <v>0.5</v>
      </c>
      <c r="I70" s="91">
        <v>3</v>
      </c>
      <c r="J70" s="91">
        <v>0.5</v>
      </c>
      <c r="K70" s="91">
        <v>4</v>
      </c>
      <c r="L70" s="91">
        <v>0.5</v>
      </c>
      <c r="M70" s="91">
        <v>2</v>
      </c>
      <c r="N70" s="181">
        <v>2</v>
      </c>
      <c r="O70" s="181">
        <v>10</v>
      </c>
      <c r="P70" s="91">
        <v>0.5</v>
      </c>
      <c r="Q70" s="91">
        <v>2.3333333333333335</v>
      </c>
      <c r="R70" s="91">
        <v>0.83333333333333337</v>
      </c>
      <c r="S70" s="91">
        <v>2.3333333333333335</v>
      </c>
      <c r="T70" s="91">
        <v>0.33333333333333331</v>
      </c>
      <c r="U70" s="91">
        <v>0.66666666666666663</v>
      </c>
      <c r="V70" s="91">
        <v>0</v>
      </c>
      <c r="W70" s="91">
        <v>0</v>
      </c>
      <c r="X70" s="91">
        <v>0</v>
      </c>
      <c r="Y70" s="91">
        <v>0</v>
      </c>
      <c r="Z70" s="82">
        <v>1.6666666666666667</v>
      </c>
      <c r="AA70" s="82">
        <v>5.3333333333333339</v>
      </c>
      <c r="AB70" s="91">
        <v>0</v>
      </c>
      <c r="AC70" s="91">
        <v>0</v>
      </c>
      <c r="AD70" s="91">
        <v>0.33333333333333331</v>
      </c>
      <c r="AE70" s="91">
        <v>1.3333333333333333</v>
      </c>
      <c r="AF70" s="91">
        <v>0.5</v>
      </c>
      <c r="AG70" s="91">
        <v>1.3333333333333333</v>
      </c>
      <c r="AH70" s="82">
        <v>0.83333333333333326</v>
      </c>
      <c r="AI70" s="82">
        <v>2.6666666666666665</v>
      </c>
      <c r="AJ70" s="83">
        <v>4.5</v>
      </c>
      <c r="AK70" s="84">
        <v>18</v>
      </c>
      <c r="AL70" s="3" t="str">
        <f t="shared" ref="AL70:AL133" si="14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</v>
      </c>
      <c r="AN70" s="224">
        <f>E70*Norms!$E$36/1000</f>
        <v>0</v>
      </c>
      <c r="AO70" s="138">
        <f>AM70*IF(AL70="k",(O70*Norms!$H$40)*Norms!$E$36,0)/1000</f>
        <v>0</v>
      </c>
      <c r="AP70" s="138">
        <f>AM70*IF(AL70="k",(AA70*Norms!$H$41)*Norms!$E$36,0)/1000</f>
        <v>0</v>
      </c>
      <c r="AQ70" s="138">
        <f>AM70*IF(AL70="k",(AI70*Norms!$H$42)*Norms!$E$36,0)/1000</f>
        <v>0</v>
      </c>
      <c r="AR70" s="229">
        <f>AM70*IF(AL70="t",(N70*Norms!$D$44)*Norms!$E$34*12+O70*Norms!$E$35,0)/1000</f>
        <v>3484.3161684780907</v>
      </c>
      <c r="AS70" s="229">
        <f>AM70*IF(AL70="t",(Z70*Norms!$D$50*Norms!$E$34*12+AA70*Norms!$E$35),0)/1000</f>
        <v>3803.7565019761942</v>
      </c>
      <c r="AT70" s="229">
        <f>AM70*IF(AL70="t",(AH70*Norms!$D$54)*Norms!$E$34*12+AI70*Norms!$E$35,0)/1000</f>
        <v>1970.0600691699149</v>
      </c>
      <c r="AU70" s="138">
        <f>IF(AK70&lt;=100,Norms!$G$7,IF(AK70&lt;=300,Norms!$H$7,Norms!$I$7))</f>
        <v>13246.5</v>
      </c>
      <c r="AV70" s="139">
        <f t="shared" ref="AV70:AV93" si="15">SUM(AO70:AU70)</f>
        <v>22504.632739624198</v>
      </c>
      <c r="AW70" s="132"/>
      <c r="AX70" s="132"/>
      <c r="AY70" s="134">
        <f t="shared" si="13"/>
        <v>10</v>
      </c>
      <c r="AZ70" s="134">
        <f>IF(AY70&lt;Snund!$B$5,Snund!$B$3*Snund!$B$4*$AX$3+Snund!$B$7*$AW$3*AY70/1000,AY70*Snund!$B$8*$AW$3/1000)</f>
        <v>0</v>
      </c>
      <c r="BA70" s="134">
        <f t="shared" ref="BA70:BA93" si="16">IF(AY70&gt;0,AZ70/AY70*E70,0)</f>
        <v>0</v>
      </c>
      <c r="BB70" s="134">
        <f t="shared" ref="BB70:BB93" si="17">IF(AY70&gt;0,AZ70/AY70*O70,0)</f>
        <v>0</v>
      </c>
      <c r="BC70" s="134">
        <f t="shared" ref="BC70:BC93" si="18">AY70*140*$AW$3/1000</f>
        <v>0</v>
      </c>
      <c r="BD70" s="176">
        <f>AA70*0.1*'Dasagirq_10%'!$B$3/1000</f>
        <v>3.5456000000000008</v>
      </c>
      <c r="BE70" s="176">
        <f>AI70*0.1*'Dasagirq_10%'!$B$4/1000</f>
        <v>2.1555466666666665</v>
      </c>
      <c r="BF70" s="231">
        <f t="shared" ref="BF70:BF93" si="19">BD70+BE70</f>
        <v>5.7011466666666673</v>
      </c>
      <c r="BG70" s="234">
        <f t="shared" ref="BG70:BG93" si="20">AN70+BA70</f>
        <v>0</v>
      </c>
      <c r="BH70" s="234">
        <f t="shared" ref="BH70:BH93" si="21">AO70+AR70+AU70/AJ70*N70+BB70</f>
        <v>9371.6495018114238</v>
      </c>
      <c r="BI70" s="234">
        <f t="shared" ref="BI70:BI93" si="22">AP70+AS70+AU70/AJ70*Z70+BD70</f>
        <v>8713.4132130873058</v>
      </c>
      <c r="BJ70" s="234">
        <f t="shared" ref="BJ70:BJ93" si="23">AQ70+AT70+AU70/AJ70*AH70+BE70</f>
        <v>4425.2711713921371</v>
      </c>
      <c r="BK70" s="237">
        <f t="shared" ref="BK70:BK93" si="24">BH70+BI70+BJ70</f>
        <v>22510.333886290868</v>
      </c>
    </row>
    <row r="71" spans="1:63">
      <c r="A71">
        <v>65</v>
      </c>
      <c r="B71" s="76" t="s">
        <v>510</v>
      </c>
      <c r="C71" s="79" t="s">
        <v>1100</v>
      </c>
      <c r="D71" s="80" t="s">
        <v>1095</v>
      </c>
      <c r="E71" s="161"/>
      <c r="F71" s="91">
        <v>0.5</v>
      </c>
      <c r="G71" s="91">
        <v>6.333333333333333</v>
      </c>
      <c r="H71" s="91">
        <v>0.83333333333333337</v>
      </c>
      <c r="I71" s="91">
        <v>7.333333333333333</v>
      </c>
      <c r="J71" s="91">
        <v>1</v>
      </c>
      <c r="K71" s="91">
        <v>12</v>
      </c>
      <c r="L71" s="91">
        <v>0.33333333333333331</v>
      </c>
      <c r="M71" s="91">
        <v>4.666666666666667</v>
      </c>
      <c r="N71" s="181">
        <v>2.666666666666667</v>
      </c>
      <c r="O71" s="181">
        <v>30.333333333333332</v>
      </c>
      <c r="P71" s="91">
        <v>0.66666666666666663</v>
      </c>
      <c r="Q71" s="91">
        <v>5.333333333333333</v>
      </c>
      <c r="R71" s="91">
        <v>0.66666666666666663</v>
      </c>
      <c r="S71" s="91">
        <v>3.3333333333333335</v>
      </c>
      <c r="T71" s="91">
        <v>0.5</v>
      </c>
      <c r="U71" s="91">
        <v>5.666666666666667</v>
      </c>
      <c r="V71" s="91">
        <v>0.83333333333333337</v>
      </c>
      <c r="W71" s="91">
        <v>7.333333333333333</v>
      </c>
      <c r="X71" s="91">
        <v>1</v>
      </c>
      <c r="Y71" s="91">
        <v>9.6666666666666661</v>
      </c>
      <c r="Z71" s="82">
        <v>3.6666666666666665</v>
      </c>
      <c r="AA71" s="82">
        <v>31.333333333333329</v>
      </c>
      <c r="AB71" s="91">
        <v>1</v>
      </c>
      <c r="AC71" s="91">
        <v>8.3333333333333339</v>
      </c>
      <c r="AD71" s="91">
        <v>1</v>
      </c>
      <c r="AE71" s="91">
        <v>9</v>
      </c>
      <c r="AF71" s="91">
        <v>1</v>
      </c>
      <c r="AG71" s="91">
        <v>8</v>
      </c>
      <c r="AH71" s="82">
        <v>3</v>
      </c>
      <c r="AI71" s="82">
        <v>25.333333333333336</v>
      </c>
      <c r="AJ71" s="83">
        <v>9.3333333333333339</v>
      </c>
      <c r="AK71" s="84">
        <v>87</v>
      </c>
      <c r="AL71" s="3" t="str">
        <f t="shared" si="14"/>
        <v>t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4889.5469231714214</v>
      </c>
      <c r="AS71" s="229">
        <f>AM71*IF(AL71="t",(Z71*Norms!$D$50*Norms!$E$34*12+AA71*Norms!$E$35),0)/1000</f>
        <v>8649.3421763828665</v>
      </c>
      <c r="AT71" s="229">
        <f>AM71*IF(AL71="t",(AH71*Norms!$D$54)*Norms!$E$34*12+AI71*Norms!$E$35,0)/1000</f>
        <v>7317.8433843869216</v>
      </c>
      <c r="AU71" s="138">
        <f>IF(AK71&lt;=100,Norms!$G$7,IF(AK71&lt;=300,Norms!$H$7,Norms!$I$7))</f>
        <v>13246.5</v>
      </c>
      <c r="AV71" s="139">
        <f t="shared" si="15"/>
        <v>34103.23248394121</v>
      </c>
      <c r="AW71" s="132"/>
      <c r="AX71" s="132"/>
      <c r="AY71" s="134">
        <f t="shared" si="13"/>
        <v>30.333333333333332</v>
      </c>
      <c r="AZ71" s="134">
        <f>IF(AY71&lt;Snund!$B$5,Snund!$B$3*Snund!$B$4*$AX$3+Snund!$B$7*$AW$3*AY71/1000,AY71*Snund!$B$8*$AW$3/1000)</f>
        <v>0</v>
      </c>
      <c r="BA71" s="134">
        <f t="shared" si="16"/>
        <v>0</v>
      </c>
      <c r="BB71" s="134">
        <f t="shared" si="17"/>
        <v>0</v>
      </c>
      <c r="BC71" s="134">
        <f t="shared" si="18"/>
        <v>0</v>
      </c>
      <c r="BD71" s="176">
        <f>AA71*0.1*'Dasagirq_10%'!$B$3/1000</f>
        <v>20.830399999999997</v>
      </c>
      <c r="BE71" s="176">
        <f>AI71*0.1*'Dasagirq_10%'!$B$4/1000</f>
        <v>20.477693333333335</v>
      </c>
      <c r="BF71" s="231">
        <f t="shared" si="19"/>
        <v>41.308093333333332</v>
      </c>
      <c r="BG71" s="234">
        <f t="shared" si="20"/>
        <v>0</v>
      </c>
      <c r="BH71" s="234">
        <f t="shared" si="21"/>
        <v>8674.2612088857077</v>
      </c>
      <c r="BI71" s="234">
        <f t="shared" si="22"/>
        <v>13874.154719240008</v>
      </c>
      <c r="BJ71" s="234">
        <f t="shared" si="23"/>
        <v>11596.124649148827</v>
      </c>
      <c r="BK71" s="237">
        <f t="shared" si="24"/>
        <v>34144.540577274543</v>
      </c>
    </row>
    <row r="72" spans="1:63">
      <c r="A72">
        <v>66</v>
      </c>
      <c r="B72" s="76" t="s">
        <v>511</v>
      </c>
      <c r="C72" s="79" t="s">
        <v>1100</v>
      </c>
      <c r="D72" s="80" t="s">
        <v>1095</v>
      </c>
      <c r="E72" s="161"/>
      <c r="F72" s="91">
        <v>0.5</v>
      </c>
      <c r="G72" s="91">
        <v>3.3333333333333335</v>
      </c>
      <c r="H72" s="91">
        <v>0.5</v>
      </c>
      <c r="I72" s="91">
        <v>5</v>
      </c>
      <c r="J72" s="91">
        <v>0.5</v>
      </c>
      <c r="K72" s="91">
        <v>6.666666666666667</v>
      </c>
      <c r="L72" s="91">
        <v>0.5</v>
      </c>
      <c r="M72" s="91">
        <v>9</v>
      </c>
      <c r="N72" s="181">
        <v>2</v>
      </c>
      <c r="O72" s="181">
        <v>24</v>
      </c>
      <c r="P72" s="91">
        <v>0.5</v>
      </c>
      <c r="Q72" s="91">
        <v>7.333333333333333</v>
      </c>
      <c r="R72" s="91">
        <v>0.5</v>
      </c>
      <c r="S72" s="91">
        <v>4</v>
      </c>
      <c r="T72" s="91">
        <v>0.5</v>
      </c>
      <c r="U72" s="91">
        <v>5</v>
      </c>
      <c r="V72" s="91">
        <v>0.5</v>
      </c>
      <c r="W72" s="91">
        <v>4</v>
      </c>
      <c r="X72" s="91">
        <v>0.5</v>
      </c>
      <c r="Y72" s="91">
        <v>3</v>
      </c>
      <c r="Z72" s="82">
        <v>2.5</v>
      </c>
      <c r="AA72" s="82">
        <v>23.333333333333332</v>
      </c>
      <c r="AB72" s="91">
        <v>0.83333333333333337</v>
      </c>
      <c r="AC72" s="91">
        <v>3.6666666666666665</v>
      </c>
      <c r="AD72" s="91">
        <v>0.55333333333333334</v>
      </c>
      <c r="AE72" s="91">
        <v>3.3333333333333335</v>
      </c>
      <c r="AF72" s="91">
        <v>0.33</v>
      </c>
      <c r="AG72" s="91">
        <v>2.3333333333333335</v>
      </c>
      <c r="AH72" s="82">
        <v>1.7166666666666668</v>
      </c>
      <c r="AI72" s="82">
        <v>9.3333333333333339</v>
      </c>
      <c r="AJ72" s="83">
        <v>6.2166666666666668</v>
      </c>
      <c r="AK72" s="84">
        <v>56.666666666666664</v>
      </c>
      <c r="AL72" s="3" t="str">
        <f t="shared" si="14"/>
        <v>t</v>
      </c>
      <c r="AM72" s="3">
        <f>IF(D72="հ",1,IF(D72="լ",Norms!$B$10,IF(D72="բլ",Norms!$B$11,IF(D72="Մ",Norms!$B$12))))</f>
        <v>1</v>
      </c>
      <c r="AN72" s="224">
        <f>E72*Norms!$E$36/1000</f>
        <v>0</v>
      </c>
      <c r="AO72" s="138">
        <f>AM72*IF(AL72="k",(O72*Norms!$H$40)*Norms!$E$36,0)/1000</f>
        <v>0</v>
      </c>
      <c r="AP72" s="138">
        <f>AM72*IF(AL72="k",(AA72*Norms!$H$41)*Norms!$E$36,0)/1000</f>
        <v>0</v>
      </c>
      <c r="AQ72" s="138">
        <f>AM72*IF(AL72="k",(AI72*Norms!$H$42)*Norms!$E$36,0)/1000</f>
        <v>0</v>
      </c>
      <c r="AR72" s="229">
        <f>AM72*IF(AL72="t",(N72*Norms!$D$44)*Norms!$E$34*12+O72*Norms!$E$35,0)/1000</f>
        <v>3685.0860770746908</v>
      </c>
      <c r="AS72" s="229">
        <f>AM72*IF(AL72="t",(Z72*Norms!$D$50*Norms!$E$34*12+AA72*Norms!$E$35),0)/1000</f>
        <v>5925.5256052367567</v>
      </c>
      <c r="AT72" s="229">
        <f>AM72*IF(AL72="t",(AH72*Norms!$D$54)*Norms!$E$34*12+AI72*Norms!$E$35,0)/1000</f>
        <v>4113.392060276522</v>
      </c>
      <c r="AU72" s="138">
        <f>IF(AK72&lt;=100,Norms!$G$7,IF(AK72&lt;=300,Norms!$H$7,Norms!$I$7))</f>
        <v>13246.5</v>
      </c>
      <c r="AV72" s="139">
        <f t="shared" si="15"/>
        <v>26970.503742587971</v>
      </c>
      <c r="AW72" s="132"/>
      <c r="AX72" s="132"/>
      <c r="AY72" s="134">
        <f t="shared" si="13"/>
        <v>24</v>
      </c>
      <c r="AZ72" s="134">
        <f>IF(AY72&lt;Snund!$B$5,Snund!$B$3*Snund!$B$4*$AX$3+Snund!$B$7*$AW$3*AY72/1000,AY72*Snund!$B$8*$AW$3/1000)</f>
        <v>0</v>
      </c>
      <c r="BA72" s="134">
        <f t="shared" si="16"/>
        <v>0</v>
      </c>
      <c r="BB72" s="134">
        <f t="shared" si="17"/>
        <v>0</v>
      </c>
      <c r="BC72" s="134">
        <f t="shared" si="18"/>
        <v>0</v>
      </c>
      <c r="BD72" s="176">
        <f>AA72*0.1*'Dasagirq_10%'!$B$3/1000</f>
        <v>15.512000000000002</v>
      </c>
      <c r="BE72" s="176">
        <f>AI72*0.1*'Dasagirq_10%'!$B$4/1000</f>
        <v>7.5444133333333347</v>
      </c>
      <c r="BF72" s="231">
        <f t="shared" si="19"/>
        <v>23.056413333333339</v>
      </c>
      <c r="BG72" s="234">
        <f t="shared" si="20"/>
        <v>0</v>
      </c>
      <c r="BH72" s="234">
        <f t="shared" si="21"/>
        <v>7946.694656163163</v>
      </c>
      <c r="BI72" s="234">
        <f t="shared" si="22"/>
        <v>11268.048329097348</v>
      </c>
      <c r="BJ72" s="234">
        <f t="shared" si="23"/>
        <v>7778.8171706607936</v>
      </c>
      <c r="BK72" s="237">
        <f t="shared" si="24"/>
        <v>26993.560155921306</v>
      </c>
    </row>
    <row r="73" spans="1:63">
      <c r="A73">
        <v>67</v>
      </c>
      <c r="B73" s="76" t="s">
        <v>512</v>
      </c>
      <c r="C73" s="79" t="s">
        <v>1100</v>
      </c>
      <c r="D73" s="80" t="s">
        <v>1095</v>
      </c>
      <c r="E73" s="161"/>
      <c r="F73" s="91">
        <v>1</v>
      </c>
      <c r="G73" s="91">
        <v>27.666666666666668</v>
      </c>
      <c r="H73" s="91">
        <v>1</v>
      </c>
      <c r="I73" s="91">
        <v>23</v>
      </c>
      <c r="J73" s="91">
        <v>1</v>
      </c>
      <c r="K73" s="91">
        <v>20.333333333333332</v>
      </c>
      <c r="L73" s="91">
        <v>1</v>
      </c>
      <c r="M73" s="91">
        <v>24.666666666666668</v>
      </c>
      <c r="N73" s="181">
        <v>4</v>
      </c>
      <c r="O73" s="181">
        <v>95.666666666666671</v>
      </c>
      <c r="P73" s="91">
        <v>1</v>
      </c>
      <c r="Q73" s="91">
        <v>27.666666666666668</v>
      </c>
      <c r="R73" s="91">
        <v>1</v>
      </c>
      <c r="S73" s="91">
        <v>27.333333333333332</v>
      </c>
      <c r="T73" s="91">
        <v>1</v>
      </c>
      <c r="U73" s="91">
        <v>26.333333333333332</v>
      </c>
      <c r="V73" s="91">
        <v>1</v>
      </c>
      <c r="W73" s="91">
        <v>27.333333333333332</v>
      </c>
      <c r="X73" s="91">
        <v>1</v>
      </c>
      <c r="Y73" s="91">
        <v>26.666666666666668</v>
      </c>
      <c r="Z73" s="82">
        <v>5</v>
      </c>
      <c r="AA73" s="82">
        <v>135.33333333333331</v>
      </c>
      <c r="AB73" s="91">
        <v>1</v>
      </c>
      <c r="AC73" s="91">
        <v>24.666666666666668</v>
      </c>
      <c r="AD73" s="91">
        <v>1</v>
      </c>
      <c r="AE73" s="91">
        <v>26.666666666666668</v>
      </c>
      <c r="AF73" s="91">
        <v>1.6666666666666667</v>
      </c>
      <c r="AG73" s="91">
        <v>33.333333333333336</v>
      </c>
      <c r="AH73" s="82">
        <v>3.666666666666667</v>
      </c>
      <c r="AI73" s="82">
        <v>84.666666666666671</v>
      </c>
      <c r="AJ73" s="83">
        <v>12.666666666666668</v>
      </c>
      <c r="AK73" s="84">
        <v>315.66666666666669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0</v>
      </c>
      <c r="AO73" s="138">
        <f>AM73*IF(AL73="k",(O73*Norms!$H$40)*Norms!$E$36,0)/1000</f>
        <v>10250.0842744</v>
      </c>
      <c r="AP73" s="138">
        <f>AM73*IF(AL73="k",(AA73*Norms!$H$41)*Norms!$E$36,0)/1000</f>
        <v>19412.404503353457</v>
      </c>
      <c r="AQ73" s="138">
        <f>AM73*IF(AL73="k",(AI73*Norms!$H$42)*Norms!$E$36,0)/1000</f>
        <v>15106.829745070336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21670.5</v>
      </c>
      <c r="AV73" s="139">
        <f t="shared" si="15"/>
        <v>66439.8185228238</v>
      </c>
      <c r="AW73" s="132"/>
      <c r="AX73" s="132"/>
      <c r="AY73" s="134">
        <f t="shared" si="13"/>
        <v>95.666666666666671</v>
      </c>
      <c r="AZ73" s="134">
        <f>IF(AY73&lt;Snund!$B$5,Snund!$B$3*Snund!$B$4*$AX$3+Snund!$B$7*$AW$3*AY73/1000,AY73*Snund!$B$8*$AW$3/1000)</f>
        <v>0</v>
      </c>
      <c r="BA73" s="134">
        <f t="shared" si="16"/>
        <v>0</v>
      </c>
      <c r="BB73" s="134">
        <f t="shared" si="17"/>
        <v>0</v>
      </c>
      <c r="BC73" s="134">
        <f t="shared" si="18"/>
        <v>0</v>
      </c>
      <c r="BD73" s="176">
        <f>AA73*0.1*'Dasagirq_10%'!$B$3/1000</f>
        <v>89.969599999999986</v>
      </c>
      <c r="BE73" s="176">
        <f>AI73*0.1*'Dasagirq_10%'!$B$4/1000</f>
        <v>68.438606666666672</v>
      </c>
      <c r="BF73" s="231">
        <f t="shared" si="19"/>
        <v>158.40820666666667</v>
      </c>
      <c r="BG73" s="234">
        <f t="shared" si="20"/>
        <v>0</v>
      </c>
      <c r="BH73" s="234">
        <f t="shared" si="21"/>
        <v>17093.400063873683</v>
      </c>
      <c r="BI73" s="234">
        <f t="shared" si="22"/>
        <v>28056.51884019556</v>
      </c>
      <c r="BJ73" s="234">
        <f t="shared" si="23"/>
        <v>21448.307825421212</v>
      </c>
      <c r="BK73" s="237">
        <f t="shared" si="24"/>
        <v>66598.22672949046</v>
      </c>
    </row>
    <row r="74" spans="1:63">
      <c r="A74">
        <v>68</v>
      </c>
      <c r="B74" s="76" t="s">
        <v>513</v>
      </c>
      <c r="C74" s="79" t="s">
        <v>1100</v>
      </c>
      <c r="D74" s="80" t="s">
        <v>1095</v>
      </c>
      <c r="E74" s="161"/>
      <c r="F74" s="91">
        <v>1</v>
      </c>
      <c r="G74" s="91">
        <v>21.666666666666668</v>
      </c>
      <c r="H74" s="91">
        <v>1</v>
      </c>
      <c r="I74" s="91">
        <v>23.666666666666668</v>
      </c>
      <c r="J74" s="91">
        <v>1</v>
      </c>
      <c r="K74" s="91">
        <v>26.333333333333332</v>
      </c>
      <c r="L74" s="91">
        <v>1</v>
      </c>
      <c r="M74" s="91">
        <v>26.333333333333332</v>
      </c>
      <c r="N74" s="181">
        <v>4</v>
      </c>
      <c r="O74" s="181">
        <v>98</v>
      </c>
      <c r="P74" s="91">
        <v>1</v>
      </c>
      <c r="Q74" s="91">
        <v>27.333333333333332</v>
      </c>
      <c r="R74" s="91">
        <v>1</v>
      </c>
      <c r="S74" s="91">
        <v>24</v>
      </c>
      <c r="T74" s="91">
        <v>1</v>
      </c>
      <c r="U74" s="91">
        <v>23.333333333333332</v>
      </c>
      <c r="V74" s="91">
        <v>1</v>
      </c>
      <c r="W74" s="91">
        <v>20</v>
      </c>
      <c r="X74" s="91">
        <v>1</v>
      </c>
      <c r="Y74" s="91">
        <v>21.333333333333332</v>
      </c>
      <c r="Z74" s="82">
        <v>5</v>
      </c>
      <c r="AA74" s="82">
        <v>115.99999999999999</v>
      </c>
      <c r="AB74" s="91">
        <v>1</v>
      </c>
      <c r="AC74" s="91">
        <v>25.666666666666668</v>
      </c>
      <c r="AD74" s="91">
        <v>1</v>
      </c>
      <c r="AE74" s="91">
        <v>23</v>
      </c>
      <c r="AF74" s="91">
        <v>1</v>
      </c>
      <c r="AG74" s="91">
        <v>17</v>
      </c>
      <c r="AH74" s="82">
        <v>3</v>
      </c>
      <c r="AI74" s="82">
        <v>65.666666666666671</v>
      </c>
      <c r="AJ74" s="83">
        <v>12</v>
      </c>
      <c r="AK74" s="84">
        <v>279.66666666666669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24">
        <f>E74*Norms!$E$36/1000</f>
        <v>0</v>
      </c>
      <c r="AO74" s="138">
        <f>AM74*IF(AL74="k",(O74*Norms!$H$40)*Norms!$E$36,0)/1000</f>
        <v>10500.086329873169</v>
      </c>
      <c r="AP74" s="138">
        <f>AM74*IF(AL74="k",(AA74*Norms!$H$41)*Norms!$E$36,0)/1000</f>
        <v>16639.203860017253</v>
      </c>
      <c r="AQ74" s="138">
        <f>AM74*IF(AL74="k",(AI74*Norms!$H$42)*Norms!$E$36,0)/1000</f>
        <v>11716.714408578175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16738.5</v>
      </c>
      <c r="AV74" s="139">
        <f t="shared" si="15"/>
        <v>55594.5045984686</v>
      </c>
      <c r="AW74" s="132"/>
      <c r="AX74" s="132"/>
      <c r="AY74" s="134">
        <f t="shared" si="13"/>
        <v>98</v>
      </c>
      <c r="AZ74" s="134">
        <f>IF(AY74&lt;Snund!$B$5,Snund!$B$3*Snund!$B$4*$AX$3+Snund!$B$7*$AW$3*AY74/1000,AY74*Snund!$B$8*$AW$3/1000)</f>
        <v>0</v>
      </c>
      <c r="BA74" s="134">
        <f t="shared" si="16"/>
        <v>0</v>
      </c>
      <c r="BB74" s="134">
        <f t="shared" si="17"/>
        <v>0</v>
      </c>
      <c r="BC74" s="134">
        <f t="shared" si="18"/>
        <v>0</v>
      </c>
      <c r="BD74" s="176">
        <f>AA74*0.1*'Dasagirq_10%'!$B$3/1000</f>
        <v>77.116799999999998</v>
      </c>
      <c r="BE74" s="176">
        <f>AI74*0.1*'Dasagirq_10%'!$B$4/1000</f>
        <v>53.080336666666668</v>
      </c>
      <c r="BF74" s="231">
        <f t="shared" si="19"/>
        <v>130.19713666666667</v>
      </c>
      <c r="BG74" s="234">
        <f t="shared" si="20"/>
        <v>0</v>
      </c>
      <c r="BH74" s="234">
        <f t="shared" si="21"/>
        <v>16079.586329873169</v>
      </c>
      <c r="BI74" s="234">
        <f t="shared" si="22"/>
        <v>23690.695660017253</v>
      </c>
      <c r="BJ74" s="234">
        <f t="shared" si="23"/>
        <v>15954.419745244841</v>
      </c>
      <c r="BK74" s="237">
        <f t="shared" si="24"/>
        <v>55724.701735135262</v>
      </c>
    </row>
    <row r="75" spans="1:63">
      <c r="A75">
        <v>69</v>
      </c>
      <c r="B75" s="76" t="s">
        <v>514</v>
      </c>
      <c r="C75" s="79" t="s">
        <v>1099</v>
      </c>
      <c r="D75" s="80" t="s">
        <v>1095</v>
      </c>
      <c r="E75" s="161"/>
      <c r="F75" s="91">
        <v>0.5</v>
      </c>
      <c r="G75" s="91">
        <v>4.666666666666667</v>
      </c>
      <c r="H75" s="91">
        <v>0.5</v>
      </c>
      <c r="I75" s="91">
        <v>4</v>
      </c>
      <c r="J75" s="91">
        <v>0.5</v>
      </c>
      <c r="K75" s="91">
        <v>4</v>
      </c>
      <c r="L75" s="91">
        <v>0.5</v>
      </c>
      <c r="M75" s="91">
        <v>5.333333333333333</v>
      </c>
      <c r="N75" s="181">
        <v>2</v>
      </c>
      <c r="O75" s="181">
        <v>18</v>
      </c>
      <c r="P75" s="91">
        <v>0.5</v>
      </c>
      <c r="Q75" s="91">
        <v>3.3333333333333335</v>
      </c>
      <c r="R75" s="91">
        <v>0.5</v>
      </c>
      <c r="S75" s="91">
        <v>2</v>
      </c>
      <c r="T75" s="91">
        <v>0.5</v>
      </c>
      <c r="U75" s="91">
        <v>2</v>
      </c>
      <c r="V75" s="91">
        <v>0.83333333333333337</v>
      </c>
      <c r="W75" s="91">
        <v>4.666666666666667</v>
      </c>
      <c r="X75" s="91">
        <v>0.66666666666666663</v>
      </c>
      <c r="Y75" s="91">
        <v>4</v>
      </c>
      <c r="Z75" s="82">
        <v>3</v>
      </c>
      <c r="AA75" s="82">
        <v>16</v>
      </c>
      <c r="AB75" s="81"/>
      <c r="AC75" s="81"/>
      <c r="AD75" s="81"/>
      <c r="AE75" s="81"/>
      <c r="AF75" s="81"/>
      <c r="AG75" s="81"/>
      <c r="AH75" s="82">
        <v>0</v>
      </c>
      <c r="AI75" s="82">
        <v>0</v>
      </c>
      <c r="AJ75" s="83">
        <v>5</v>
      </c>
      <c r="AK75" s="84">
        <v>34</v>
      </c>
      <c r="AL75" s="3" t="str">
        <f t="shared" si="14"/>
        <v>t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0</v>
      </c>
      <c r="AP75" s="138">
        <f>AM75*IF(AL75="k",(AA75*Norms!$H$41)*Norms!$E$36,0)/1000</f>
        <v>0</v>
      </c>
      <c r="AQ75" s="138">
        <f>AM75*IF(AL75="k",(AI75*Norms!$H$42)*Norms!$E$36,0)/1000</f>
        <v>0</v>
      </c>
      <c r="AR75" s="229">
        <f>AM75*IF(AL75="t",(N75*Norms!$D$44)*Norms!$E$34*12+O75*Norms!$E$35,0)/1000</f>
        <v>3599.0418305332905</v>
      </c>
      <c r="AS75" s="229">
        <f>AM75*IF(AL75="t",(Z75*Norms!$D$50*Norms!$E$34*12+AA75*Norms!$E$35),0)/1000</f>
        <v>6938.5422332013086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13246.5</v>
      </c>
      <c r="AV75" s="139">
        <f t="shared" si="15"/>
        <v>23784.084063734597</v>
      </c>
      <c r="AW75" s="132"/>
      <c r="AX75" s="132"/>
      <c r="AY75" s="134">
        <f t="shared" si="13"/>
        <v>18</v>
      </c>
      <c r="AZ75" s="134">
        <f>IF(AY75&lt;Snund!$B$5,Snund!$B$3*Snund!$B$4*$AX$3+Snund!$B$7*$AW$3*AY75/1000,AY75*Snund!$B$8*$AW$3/1000)</f>
        <v>0</v>
      </c>
      <c r="BA75" s="134">
        <f t="shared" si="16"/>
        <v>0</v>
      </c>
      <c r="BB75" s="134">
        <f t="shared" si="17"/>
        <v>0</v>
      </c>
      <c r="BC75" s="134">
        <f t="shared" si="18"/>
        <v>0</v>
      </c>
      <c r="BD75" s="176">
        <f>AA75*0.1*'Dasagirq_10%'!$B$3/1000</f>
        <v>10.636800000000001</v>
      </c>
      <c r="BE75" s="176">
        <f>AI75*0.1*'Dasagirq_10%'!$B$4/1000</f>
        <v>0</v>
      </c>
      <c r="BF75" s="231">
        <f t="shared" si="19"/>
        <v>10.636800000000001</v>
      </c>
      <c r="BG75" s="234">
        <f t="shared" si="20"/>
        <v>0</v>
      </c>
      <c r="BH75" s="234">
        <f t="shared" si="21"/>
        <v>8897.6418305332918</v>
      </c>
      <c r="BI75" s="234">
        <f t="shared" si="22"/>
        <v>14897.079033201309</v>
      </c>
      <c r="BJ75" s="234">
        <f t="shared" si="23"/>
        <v>0</v>
      </c>
      <c r="BK75" s="237">
        <f t="shared" si="24"/>
        <v>23794.720863734601</v>
      </c>
    </row>
    <row r="76" spans="1:63">
      <c r="A76">
        <v>70</v>
      </c>
      <c r="B76" s="76" t="s">
        <v>515</v>
      </c>
      <c r="C76" s="79" t="s">
        <v>1099</v>
      </c>
      <c r="D76" s="80" t="s">
        <v>1095</v>
      </c>
      <c r="E76" s="161"/>
      <c r="F76" s="91">
        <v>0.5</v>
      </c>
      <c r="G76" s="91">
        <v>3</v>
      </c>
      <c r="H76" s="91">
        <v>0.5</v>
      </c>
      <c r="I76" s="91">
        <v>2.3333333333333335</v>
      </c>
      <c r="J76" s="91">
        <v>0.5</v>
      </c>
      <c r="K76" s="91">
        <v>2</v>
      </c>
      <c r="L76" s="91">
        <v>0.5</v>
      </c>
      <c r="M76" s="91">
        <v>2.6666666666666665</v>
      </c>
      <c r="N76" s="181">
        <v>2</v>
      </c>
      <c r="O76" s="181">
        <v>10</v>
      </c>
      <c r="P76" s="91">
        <v>0.5</v>
      </c>
      <c r="Q76" s="91">
        <v>1.6666666666666667</v>
      </c>
      <c r="R76" s="91">
        <v>0.5</v>
      </c>
      <c r="S76" s="91">
        <v>1</v>
      </c>
      <c r="T76" s="91">
        <v>0.5</v>
      </c>
      <c r="U76" s="91">
        <v>2.3333333333333335</v>
      </c>
      <c r="V76" s="91">
        <v>0.5</v>
      </c>
      <c r="W76" s="91">
        <v>3</v>
      </c>
      <c r="X76" s="91">
        <v>0.5</v>
      </c>
      <c r="Y76" s="91">
        <v>3</v>
      </c>
      <c r="Z76" s="82">
        <v>2.5</v>
      </c>
      <c r="AA76" s="82">
        <v>11</v>
      </c>
      <c r="AB76" s="81"/>
      <c r="AC76" s="81"/>
      <c r="AD76" s="81"/>
      <c r="AE76" s="81"/>
      <c r="AF76" s="81"/>
      <c r="AG76" s="81"/>
      <c r="AH76" s="82">
        <v>0</v>
      </c>
      <c r="AI76" s="82">
        <v>0</v>
      </c>
      <c r="AJ76" s="83">
        <v>4.5</v>
      </c>
      <c r="AK76" s="84">
        <v>21</v>
      </c>
      <c r="AL76" s="3" t="str">
        <f t="shared" si="14"/>
        <v>t</v>
      </c>
      <c r="AM76" s="3">
        <f>IF(D76="հ",1,IF(D76="լ",Norms!$B$10,IF(D76="բլ",Norms!$B$11,IF(D76="Մ",Norms!$B$12))))</f>
        <v>1</v>
      </c>
      <c r="AN76" s="224">
        <f>E76*Norms!$E$36/1000</f>
        <v>0</v>
      </c>
      <c r="AO76" s="138">
        <f>AM76*IF(AL76="k",(O76*Norms!$H$40)*Norms!$E$36,0)/1000</f>
        <v>0</v>
      </c>
      <c r="AP76" s="138">
        <f>AM76*IF(AL76="k",(AA76*Norms!$H$41)*Norms!$E$36,0)/1000</f>
        <v>0</v>
      </c>
      <c r="AQ76" s="138">
        <f>AM76*IF(AL76="k",(AI76*Norms!$H$42)*Norms!$E$36,0)/1000</f>
        <v>0</v>
      </c>
      <c r="AR76" s="229">
        <f>AM76*IF(AL76="t",(N76*Norms!$D$44)*Norms!$E$34*12+O76*Norms!$E$35,0)/1000</f>
        <v>3484.3161684780907</v>
      </c>
      <c r="AS76" s="229">
        <f>AM76*IF(AL76="t",(Z76*Norms!$D$50*Norms!$E$34*12+AA76*Norms!$E$35),0)/1000</f>
        <v>5748.6568762349898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13246.5</v>
      </c>
      <c r="AV76" s="139">
        <f t="shared" si="15"/>
        <v>22479.473044713079</v>
      </c>
      <c r="AW76" s="132"/>
      <c r="AX76" s="132"/>
      <c r="AY76" s="134">
        <f t="shared" si="13"/>
        <v>10</v>
      </c>
      <c r="AZ76" s="134">
        <f>IF(AY76&lt;Snund!$B$5,Snund!$B$3*Snund!$B$4*$AX$3+Snund!$B$7*$AW$3*AY76/1000,AY76*Snund!$B$8*$AW$3/1000)</f>
        <v>0</v>
      </c>
      <c r="BA76" s="134">
        <f t="shared" si="16"/>
        <v>0</v>
      </c>
      <c r="BB76" s="134">
        <f t="shared" si="17"/>
        <v>0</v>
      </c>
      <c r="BC76" s="134">
        <f t="shared" si="18"/>
        <v>0</v>
      </c>
      <c r="BD76" s="176">
        <f>AA76*0.1*'Dasagirq_10%'!$B$3/1000</f>
        <v>7.3128000000000002</v>
      </c>
      <c r="BE76" s="176">
        <f>AI76*0.1*'Dasagirq_10%'!$B$4/1000</f>
        <v>0</v>
      </c>
      <c r="BF76" s="231">
        <f t="shared" si="19"/>
        <v>7.3128000000000002</v>
      </c>
      <c r="BG76" s="234">
        <f t="shared" si="20"/>
        <v>0</v>
      </c>
      <c r="BH76" s="234">
        <f t="shared" si="21"/>
        <v>9371.6495018114238</v>
      </c>
      <c r="BI76" s="234">
        <f t="shared" si="22"/>
        <v>13115.136342901656</v>
      </c>
      <c r="BJ76" s="234">
        <f t="shared" si="23"/>
        <v>0</v>
      </c>
      <c r="BK76" s="237">
        <f t="shared" si="24"/>
        <v>22486.785844713078</v>
      </c>
    </row>
    <row r="77" spans="1:63">
      <c r="A77">
        <v>71</v>
      </c>
      <c r="B77" s="73" t="s">
        <v>516</v>
      </c>
      <c r="C77" s="79" t="s">
        <v>1099</v>
      </c>
      <c r="D77" s="80" t="s">
        <v>1095</v>
      </c>
      <c r="E77" s="161"/>
      <c r="F77" s="91">
        <v>0.5</v>
      </c>
      <c r="G77" s="91">
        <v>2</v>
      </c>
      <c r="H77" s="91">
        <v>0.5</v>
      </c>
      <c r="I77" s="91">
        <v>1.3333333333333333</v>
      </c>
      <c r="J77" s="91">
        <v>0.5</v>
      </c>
      <c r="K77" s="91">
        <v>2.3333333333333335</v>
      </c>
      <c r="L77" s="91">
        <v>0.16666666666666666</v>
      </c>
      <c r="M77" s="91">
        <v>1</v>
      </c>
      <c r="N77" s="181">
        <v>1.6666666666666667</v>
      </c>
      <c r="O77" s="181">
        <v>6.6666666666666661</v>
      </c>
      <c r="P77" s="91">
        <v>0.66666666666666663</v>
      </c>
      <c r="Q77" s="91">
        <v>1.3333333333333333</v>
      </c>
      <c r="R77" s="91">
        <v>0.66666666666666663</v>
      </c>
      <c r="S77" s="91">
        <v>2</v>
      </c>
      <c r="T77" s="91">
        <v>0.5</v>
      </c>
      <c r="U77" s="91">
        <v>1.3333333333333333</v>
      </c>
      <c r="V77" s="91">
        <v>0.5</v>
      </c>
      <c r="W77" s="91">
        <v>2.3333333333333335</v>
      </c>
      <c r="X77" s="91">
        <v>0.5</v>
      </c>
      <c r="Y77" s="91">
        <v>1.6666666666666667</v>
      </c>
      <c r="Z77" s="82">
        <v>2.833333333333333</v>
      </c>
      <c r="AA77" s="82">
        <v>8.6666666666666661</v>
      </c>
      <c r="AB77" s="81"/>
      <c r="AC77" s="81"/>
      <c r="AD77" s="81"/>
      <c r="AE77" s="81"/>
      <c r="AF77" s="81"/>
      <c r="AG77" s="81"/>
      <c r="AH77" s="82">
        <v>0</v>
      </c>
      <c r="AI77" s="82">
        <v>0</v>
      </c>
      <c r="AJ77" s="83">
        <v>4.5</v>
      </c>
      <c r="AK77" s="84">
        <v>15.333333333333332</v>
      </c>
      <c r="AL77" s="3" t="str">
        <f t="shared" si="14"/>
        <v>t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0</v>
      </c>
      <c r="AP77" s="138">
        <f>AM77*IF(AL77="k",(AA77*Norms!$H$41)*Norms!$E$36,0)/1000</f>
        <v>0</v>
      </c>
      <c r="AQ77" s="138">
        <f>AM77*IF(AL77="k",(AI77*Norms!$H$42)*Norms!$E$36,0)/1000</f>
        <v>0</v>
      </c>
      <c r="AR77" s="229">
        <f>AM77*IF(AL77="t",(N77*Norms!$D$44)*Norms!$E$34*12+O77*Norms!$E$35,0)/1000</f>
        <v>2879.6956274702425</v>
      </c>
      <c r="AS77" s="229">
        <f>AM77*IF(AL77="t",(Z77*Norms!$D$50*Norms!$E$34*12+AA77*Norms!$E$35),0)/1000</f>
        <v>6460.6497702567685</v>
      </c>
      <c r="AT77" s="229">
        <f>AM77*IF(AL77="t",(AH77*Norms!$D$54)*Norms!$E$34*12+AI77*Norms!$E$35,0)/1000</f>
        <v>0</v>
      </c>
      <c r="AU77" s="138">
        <f>IF(AK77&lt;=100,Norms!$G$7,IF(AK77&lt;=300,Norms!$H$7,Norms!$I$7))</f>
        <v>13246.5</v>
      </c>
      <c r="AV77" s="139">
        <f t="shared" si="15"/>
        <v>22586.845397727011</v>
      </c>
      <c r="AW77" s="132"/>
      <c r="AX77" s="132"/>
      <c r="AY77" s="134">
        <f t="shared" si="13"/>
        <v>6.6666666666666661</v>
      </c>
      <c r="AZ77" s="134">
        <f>IF(AY77&lt;Snund!$B$5,Snund!$B$3*Snund!$B$4*$AX$3+Snund!$B$7*$AW$3*AY77/1000,AY77*Snund!$B$8*$AW$3/1000)</f>
        <v>0</v>
      </c>
      <c r="BA77" s="134">
        <f t="shared" si="16"/>
        <v>0</v>
      </c>
      <c r="BB77" s="134">
        <f t="shared" si="17"/>
        <v>0</v>
      </c>
      <c r="BC77" s="134">
        <f t="shared" si="18"/>
        <v>0</v>
      </c>
      <c r="BD77" s="176">
        <f>AA77*0.1*'Dasagirq_10%'!$B$3/1000</f>
        <v>5.7616000000000005</v>
      </c>
      <c r="BE77" s="176">
        <f>AI77*0.1*'Dasagirq_10%'!$B$4/1000</f>
        <v>0</v>
      </c>
      <c r="BF77" s="231">
        <f t="shared" si="19"/>
        <v>5.7616000000000005</v>
      </c>
      <c r="BG77" s="234">
        <f t="shared" si="20"/>
        <v>0</v>
      </c>
      <c r="BH77" s="234">
        <f t="shared" si="21"/>
        <v>7785.8067385813538</v>
      </c>
      <c r="BI77" s="234">
        <f t="shared" si="22"/>
        <v>14806.800259145655</v>
      </c>
      <c r="BJ77" s="234">
        <f t="shared" si="23"/>
        <v>0</v>
      </c>
      <c r="BK77" s="237">
        <f t="shared" si="24"/>
        <v>22592.606997727009</v>
      </c>
    </row>
    <row r="78" spans="1:63">
      <c r="A78">
        <v>72</v>
      </c>
      <c r="B78" s="76" t="s">
        <v>517</v>
      </c>
      <c r="C78" s="79" t="s">
        <v>1099</v>
      </c>
      <c r="D78" s="80" t="s">
        <v>1095</v>
      </c>
      <c r="E78" s="161"/>
      <c r="F78" s="91">
        <v>0.5</v>
      </c>
      <c r="G78" s="91">
        <v>2.3333333333333335</v>
      </c>
      <c r="H78" s="91">
        <v>0.5</v>
      </c>
      <c r="I78" s="91">
        <v>1.3333333333333333</v>
      </c>
      <c r="J78" s="91">
        <v>0.5</v>
      </c>
      <c r="K78" s="91">
        <v>2.3333333333333335</v>
      </c>
      <c r="L78" s="91">
        <v>0.5</v>
      </c>
      <c r="M78" s="91">
        <v>3.6666666666666665</v>
      </c>
      <c r="N78" s="181">
        <v>2</v>
      </c>
      <c r="O78" s="181">
        <v>9.6666666666666661</v>
      </c>
      <c r="P78" s="91">
        <v>0.5</v>
      </c>
      <c r="Q78" s="91">
        <v>2</v>
      </c>
      <c r="R78" s="91">
        <v>0.5</v>
      </c>
      <c r="S78" s="91">
        <v>2.3333333333333335</v>
      </c>
      <c r="T78" s="91">
        <v>0.16666666666666666</v>
      </c>
      <c r="U78" s="91">
        <v>1</v>
      </c>
      <c r="V78" s="91">
        <v>0.33333333333333331</v>
      </c>
      <c r="W78" s="91">
        <v>1.3333333333333333</v>
      </c>
      <c r="X78" s="91">
        <v>0.83333333333333337</v>
      </c>
      <c r="Y78" s="91">
        <v>3.3333333333333335</v>
      </c>
      <c r="Z78" s="82">
        <v>2.3333333333333335</v>
      </c>
      <c r="AA78" s="82">
        <v>10</v>
      </c>
      <c r="AB78" s="81"/>
      <c r="AC78" s="81"/>
      <c r="AD78" s="81"/>
      <c r="AE78" s="81"/>
      <c r="AF78" s="81"/>
      <c r="AG78" s="81"/>
      <c r="AH78" s="82">
        <v>0</v>
      </c>
      <c r="AI78" s="82">
        <v>0</v>
      </c>
      <c r="AJ78" s="83">
        <v>4.3333333333333339</v>
      </c>
      <c r="AK78" s="84">
        <v>19.666666666666664</v>
      </c>
      <c r="AL78" s="3" t="str">
        <f t="shared" si="14"/>
        <v>t</v>
      </c>
      <c r="AM78" s="3">
        <f>IF(D78="հ",1,IF(D78="լ",Norms!$B$10,IF(D78="բլ",Norms!$B$11,IF(D78="Մ",Norms!$B$12))))</f>
        <v>1</v>
      </c>
      <c r="AN78" s="224">
        <f>E78*Norms!$E$36/1000</f>
        <v>0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3479.5359325591244</v>
      </c>
      <c r="AS78" s="229">
        <f>AM78*IF(AL78="t",(Z78*Norms!$D$50*Norms!$E$34*12+AA78*Norms!$E$35),0)/1000</f>
        <v>5361.5888957508178</v>
      </c>
      <c r="AT78" s="229">
        <f>AM78*IF(AL78="t",(AH78*Norms!$D$54)*Norms!$E$34*12+AI78*Norms!$E$35,0)/1000</f>
        <v>0</v>
      </c>
      <c r="AU78" s="138">
        <f>IF(AK78&lt;=100,Norms!$G$7,IF(AK78&lt;=300,Norms!$H$7,Norms!$I$7))</f>
        <v>13246.5</v>
      </c>
      <c r="AV78" s="139">
        <f t="shared" si="15"/>
        <v>22087.624828309941</v>
      </c>
      <c r="AW78" s="132"/>
      <c r="AX78" s="132"/>
      <c r="AY78" s="134">
        <f t="shared" si="13"/>
        <v>9.6666666666666661</v>
      </c>
      <c r="AZ78" s="134">
        <f>IF(AY78&lt;Snund!$B$5,Snund!$B$3*Snund!$B$4*$AX$3+Snund!$B$7*$AW$3*AY78/1000,AY78*Snund!$B$8*$AW$3/1000)</f>
        <v>0</v>
      </c>
      <c r="BA78" s="134">
        <f t="shared" si="16"/>
        <v>0</v>
      </c>
      <c r="BB78" s="134">
        <f t="shared" si="17"/>
        <v>0</v>
      </c>
      <c r="BC78" s="134">
        <f t="shared" si="18"/>
        <v>0</v>
      </c>
      <c r="BD78" s="176">
        <f>AA78*0.1*'Dasagirq_10%'!$B$3/1000</f>
        <v>6.6479999999999997</v>
      </c>
      <c r="BE78" s="176">
        <f>AI78*0.1*'Dasagirq_10%'!$B$4/1000</f>
        <v>0</v>
      </c>
      <c r="BF78" s="231">
        <f t="shared" si="19"/>
        <v>6.6479999999999997</v>
      </c>
      <c r="BG78" s="234">
        <f t="shared" si="20"/>
        <v>0</v>
      </c>
      <c r="BH78" s="234">
        <f t="shared" si="21"/>
        <v>9593.305163328354</v>
      </c>
      <c r="BI78" s="234">
        <f t="shared" si="22"/>
        <v>12500.967664981586</v>
      </c>
      <c r="BJ78" s="234">
        <f t="shared" si="23"/>
        <v>0</v>
      </c>
      <c r="BK78" s="237">
        <f t="shared" si="24"/>
        <v>22094.272828309942</v>
      </c>
    </row>
    <row r="79" spans="1:63">
      <c r="A79">
        <v>73</v>
      </c>
      <c r="B79" s="76" t="s">
        <v>518</v>
      </c>
      <c r="C79" s="79" t="s">
        <v>1099</v>
      </c>
      <c r="D79" s="80" t="s">
        <v>1095</v>
      </c>
      <c r="E79" s="161"/>
      <c r="F79" s="91">
        <v>0.5</v>
      </c>
      <c r="G79" s="91">
        <v>2</v>
      </c>
      <c r="H79" s="91">
        <v>0.83333333333333337</v>
      </c>
      <c r="I79" s="91">
        <v>2.6666666666666665</v>
      </c>
      <c r="J79" s="91">
        <v>0.66666666666666663</v>
      </c>
      <c r="K79" s="91">
        <v>3</v>
      </c>
      <c r="L79" s="91">
        <v>0.5</v>
      </c>
      <c r="M79" s="91">
        <v>6.333333333333333</v>
      </c>
      <c r="N79" s="181">
        <v>2.5</v>
      </c>
      <c r="O79" s="181">
        <v>14</v>
      </c>
      <c r="P79" s="91">
        <v>0.83333333333333337</v>
      </c>
      <c r="Q79" s="91">
        <v>4</v>
      </c>
      <c r="R79" s="91">
        <v>0.66666666666666663</v>
      </c>
      <c r="S79" s="91">
        <v>4.666666666666667</v>
      </c>
      <c r="T79" s="91">
        <v>0.5</v>
      </c>
      <c r="U79" s="91">
        <v>2.6666666666666665</v>
      </c>
      <c r="V79" s="91">
        <v>0.5</v>
      </c>
      <c r="W79" s="91">
        <v>2.3333333333333335</v>
      </c>
      <c r="X79" s="91">
        <v>0.5</v>
      </c>
      <c r="Y79" s="91">
        <v>5.666666666666667</v>
      </c>
      <c r="Z79" s="82">
        <v>3</v>
      </c>
      <c r="AA79" s="82">
        <v>19.333333333333336</v>
      </c>
      <c r="AB79" s="81"/>
      <c r="AC79" s="81"/>
      <c r="AD79" s="81"/>
      <c r="AE79" s="81"/>
      <c r="AF79" s="81"/>
      <c r="AG79" s="81"/>
      <c r="AH79" s="82">
        <v>0</v>
      </c>
      <c r="AI79" s="82">
        <v>0</v>
      </c>
      <c r="AJ79" s="83">
        <v>5.5</v>
      </c>
      <c r="AK79" s="84">
        <v>33.333333333333336</v>
      </c>
      <c r="AL79" s="3" t="str">
        <f t="shared" si="14"/>
        <v>t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0</v>
      </c>
      <c r="AP79" s="138">
        <f>AM79*IF(AL79="k",(AA79*Norms!$H$41)*Norms!$E$36,0)/1000</f>
        <v>0</v>
      </c>
      <c r="AQ79" s="138">
        <f>AM79*IF(AL79="k",(AI79*Norms!$H$42)*Norms!$E$36,0)/1000</f>
        <v>0</v>
      </c>
      <c r="AR79" s="229">
        <f>AM79*IF(AL79="t",(N79*Norms!$D$44)*Norms!$E$34*12+O79*Norms!$E$35,0)/1000</f>
        <v>4376.9062722329636</v>
      </c>
      <c r="AS79" s="229">
        <f>AM79*IF(AL79="t",(Z79*Norms!$D$50*Norms!$E$34*12+AA79*Norms!$E$35),0)/1000</f>
        <v>6986.3445923909749</v>
      </c>
      <c r="AT79" s="229">
        <f>AM79*IF(AL79="t",(AH79*Norms!$D$54)*Norms!$E$34*12+AI79*Norms!$E$35,0)/1000</f>
        <v>0</v>
      </c>
      <c r="AU79" s="138">
        <f>IF(AK79&lt;=100,Norms!$G$7,IF(AK79&lt;=300,Norms!$H$7,Norms!$I$7))</f>
        <v>13246.5</v>
      </c>
      <c r="AV79" s="139">
        <f t="shared" si="15"/>
        <v>24609.750864623937</v>
      </c>
      <c r="AW79" s="132"/>
      <c r="AX79" s="132"/>
      <c r="AY79" s="134">
        <f t="shared" si="13"/>
        <v>14</v>
      </c>
      <c r="AZ79" s="134">
        <f>IF(AY79&lt;Snund!$B$5,Snund!$B$3*Snund!$B$4*$AX$3+Snund!$B$7*$AW$3*AY79/1000,AY79*Snund!$B$8*$AW$3/1000)</f>
        <v>0</v>
      </c>
      <c r="BA79" s="134">
        <f t="shared" si="16"/>
        <v>0</v>
      </c>
      <c r="BB79" s="134">
        <f t="shared" si="17"/>
        <v>0</v>
      </c>
      <c r="BC79" s="134">
        <f t="shared" si="18"/>
        <v>0</v>
      </c>
      <c r="BD79" s="176">
        <f>AA79*0.1*'Dasagirq_10%'!$B$3/1000</f>
        <v>12.8528</v>
      </c>
      <c r="BE79" s="176">
        <f>AI79*0.1*'Dasagirq_10%'!$B$4/1000</f>
        <v>0</v>
      </c>
      <c r="BF79" s="231">
        <f t="shared" si="19"/>
        <v>12.8528</v>
      </c>
      <c r="BG79" s="234">
        <f t="shared" si="20"/>
        <v>0</v>
      </c>
      <c r="BH79" s="234">
        <f t="shared" si="21"/>
        <v>10398.042635869328</v>
      </c>
      <c r="BI79" s="234">
        <f t="shared" si="22"/>
        <v>14224.561028754611</v>
      </c>
      <c r="BJ79" s="234">
        <f t="shared" si="23"/>
        <v>0</v>
      </c>
      <c r="BK79" s="237">
        <f t="shared" si="24"/>
        <v>24622.603664623937</v>
      </c>
    </row>
    <row r="80" spans="1:63">
      <c r="A80">
        <v>74</v>
      </c>
      <c r="B80" s="73" t="s">
        <v>519</v>
      </c>
      <c r="C80" s="79" t="s">
        <v>1099</v>
      </c>
      <c r="D80" s="80" t="s">
        <v>1095</v>
      </c>
      <c r="E80" s="161"/>
      <c r="F80" s="91">
        <v>0.5</v>
      </c>
      <c r="G80" s="91">
        <v>2</v>
      </c>
      <c r="H80" s="91">
        <v>0.5</v>
      </c>
      <c r="I80" s="91">
        <v>1.3333333333333333</v>
      </c>
      <c r="J80" s="91">
        <v>0.5</v>
      </c>
      <c r="K80" s="91">
        <v>1.6666666666666667</v>
      </c>
      <c r="L80" s="91">
        <v>0.5</v>
      </c>
      <c r="M80" s="91">
        <v>2</v>
      </c>
      <c r="N80" s="181">
        <v>2</v>
      </c>
      <c r="O80" s="181">
        <v>7</v>
      </c>
      <c r="P80" s="91">
        <v>0.5</v>
      </c>
      <c r="Q80" s="91">
        <v>1.3333333333333333</v>
      </c>
      <c r="R80" s="91">
        <v>0.5</v>
      </c>
      <c r="S80" s="91">
        <v>1.6666666666666667</v>
      </c>
      <c r="T80" s="91">
        <v>0.5</v>
      </c>
      <c r="U80" s="91">
        <v>2.6666666666666665</v>
      </c>
      <c r="V80" s="91">
        <v>0.16666666666666666</v>
      </c>
      <c r="W80" s="91">
        <v>1</v>
      </c>
      <c r="X80" s="91">
        <v>0</v>
      </c>
      <c r="Y80" s="91">
        <v>0</v>
      </c>
      <c r="Z80" s="82">
        <v>1.6666666666666667</v>
      </c>
      <c r="AA80" s="82">
        <v>6.6666666666666661</v>
      </c>
      <c r="AB80" s="81"/>
      <c r="AC80" s="81"/>
      <c r="AD80" s="81"/>
      <c r="AE80" s="81"/>
      <c r="AF80" s="81"/>
      <c r="AG80" s="81"/>
      <c r="AH80" s="82">
        <v>0</v>
      </c>
      <c r="AI80" s="82">
        <v>0</v>
      </c>
      <c r="AJ80" s="83">
        <v>3.666666666666667</v>
      </c>
      <c r="AK80" s="84">
        <v>13.666666666666666</v>
      </c>
      <c r="AL80" s="3" t="str">
        <f t="shared" si="14"/>
        <v>t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3441.2940452073908</v>
      </c>
      <c r="AS80" s="229">
        <f>AM80*IF(AL80="t",(Z80*Norms!$D$50*Norms!$E$34*12+AA80*Norms!$E$35),0)/1000</f>
        <v>3822.8774456520605</v>
      </c>
      <c r="AT80" s="229">
        <f>AM80*IF(AL80="t",(AH80*Norms!$D$54)*Norms!$E$34*12+AI80*Norms!$E$35,0)/1000</f>
        <v>0</v>
      </c>
      <c r="AU80" s="138">
        <f>IF(AK80&lt;=100,Norms!$G$7,IF(AK80&lt;=300,Norms!$H$7,Norms!$I$7))</f>
        <v>13246.5</v>
      </c>
      <c r="AV80" s="139">
        <f t="shared" si="15"/>
        <v>20510.671490859451</v>
      </c>
      <c r="AW80" s="132"/>
      <c r="AX80" s="132"/>
      <c r="AY80" s="134">
        <f t="shared" si="13"/>
        <v>7</v>
      </c>
      <c r="AZ80" s="134">
        <f>IF(AY80&lt;Snund!$B$5,Snund!$B$3*Snund!$B$4*$AX$3+Snund!$B$7*$AW$3*AY80/1000,AY80*Snund!$B$8*$AW$3/1000)</f>
        <v>0</v>
      </c>
      <c r="BA80" s="134">
        <f t="shared" si="16"/>
        <v>0</v>
      </c>
      <c r="BB80" s="134">
        <f t="shared" si="17"/>
        <v>0</v>
      </c>
      <c r="BC80" s="134">
        <f t="shared" si="18"/>
        <v>0</v>
      </c>
      <c r="BD80" s="176">
        <f>AA80*0.1*'Dasagirq_10%'!$B$3/1000</f>
        <v>4.4320000000000004</v>
      </c>
      <c r="BE80" s="176">
        <f>AI80*0.1*'Dasagirq_10%'!$B$4/1000</f>
        <v>0</v>
      </c>
      <c r="BF80" s="231">
        <f t="shared" si="19"/>
        <v>4.4320000000000004</v>
      </c>
      <c r="BG80" s="234">
        <f t="shared" si="20"/>
        <v>0</v>
      </c>
      <c r="BH80" s="234">
        <f t="shared" si="21"/>
        <v>10666.657681571027</v>
      </c>
      <c r="BI80" s="234">
        <f t="shared" si="22"/>
        <v>9848.4458092884252</v>
      </c>
      <c r="BJ80" s="234">
        <f t="shared" si="23"/>
        <v>0</v>
      </c>
      <c r="BK80" s="237">
        <f t="shared" si="24"/>
        <v>20515.103490859452</v>
      </c>
    </row>
    <row r="81" spans="1:63">
      <c r="A81">
        <v>75</v>
      </c>
      <c r="B81" s="76" t="s">
        <v>520</v>
      </c>
      <c r="C81" s="79" t="s">
        <v>1099</v>
      </c>
      <c r="D81" s="80" t="s">
        <v>1095</v>
      </c>
      <c r="E81" s="161"/>
      <c r="F81" s="91">
        <v>0.5</v>
      </c>
      <c r="G81" s="91">
        <v>2</v>
      </c>
      <c r="H81" s="91">
        <v>0.5</v>
      </c>
      <c r="I81" s="91">
        <v>1.3333333333333333</v>
      </c>
      <c r="J81" s="91">
        <v>0.5</v>
      </c>
      <c r="K81" s="91">
        <v>1.6666666666666667</v>
      </c>
      <c r="L81" s="91">
        <v>0.5</v>
      </c>
      <c r="M81" s="91">
        <v>1.3333333333333333</v>
      </c>
      <c r="N81" s="181">
        <v>2</v>
      </c>
      <c r="O81" s="181">
        <v>6.333333333333333</v>
      </c>
      <c r="P81" s="91">
        <v>0.5</v>
      </c>
      <c r="Q81" s="91">
        <v>2.3333333333333335</v>
      </c>
      <c r="R81" s="91">
        <v>0.5</v>
      </c>
      <c r="S81" s="91">
        <v>3</v>
      </c>
      <c r="T81" s="91">
        <v>0.5</v>
      </c>
      <c r="U81" s="91">
        <v>3</v>
      </c>
      <c r="V81" s="91">
        <v>0.5</v>
      </c>
      <c r="W81" s="91">
        <v>1.6666666666666667</v>
      </c>
      <c r="X81" s="91">
        <v>0.5</v>
      </c>
      <c r="Y81" s="91">
        <v>2.3333333333333335</v>
      </c>
      <c r="Z81" s="82">
        <v>2.5</v>
      </c>
      <c r="AA81" s="82">
        <v>12.333333333333334</v>
      </c>
      <c r="AB81" s="81"/>
      <c r="AC81" s="81"/>
      <c r="AD81" s="81"/>
      <c r="AE81" s="81"/>
      <c r="AF81" s="81"/>
      <c r="AG81" s="81"/>
      <c r="AH81" s="82">
        <v>0</v>
      </c>
      <c r="AI81" s="82">
        <v>0</v>
      </c>
      <c r="AJ81" s="83">
        <v>4.5</v>
      </c>
      <c r="AK81" s="84">
        <v>18.666666666666668</v>
      </c>
      <c r="AL81" s="3" t="str">
        <f t="shared" si="14"/>
        <v>t</v>
      </c>
      <c r="AM81" s="3">
        <f>IF(D81="հ",1,IF(D81="լ",Norms!$B$10,IF(D81="բլ",Norms!$B$11,IF(D81="Մ",Norms!$B$12))))</f>
        <v>1</v>
      </c>
      <c r="AN81" s="224">
        <f>E81*Norms!$E$36/1000</f>
        <v>0</v>
      </c>
      <c r="AO81" s="138">
        <f>AM81*IF(AL81="k",(O81*Norms!$H$40)*Norms!$E$36,0)/1000</f>
        <v>0</v>
      </c>
      <c r="AP81" s="138">
        <f>AM81*IF(AL81="k",(AA81*Norms!$H$41)*Norms!$E$36,0)/1000</f>
        <v>0</v>
      </c>
      <c r="AQ81" s="138">
        <f>AM81*IF(AL81="k",(AI81*Norms!$H$42)*Norms!$E$36,0)/1000</f>
        <v>0</v>
      </c>
      <c r="AR81" s="229">
        <f>AM81*IF(AL81="t",(N81*Norms!$D$44)*Norms!$E$34*12+O81*Norms!$E$35,0)/1000</f>
        <v>3431.7335733694572</v>
      </c>
      <c r="AS81" s="229">
        <f>AM81*IF(AL81="t",(Z81*Norms!$D$50*Norms!$E$34*12+AA81*Norms!$E$35),0)/1000</f>
        <v>5767.777819910857</v>
      </c>
      <c r="AT81" s="229">
        <f>AM81*IF(AL81="t",(AH81*Norms!$D$54)*Norms!$E$34*12+AI81*Norms!$E$35,0)/1000</f>
        <v>0</v>
      </c>
      <c r="AU81" s="138">
        <f>IF(AK81&lt;=100,Norms!$G$7,IF(AK81&lt;=300,Norms!$H$7,Norms!$I$7))</f>
        <v>13246.5</v>
      </c>
      <c r="AV81" s="139">
        <f t="shared" si="15"/>
        <v>22446.011393280314</v>
      </c>
      <c r="AW81" s="132"/>
      <c r="AX81" s="132"/>
      <c r="AY81" s="134">
        <f t="shared" si="13"/>
        <v>6.333333333333333</v>
      </c>
      <c r="AZ81" s="134">
        <f>IF(AY81&lt;Snund!$B$5,Snund!$B$3*Snund!$B$4*$AX$3+Snund!$B$7*$AW$3*AY81/1000,AY81*Snund!$B$8*$AW$3/1000)</f>
        <v>0</v>
      </c>
      <c r="BA81" s="134">
        <f t="shared" si="16"/>
        <v>0</v>
      </c>
      <c r="BB81" s="134">
        <f t="shared" si="17"/>
        <v>0</v>
      </c>
      <c r="BC81" s="134">
        <f t="shared" si="18"/>
        <v>0</v>
      </c>
      <c r="BD81" s="176">
        <f>AA81*0.1*'Dasagirq_10%'!$B$3/1000</f>
        <v>8.1992000000000012</v>
      </c>
      <c r="BE81" s="176">
        <f>AI81*0.1*'Dasagirq_10%'!$B$4/1000</f>
        <v>0</v>
      </c>
      <c r="BF81" s="231">
        <f t="shared" si="19"/>
        <v>8.1992000000000012</v>
      </c>
      <c r="BG81" s="234">
        <f t="shared" si="20"/>
        <v>0</v>
      </c>
      <c r="BH81" s="234">
        <f t="shared" si="21"/>
        <v>9319.0669067027902</v>
      </c>
      <c r="BI81" s="234">
        <f t="shared" si="22"/>
        <v>13135.143686577521</v>
      </c>
      <c r="BJ81" s="234">
        <f t="shared" si="23"/>
        <v>0</v>
      </c>
      <c r="BK81" s="237">
        <f t="shared" si="24"/>
        <v>22454.21059328031</v>
      </c>
    </row>
    <row r="82" spans="1:63">
      <c r="A82">
        <v>76</v>
      </c>
      <c r="B82" s="76" t="s">
        <v>521</v>
      </c>
      <c r="C82" s="79" t="s">
        <v>1099</v>
      </c>
      <c r="D82" s="80" t="s">
        <v>1095</v>
      </c>
      <c r="E82" s="161"/>
      <c r="F82" s="91">
        <v>0.5</v>
      </c>
      <c r="G82" s="91">
        <v>2.3333333333333335</v>
      </c>
      <c r="H82" s="91">
        <v>0.5</v>
      </c>
      <c r="I82" s="91">
        <v>3.3333333333333335</v>
      </c>
      <c r="J82" s="91">
        <v>0.5</v>
      </c>
      <c r="K82" s="91">
        <v>4.666666666666667</v>
      </c>
      <c r="L82" s="91">
        <v>0.5</v>
      </c>
      <c r="M82" s="91">
        <v>3</v>
      </c>
      <c r="N82" s="181">
        <v>2</v>
      </c>
      <c r="O82" s="181">
        <v>13.333333333333334</v>
      </c>
      <c r="P82" s="91">
        <v>0.5</v>
      </c>
      <c r="Q82" s="91">
        <v>4</v>
      </c>
      <c r="R82" s="91">
        <v>0.5</v>
      </c>
      <c r="S82" s="91">
        <v>3.6666666666666665</v>
      </c>
      <c r="T82" s="91">
        <v>0.5</v>
      </c>
      <c r="U82" s="91">
        <v>4.333333333333333</v>
      </c>
      <c r="V82" s="91">
        <v>0.5</v>
      </c>
      <c r="W82" s="91">
        <v>3.6666666666666665</v>
      </c>
      <c r="X82" s="91">
        <v>0.83333333333333337</v>
      </c>
      <c r="Y82" s="91">
        <v>4.333333333333333</v>
      </c>
      <c r="Z82" s="82">
        <v>2.8333333333333335</v>
      </c>
      <c r="AA82" s="82">
        <v>20</v>
      </c>
      <c r="AB82" s="81"/>
      <c r="AC82" s="81"/>
      <c r="AD82" s="81"/>
      <c r="AE82" s="81"/>
      <c r="AF82" s="81"/>
      <c r="AG82" s="81"/>
      <c r="AH82" s="82">
        <v>0</v>
      </c>
      <c r="AI82" s="82">
        <v>0</v>
      </c>
      <c r="AJ82" s="83">
        <v>4.8333333333333339</v>
      </c>
      <c r="AK82" s="84">
        <v>33.333333333333336</v>
      </c>
      <c r="AL82" s="3" t="str">
        <f t="shared" si="14"/>
        <v>t</v>
      </c>
      <c r="AM82" s="3">
        <f>IF(D82="հ",1,IF(D82="լ",Norms!$B$10,IF(D82="բլ",Norms!$B$11,IF(D82="Մ",Norms!$B$12))))</f>
        <v>1</v>
      </c>
      <c r="AN82" s="224">
        <f>E82*Norms!$E$36/1000</f>
        <v>0</v>
      </c>
      <c r="AO82" s="138">
        <f>AM82*IF(AL82="k",(O82*Norms!$H$40)*Norms!$E$36,0)/1000</f>
        <v>0</v>
      </c>
      <c r="AP82" s="138">
        <f>AM82*IF(AL82="k",(AA82*Norms!$H$41)*Norms!$E$36,0)/1000</f>
        <v>0</v>
      </c>
      <c r="AQ82" s="138">
        <f>AM82*IF(AL82="k",(AI82*Norms!$H$42)*Norms!$E$36,0)/1000</f>
        <v>0</v>
      </c>
      <c r="AR82" s="229">
        <f>AM82*IF(AL82="t",(N82*Norms!$D$44)*Norms!$E$34*12+O82*Norms!$E$35,0)/1000</f>
        <v>3532.1185276677575</v>
      </c>
      <c r="AS82" s="229">
        <f>AM82*IF(AL82="t",(Z82*Norms!$D$50*Norms!$E$34*12+AA82*Norms!$E$35),0)/1000</f>
        <v>6623.1777915016355</v>
      </c>
      <c r="AT82" s="229">
        <f>AM82*IF(AL82="t",(AH82*Norms!$D$54)*Norms!$E$34*12+AI82*Norms!$E$35,0)/1000</f>
        <v>0</v>
      </c>
      <c r="AU82" s="138">
        <f>IF(AK82&lt;=100,Norms!$G$7,IF(AK82&lt;=300,Norms!$H$7,Norms!$I$7))</f>
        <v>13246.5</v>
      </c>
      <c r="AV82" s="139">
        <f t="shared" si="15"/>
        <v>23401.796319169393</v>
      </c>
      <c r="AW82" s="132"/>
      <c r="AX82" s="132"/>
      <c r="AY82" s="134">
        <f t="shared" si="13"/>
        <v>13.333333333333334</v>
      </c>
      <c r="AZ82" s="134">
        <f>IF(AY82&lt;Snund!$B$5,Snund!$B$3*Snund!$B$4*$AX$3+Snund!$B$7*$AW$3*AY82/1000,AY82*Snund!$B$8*$AW$3/1000)</f>
        <v>0</v>
      </c>
      <c r="BA82" s="134">
        <f t="shared" si="16"/>
        <v>0</v>
      </c>
      <c r="BB82" s="134">
        <f t="shared" si="17"/>
        <v>0</v>
      </c>
      <c r="BC82" s="134">
        <f t="shared" si="18"/>
        <v>0</v>
      </c>
      <c r="BD82" s="176">
        <f>AA82*0.1*'Dasagirq_10%'!$B$3/1000</f>
        <v>13.295999999999999</v>
      </c>
      <c r="BE82" s="176">
        <f>AI82*0.1*'Dasagirq_10%'!$B$4/1000</f>
        <v>0</v>
      </c>
      <c r="BF82" s="231">
        <f t="shared" si="19"/>
        <v>13.295999999999999</v>
      </c>
      <c r="BG82" s="234">
        <f t="shared" si="20"/>
        <v>0</v>
      </c>
      <c r="BH82" s="234">
        <f t="shared" si="21"/>
        <v>9013.4288724953421</v>
      </c>
      <c r="BI82" s="234">
        <f t="shared" si="22"/>
        <v>14401.663446674049</v>
      </c>
      <c r="BJ82" s="234">
        <f t="shared" si="23"/>
        <v>0</v>
      </c>
      <c r="BK82" s="237">
        <f t="shared" si="24"/>
        <v>23415.092319169391</v>
      </c>
    </row>
    <row r="83" spans="1:63">
      <c r="A83">
        <v>77</v>
      </c>
      <c r="B83" s="76" t="s">
        <v>522</v>
      </c>
      <c r="C83" s="79" t="s">
        <v>1099</v>
      </c>
      <c r="D83" s="80" t="s">
        <v>1095</v>
      </c>
      <c r="E83" s="161"/>
      <c r="F83" s="91">
        <v>0.5</v>
      </c>
      <c r="G83" s="91">
        <v>2</v>
      </c>
      <c r="H83" s="91">
        <v>0.83333333333333337</v>
      </c>
      <c r="I83" s="91">
        <v>4.666666666666667</v>
      </c>
      <c r="J83" s="91">
        <v>0.66666666666666663</v>
      </c>
      <c r="K83" s="91">
        <v>4.666666666666667</v>
      </c>
      <c r="L83" s="91">
        <v>0.5</v>
      </c>
      <c r="M83" s="91">
        <v>4.666666666666667</v>
      </c>
      <c r="N83" s="181">
        <v>2.5</v>
      </c>
      <c r="O83" s="181">
        <v>16</v>
      </c>
      <c r="P83" s="91">
        <v>0.83333333333333337</v>
      </c>
      <c r="Q83" s="91">
        <v>4.333333333333333</v>
      </c>
      <c r="R83" s="91">
        <v>0.66666666666666663</v>
      </c>
      <c r="S83" s="91">
        <v>3.3333333333333335</v>
      </c>
      <c r="T83" s="91">
        <v>0.5</v>
      </c>
      <c r="U83" s="91">
        <v>3</v>
      </c>
      <c r="V83" s="91">
        <v>0.5</v>
      </c>
      <c r="W83" s="91">
        <v>3</v>
      </c>
      <c r="X83" s="91">
        <v>0.5</v>
      </c>
      <c r="Y83" s="91">
        <v>3</v>
      </c>
      <c r="Z83" s="82">
        <v>3</v>
      </c>
      <c r="AA83" s="82">
        <v>16.666666666666664</v>
      </c>
      <c r="AB83" s="81"/>
      <c r="AC83" s="81"/>
      <c r="AD83" s="81"/>
      <c r="AE83" s="81"/>
      <c r="AF83" s="81"/>
      <c r="AG83" s="81"/>
      <c r="AH83" s="82">
        <v>0</v>
      </c>
      <c r="AI83" s="82">
        <v>0</v>
      </c>
      <c r="AJ83" s="83">
        <v>5.5</v>
      </c>
      <c r="AK83" s="84">
        <v>32.666666666666664</v>
      </c>
      <c r="AL83" s="3" t="str">
        <f t="shared" si="14"/>
        <v>t</v>
      </c>
      <c r="AM83" s="3">
        <f>IF(D83="հ",1,IF(D83="լ",Norms!$B$10,IF(D83="բլ",Norms!$B$11,IF(D83="Մ",Norms!$B$12))))</f>
        <v>1</v>
      </c>
      <c r="AN83" s="224">
        <f>E83*Norms!$E$36/1000</f>
        <v>0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4405.5876877467635</v>
      </c>
      <c r="AS83" s="229">
        <f>AM83*IF(AL83="t",(Z83*Norms!$D$50*Norms!$E$34*12+AA83*Norms!$E$35),0)/1000</f>
        <v>6948.1027050392413</v>
      </c>
      <c r="AT83" s="229">
        <f>AM83*IF(AL83="t",(AH83*Norms!$D$54)*Norms!$E$34*12+AI83*Norms!$E$35,0)/1000</f>
        <v>0</v>
      </c>
      <c r="AU83" s="138">
        <f>IF(AK83&lt;=100,Norms!$G$7,IF(AK83&lt;=300,Norms!$H$7,Norms!$I$7))</f>
        <v>13246.5</v>
      </c>
      <c r="AV83" s="139">
        <f t="shared" si="15"/>
        <v>24600.190392786004</v>
      </c>
      <c r="AW83" s="132"/>
      <c r="AX83" s="132"/>
      <c r="AY83" s="134">
        <f t="shared" si="13"/>
        <v>16</v>
      </c>
      <c r="AZ83" s="134">
        <f>IF(AY83&lt;Snund!$B$5,Snund!$B$3*Snund!$B$4*$AX$3+Snund!$B$7*$AW$3*AY83/1000,AY83*Snund!$B$8*$AW$3/1000)</f>
        <v>0</v>
      </c>
      <c r="BA83" s="134">
        <f t="shared" si="16"/>
        <v>0</v>
      </c>
      <c r="BB83" s="134">
        <f t="shared" si="17"/>
        <v>0</v>
      </c>
      <c r="BC83" s="134">
        <f t="shared" si="18"/>
        <v>0</v>
      </c>
      <c r="BD83" s="176">
        <f>AA83*0.1*'Dasagirq_10%'!$B$3/1000</f>
        <v>11.079999999999998</v>
      </c>
      <c r="BE83" s="176">
        <f>AI83*0.1*'Dasagirq_10%'!$B$4/1000</f>
        <v>0</v>
      </c>
      <c r="BF83" s="231">
        <f t="shared" si="19"/>
        <v>11.079999999999998</v>
      </c>
      <c r="BG83" s="234">
        <f t="shared" si="20"/>
        <v>0</v>
      </c>
      <c r="BH83" s="234">
        <f t="shared" si="21"/>
        <v>10426.724051383128</v>
      </c>
      <c r="BI83" s="234">
        <f t="shared" si="22"/>
        <v>14184.546341402876</v>
      </c>
      <c r="BJ83" s="234">
        <f t="shared" si="23"/>
        <v>0</v>
      </c>
      <c r="BK83" s="237">
        <f t="shared" si="24"/>
        <v>24611.270392786006</v>
      </c>
    </row>
    <row r="84" spans="1:63">
      <c r="A84">
        <v>78</v>
      </c>
      <c r="B84" s="76" t="s">
        <v>523</v>
      </c>
      <c r="C84" s="79" t="s">
        <v>1099</v>
      </c>
      <c r="D84" s="80" t="s">
        <v>1095</v>
      </c>
      <c r="E84" s="161"/>
      <c r="F84" s="91">
        <v>0.5</v>
      </c>
      <c r="G84" s="91">
        <v>2.3333333333333335</v>
      </c>
      <c r="H84" s="91">
        <v>0.5</v>
      </c>
      <c r="I84" s="91">
        <v>2</v>
      </c>
      <c r="J84" s="91">
        <v>0.83333333333333337</v>
      </c>
      <c r="K84" s="91">
        <v>6.666666666666667</v>
      </c>
      <c r="L84" s="91">
        <v>0.33333333333333331</v>
      </c>
      <c r="M84" s="91">
        <v>3</v>
      </c>
      <c r="N84" s="181">
        <v>2.166666666666667</v>
      </c>
      <c r="O84" s="181">
        <v>14</v>
      </c>
      <c r="P84" s="91">
        <v>0.33333333333333331</v>
      </c>
      <c r="Q84" s="91">
        <v>1.3333333333333333</v>
      </c>
      <c r="R84" s="91">
        <v>0.5</v>
      </c>
      <c r="S84" s="91">
        <v>2.6666666666666665</v>
      </c>
      <c r="T84" s="91">
        <v>0.5</v>
      </c>
      <c r="U84" s="91">
        <v>3</v>
      </c>
      <c r="V84" s="91">
        <v>0.83333333333333337</v>
      </c>
      <c r="W84" s="91">
        <v>3.6666666666666665</v>
      </c>
      <c r="X84" s="91">
        <v>1</v>
      </c>
      <c r="Y84" s="91">
        <v>4.666666666666667</v>
      </c>
      <c r="Z84" s="82">
        <v>3.1666666666666665</v>
      </c>
      <c r="AA84" s="82">
        <v>15.333333333333332</v>
      </c>
      <c r="AB84" s="81"/>
      <c r="AC84" s="81"/>
      <c r="AD84" s="81"/>
      <c r="AE84" s="81"/>
      <c r="AF84" s="81"/>
      <c r="AG84" s="81"/>
      <c r="AH84" s="82">
        <v>0</v>
      </c>
      <c r="AI84" s="82">
        <v>0</v>
      </c>
      <c r="AJ84" s="83">
        <v>5.3333333333333339</v>
      </c>
      <c r="AK84" s="84">
        <v>29.333333333333332</v>
      </c>
      <c r="AL84" s="3" t="str">
        <f t="shared" si="14"/>
        <v>t</v>
      </c>
      <c r="AM84" s="3">
        <f>IF(D84="հ",1,IF(D84="լ",Norms!$B$10,IF(D84="բլ",Norms!$B$11,IF(D84="Մ",Norms!$B$12))))</f>
        <v>1</v>
      </c>
      <c r="AN84" s="224">
        <f>E84*Norms!$E$36/1000</f>
        <v>0</v>
      </c>
      <c r="AO84" s="138">
        <f>AM84*IF(AL84="k",(O84*Norms!$H$40)*Norms!$E$36,0)/1000</f>
        <v>0</v>
      </c>
      <c r="AP84" s="138">
        <f>AM84*IF(AL84="k",(AA84*Norms!$H$41)*Norms!$E$36,0)/1000</f>
        <v>0</v>
      </c>
      <c r="AQ84" s="138">
        <f>AM84*IF(AL84="k",(AI84*Norms!$H$42)*Norms!$E$36,0)/1000</f>
        <v>0</v>
      </c>
      <c r="AR84" s="229">
        <f>AM84*IF(AL84="t",(N84*Norms!$D$44)*Norms!$E$34*12+O84*Norms!$E$35,0)/1000</f>
        <v>3820.0880904147821</v>
      </c>
      <c r="AS84" s="229">
        <f>AM84*IF(AL84="t",(Z84*Norms!$D$50*Norms!$E$34*12+AA84*Norms!$E$35),0)/1000</f>
        <v>7301.7090340906489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13246.5</v>
      </c>
      <c r="AV84" s="139">
        <f t="shared" si="15"/>
        <v>24368.297124505429</v>
      </c>
      <c r="AW84" s="132"/>
      <c r="AX84" s="132"/>
      <c r="AY84" s="134">
        <f t="shared" si="13"/>
        <v>14</v>
      </c>
      <c r="AZ84" s="134">
        <f>IF(AY84&lt;Snund!$B$5,Snund!$B$3*Snund!$B$4*$AX$3+Snund!$B$7*$AW$3*AY84/1000,AY84*Snund!$B$8*$AW$3/1000)</f>
        <v>0</v>
      </c>
      <c r="BA84" s="134">
        <f t="shared" si="16"/>
        <v>0</v>
      </c>
      <c r="BB84" s="134">
        <f t="shared" si="17"/>
        <v>0</v>
      </c>
      <c r="BC84" s="134">
        <f t="shared" si="18"/>
        <v>0</v>
      </c>
      <c r="BD84" s="176">
        <f>AA84*0.1*'Dasagirq_10%'!$B$3/1000</f>
        <v>10.193599999999998</v>
      </c>
      <c r="BE84" s="176">
        <f>AI84*0.1*'Dasagirq_10%'!$B$4/1000</f>
        <v>0</v>
      </c>
      <c r="BF84" s="231">
        <f t="shared" si="19"/>
        <v>10.193599999999998</v>
      </c>
      <c r="BG84" s="234">
        <f t="shared" si="20"/>
        <v>0</v>
      </c>
      <c r="BH84" s="234">
        <f t="shared" si="21"/>
        <v>9201.4787154147816</v>
      </c>
      <c r="BI84" s="234">
        <f t="shared" si="22"/>
        <v>15177.012009090648</v>
      </c>
      <c r="BJ84" s="234">
        <f t="shared" si="23"/>
        <v>0</v>
      </c>
      <c r="BK84" s="237">
        <f t="shared" si="24"/>
        <v>24378.490724505427</v>
      </c>
    </row>
    <row r="85" spans="1:63">
      <c r="A85">
        <v>79</v>
      </c>
      <c r="B85" s="76" t="s">
        <v>524</v>
      </c>
      <c r="C85" s="79" t="s">
        <v>1099</v>
      </c>
      <c r="D85" s="80" t="s">
        <v>1095</v>
      </c>
      <c r="E85" s="161">
        <v>5</v>
      </c>
      <c r="F85" s="91">
        <v>0.5</v>
      </c>
      <c r="G85" s="91">
        <v>3</v>
      </c>
      <c r="H85" s="91">
        <v>0.83333333333333337</v>
      </c>
      <c r="I85" s="91">
        <v>7.666666666666667</v>
      </c>
      <c r="J85" s="91">
        <v>1</v>
      </c>
      <c r="K85" s="91">
        <v>9.3333333333333339</v>
      </c>
      <c r="L85" s="91">
        <v>0.66666666666666663</v>
      </c>
      <c r="M85" s="91">
        <v>7.666666666666667</v>
      </c>
      <c r="N85" s="181">
        <v>3</v>
      </c>
      <c r="O85" s="181">
        <v>27.666666666666668</v>
      </c>
      <c r="P85" s="91">
        <v>0.5</v>
      </c>
      <c r="Q85" s="91">
        <v>5</v>
      </c>
      <c r="R85" s="91">
        <v>0.5</v>
      </c>
      <c r="S85" s="91">
        <v>2</v>
      </c>
      <c r="T85" s="91">
        <v>0.5</v>
      </c>
      <c r="U85" s="91">
        <v>5</v>
      </c>
      <c r="V85" s="91">
        <v>0.5</v>
      </c>
      <c r="W85" s="91">
        <v>5.666666666666667</v>
      </c>
      <c r="X85" s="91">
        <v>0.5</v>
      </c>
      <c r="Y85" s="91">
        <v>3</v>
      </c>
      <c r="Z85" s="82">
        <v>2.5</v>
      </c>
      <c r="AA85" s="82">
        <v>20.666666666666668</v>
      </c>
      <c r="AB85" s="81"/>
      <c r="AC85" s="81"/>
      <c r="AD85" s="81"/>
      <c r="AE85" s="81"/>
      <c r="AF85" s="81"/>
      <c r="AG85" s="81"/>
      <c r="AH85" s="82">
        <v>0</v>
      </c>
      <c r="AI85" s="82">
        <v>0</v>
      </c>
      <c r="AJ85" s="83">
        <v>5.5</v>
      </c>
      <c r="AK85" s="84">
        <v>48.333333333333336</v>
      </c>
      <c r="AL85" s="3" t="str">
        <f t="shared" si="14"/>
        <v>t</v>
      </c>
      <c r="AM85" s="3">
        <f>IF(D85="հ",1,IF(D85="լ",Norms!$B$10,IF(D85="բլ",Norms!$B$11,IF(D85="Մ",Norms!$B$12))))</f>
        <v>1</v>
      </c>
      <c r="AN85" s="224">
        <f>E85*Norms!$E$36/1000</f>
        <v>535.71869029965148</v>
      </c>
      <c r="AO85" s="138">
        <f>AM85*IF(AL85="k",(O85*Norms!$H$40)*Norms!$E$36,0)/1000</f>
        <v>0</v>
      </c>
      <c r="AP85" s="138">
        <f>AM85*IF(AL85="k",(AA85*Norms!$H$41)*Norms!$E$36,0)/1000</f>
        <v>0</v>
      </c>
      <c r="AQ85" s="138">
        <f>AM85*IF(AL85="k",(AI85*Norms!$H$42)*Norms!$E$36,0)/1000</f>
        <v>0</v>
      </c>
      <c r="AR85" s="229">
        <f>AM85*IF(AL85="t",(N85*Norms!$D$44)*Norms!$E$34*12+O85*Norms!$E$35,0)/1000</f>
        <v>5408.1232176378708</v>
      </c>
      <c r="AS85" s="229">
        <f>AM85*IF(AL85="t",(Z85*Norms!$D$50*Norms!$E$34*12+AA85*Norms!$E$35),0)/1000</f>
        <v>5887.2837178850232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13246.5</v>
      </c>
      <c r="AV85" s="139">
        <f t="shared" si="15"/>
        <v>24541.906935522893</v>
      </c>
      <c r="AW85" s="132"/>
      <c r="AX85" s="132"/>
      <c r="AY85" s="134">
        <f t="shared" si="13"/>
        <v>32.666666666666671</v>
      </c>
      <c r="AZ85" s="134">
        <f>IF(AY85&lt;Snund!$B$5,Snund!$B$3*Snund!$B$4*$AX$3+Snund!$B$7*$AW$3*AY85/1000,AY85*Snund!$B$8*$AW$3/1000)</f>
        <v>0</v>
      </c>
      <c r="BA85" s="134">
        <f t="shared" si="16"/>
        <v>0</v>
      </c>
      <c r="BB85" s="134">
        <f t="shared" si="17"/>
        <v>0</v>
      </c>
      <c r="BC85" s="134">
        <f t="shared" si="18"/>
        <v>0</v>
      </c>
      <c r="BD85" s="176">
        <f>AA85*0.1*'Dasagirq_10%'!$B$3/1000</f>
        <v>13.7392</v>
      </c>
      <c r="BE85" s="176">
        <f>AI85*0.1*'Dasagirq_10%'!$B$4/1000</f>
        <v>0</v>
      </c>
      <c r="BF85" s="231">
        <f t="shared" si="19"/>
        <v>13.7392</v>
      </c>
      <c r="BG85" s="234">
        <f t="shared" si="20"/>
        <v>535.71869029965148</v>
      </c>
      <c r="BH85" s="234">
        <f t="shared" si="21"/>
        <v>12633.486854001507</v>
      </c>
      <c r="BI85" s="234">
        <f t="shared" si="22"/>
        <v>11922.159281521388</v>
      </c>
      <c r="BJ85" s="234">
        <f t="shared" si="23"/>
        <v>0</v>
      </c>
      <c r="BK85" s="237">
        <f t="shared" si="24"/>
        <v>24555.646135522897</v>
      </c>
    </row>
    <row r="86" spans="1:63">
      <c r="A86">
        <v>80</v>
      </c>
      <c r="B86" s="76" t="s">
        <v>525</v>
      </c>
      <c r="C86" s="79" t="s">
        <v>1099</v>
      </c>
      <c r="D86" s="80" t="s">
        <v>1095</v>
      </c>
      <c r="E86" s="161"/>
      <c r="F86" s="91">
        <v>0.5</v>
      </c>
      <c r="G86" s="91">
        <v>3</v>
      </c>
      <c r="H86" s="91">
        <v>0.5</v>
      </c>
      <c r="I86" s="91">
        <v>4.333333333333333</v>
      </c>
      <c r="J86" s="91">
        <v>0.5</v>
      </c>
      <c r="K86" s="91">
        <v>4.333333333333333</v>
      </c>
      <c r="L86" s="91">
        <v>0.5</v>
      </c>
      <c r="M86" s="91">
        <v>3.3333333333333335</v>
      </c>
      <c r="N86" s="181">
        <v>2</v>
      </c>
      <c r="O86" s="181">
        <v>15</v>
      </c>
      <c r="P86" s="91">
        <v>0.5</v>
      </c>
      <c r="Q86" s="91">
        <v>2.3333333333333335</v>
      </c>
      <c r="R86" s="91">
        <v>0.5</v>
      </c>
      <c r="S86" s="91">
        <v>4.666666666666667</v>
      </c>
      <c r="T86" s="91">
        <v>0.5</v>
      </c>
      <c r="U86" s="91">
        <v>3.3333333333333335</v>
      </c>
      <c r="V86" s="91">
        <v>0.5</v>
      </c>
      <c r="W86" s="91">
        <v>2.6666666666666665</v>
      </c>
      <c r="X86" s="91">
        <v>0.5</v>
      </c>
      <c r="Y86" s="91">
        <v>3.6666666666666665</v>
      </c>
      <c r="Z86" s="82">
        <v>2.5</v>
      </c>
      <c r="AA86" s="82">
        <v>16.666666666666668</v>
      </c>
      <c r="AB86" s="81"/>
      <c r="AC86" s="81"/>
      <c r="AD86" s="81"/>
      <c r="AE86" s="81"/>
      <c r="AF86" s="81"/>
      <c r="AG86" s="81"/>
      <c r="AH86" s="82">
        <v>0</v>
      </c>
      <c r="AI86" s="82">
        <v>0</v>
      </c>
      <c r="AJ86" s="83">
        <v>4.5</v>
      </c>
      <c r="AK86" s="84">
        <v>31.666666666666668</v>
      </c>
      <c r="AL86" s="3" t="str">
        <f t="shared" si="14"/>
        <v>t</v>
      </c>
      <c r="AM86" s="3">
        <f>IF(D86="հ",1,IF(D86="լ",Norms!$B$10,IF(D86="բլ",Norms!$B$11,IF(D86="Մ",Norms!$B$12))))</f>
        <v>1</v>
      </c>
      <c r="AN86" s="224">
        <f>E86*Norms!$E$36/1000</f>
        <v>0</v>
      </c>
      <c r="AO86" s="138">
        <f>AM86*IF(AL86="k",(O86*Norms!$H$40)*Norms!$E$36,0)/1000</f>
        <v>0</v>
      </c>
      <c r="AP86" s="138">
        <f>AM86*IF(AL86="k",(AA86*Norms!$H$41)*Norms!$E$36,0)/1000</f>
        <v>0</v>
      </c>
      <c r="AQ86" s="138">
        <f>AM86*IF(AL86="k",(AI86*Norms!$H$42)*Norms!$E$36,0)/1000</f>
        <v>0</v>
      </c>
      <c r="AR86" s="229">
        <f>AM86*IF(AL86="t",(N86*Norms!$D$44)*Norms!$E$34*12+O86*Norms!$E$35,0)/1000</f>
        <v>3556.0197072625911</v>
      </c>
      <c r="AS86" s="229">
        <f>AM86*IF(AL86="t",(Z86*Norms!$D$50*Norms!$E$34*12+AA86*Norms!$E$35),0)/1000</f>
        <v>5829.9208868574233</v>
      </c>
      <c r="AT86" s="229">
        <f>AM86*IF(AL86="t",(AH86*Norms!$D$54)*Norms!$E$34*12+AI86*Norms!$E$35,0)/1000</f>
        <v>0</v>
      </c>
      <c r="AU86" s="138">
        <f>IF(AK86&lt;=100,Norms!$G$7,IF(AK86&lt;=300,Norms!$H$7,Norms!$I$7))</f>
        <v>13246.5</v>
      </c>
      <c r="AV86" s="139">
        <f t="shared" si="15"/>
        <v>22632.440594120017</v>
      </c>
      <c r="AW86" s="132"/>
      <c r="AX86" s="132"/>
      <c r="AY86" s="134">
        <f t="shared" si="13"/>
        <v>15</v>
      </c>
      <c r="AZ86" s="134">
        <f>IF(AY86&lt;Snund!$B$5,Snund!$B$3*Snund!$B$4*$AX$3+Snund!$B$7*$AW$3*AY86/1000,AY86*Snund!$B$8*$AW$3/1000)</f>
        <v>0</v>
      </c>
      <c r="BA86" s="134">
        <f t="shared" si="16"/>
        <v>0</v>
      </c>
      <c r="BB86" s="134">
        <f t="shared" si="17"/>
        <v>0</v>
      </c>
      <c r="BC86" s="134">
        <f t="shared" si="18"/>
        <v>0</v>
      </c>
      <c r="BD86" s="176">
        <f>AA86*0.1*'Dasagirq_10%'!$B$3/1000</f>
        <v>11.080000000000002</v>
      </c>
      <c r="BE86" s="176">
        <f>AI86*0.1*'Dasagirq_10%'!$B$4/1000</f>
        <v>0</v>
      </c>
      <c r="BF86" s="231">
        <f t="shared" si="19"/>
        <v>11.080000000000002</v>
      </c>
      <c r="BG86" s="234">
        <f t="shared" si="20"/>
        <v>0</v>
      </c>
      <c r="BH86" s="234">
        <f t="shared" si="21"/>
        <v>9443.3530405959245</v>
      </c>
      <c r="BI86" s="234">
        <f t="shared" si="22"/>
        <v>13200.167553524088</v>
      </c>
      <c r="BJ86" s="234">
        <f t="shared" si="23"/>
        <v>0</v>
      </c>
      <c r="BK86" s="237">
        <f t="shared" si="24"/>
        <v>22643.520594120011</v>
      </c>
    </row>
    <row r="87" spans="1:63">
      <c r="A87">
        <v>81</v>
      </c>
      <c r="B87" s="73" t="s">
        <v>526</v>
      </c>
      <c r="C87" s="79" t="s">
        <v>1099</v>
      </c>
      <c r="D87" s="80" t="s">
        <v>1095</v>
      </c>
      <c r="E87" s="161"/>
      <c r="F87" s="91">
        <v>0.5</v>
      </c>
      <c r="G87" s="91">
        <v>2.3333333333333335</v>
      </c>
      <c r="H87" s="91">
        <v>0.5</v>
      </c>
      <c r="I87" s="91">
        <v>1.3333333333333333</v>
      </c>
      <c r="J87" s="91">
        <v>0.5</v>
      </c>
      <c r="K87" s="91">
        <v>2.3333333333333335</v>
      </c>
      <c r="L87" s="91">
        <v>0.5</v>
      </c>
      <c r="M87" s="91">
        <v>2.3333333333333335</v>
      </c>
      <c r="N87" s="181">
        <v>2</v>
      </c>
      <c r="O87" s="181">
        <v>8.3333333333333339</v>
      </c>
      <c r="P87" s="91">
        <v>0.5</v>
      </c>
      <c r="Q87" s="91">
        <v>2</v>
      </c>
      <c r="R87" s="91">
        <v>0.16666666666666666</v>
      </c>
      <c r="S87" s="91">
        <v>0.66666666666666663</v>
      </c>
      <c r="T87" s="91">
        <v>0.33333333333333331</v>
      </c>
      <c r="U87" s="91">
        <v>1.3333333333333333</v>
      </c>
      <c r="V87" s="91">
        <v>0.5</v>
      </c>
      <c r="W87" s="91">
        <v>1.3333333333333333</v>
      </c>
      <c r="X87" s="91">
        <v>0.16666666666666666</v>
      </c>
      <c r="Y87" s="91">
        <v>0.33333333333333331</v>
      </c>
      <c r="Z87" s="82">
        <v>1.6666666666666667</v>
      </c>
      <c r="AA87" s="82">
        <v>5.6666666666666661</v>
      </c>
      <c r="AB87" s="81"/>
      <c r="AC87" s="81"/>
      <c r="AD87" s="81"/>
      <c r="AE87" s="81"/>
      <c r="AF87" s="81"/>
      <c r="AG87" s="81"/>
      <c r="AH87" s="82">
        <v>0</v>
      </c>
      <c r="AI87" s="82">
        <v>0</v>
      </c>
      <c r="AJ87" s="83">
        <v>3.666666666666667</v>
      </c>
      <c r="AK87" s="84">
        <v>14</v>
      </c>
      <c r="AL87" s="3" t="str">
        <f t="shared" si="14"/>
        <v>t</v>
      </c>
      <c r="AM87" s="3">
        <f>IF(D87="հ",1,IF(D87="լ",Norms!$B$10,IF(D87="բլ",Norms!$B$11,IF(D87="Մ",Norms!$B$12))))</f>
        <v>1</v>
      </c>
      <c r="AN87" s="224">
        <f>E87*Norms!$E$36/1000</f>
        <v>0</v>
      </c>
      <c r="AO87" s="138">
        <f>AM87*IF(AL87="k",(O87*Norms!$H$40)*Norms!$E$36,0)/1000</f>
        <v>0</v>
      </c>
      <c r="AP87" s="138">
        <f>AM87*IF(AL87="k",(AA87*Norms!$H$41)*Norms!$E$36,0)/1000</f>
        <v>0</v>
      </c>
      <c r="AQ87" s="138">
        <f>AM87*IF(AL87="k",(AI87*Norms!$H$42)*Norms!$E$36,0)/1000</f>
        <v>0</v>
      </c>
      <c r="AR87" s="229">
        <f>AM87*IF(AL87="t",(N87*Norms!$D$44)*Norms!$E$34*12+O87*Norms!$E$35,0)/1000</f>
        <v>3460.4149888832576</v>
      </c>
      <c r="AS87" s="229">
        <f>AM87*IF(AL87="t",(Z87*Norms!$D$50*Norms!$E$34*12+AA87*Norms!$E$35),0)/1000</f>
        <v>3808.536737895161</v>
      </c>
      <c r="AT87" s="229">
        <f>AM87*IF(AL87="t",(AH87*Norms!$D$54)*Norms!$E$34*12+AI87*Norms!$E$35,0)/1000</f>
        <v>0</v>
      </c>
      <c r="AU87" s="138">
        <f>IF(AK87&lt;=100,Norms!$G$7,IF(AK87&lt;=300,Norms!$H$7,Norms!$I$7))</f>
        <v>13246.5</v>
      </c>
      <c r="AV87" s="139">
        <f t="shared" si="15"/>
        <v>20515.451726778418</v>
      </c>
      <c r="AW87" s="132"/>
      <c r="AX87" s="132"/>
      <c r="AY87" s="134">
        <f t="shared" si="13"/>
        <v>8.3333333333333339</v>
      </c>
      <c r="AZ87" s="134">
        <f>IF(AY87&lt;Snund!$B$5,Snund!$B$3*Snund!$B$4*$AX$3+Snund!$B$7*$AW$3*AY87/1000,AY87*Snund!$B$8*$AW$3/1000)</f>
        <v>0</v>
      </c>
      <c r="BA87" s="134">
        <f t="shared" si="16"/>
        <v>0</v>
      </c>
      <c r="BB87" s="134">
        <f t="shared" si="17"/>
        <v>0</v>
      </c>
      <c r="BC87" s="134">
        <f t="shared" si="18"/>
        <v>0</v>
      </c>
      <c r="BD87" s="176">
        <f>AA87*0.1*'Dasagirq_10%'!$B$3/1000</f>
        <v>3.7671999999999999</v>
      </c>
      <c r="BE87" s="176">
        <f>AI87*0.1*'Dasagirq_10%'!$B$4/1000</f>
        <v>0</v>
      </c>
      <c r="BF87" s="231">
        <f t="shared" si="19"/>
        <v>3.7671999999999999</v>
      </c>
      <c r="BG87" s="234">
        <f t="shared" si="20"/>
        <v>0</v>
      </c>
      <c r="BH87" s="234">
        <f t="shared" si="21"/>
        <v>10685.778625246894</v>
      </c>
      <c r="BI87" s="234">
        <f t="shared" si="22"/>
        <v>9833.4403015315256</v>
      </c>
      <c r="BJ87" s="234">
        <f t="shared" si="23"/>
        <v>0</v>
      </c>
      <c r="BK87" s="237">
        <f t="shared" si="24"/>
        <v>20519.21892677842</v>
      </c>
    </row>
    <row r="88" spans="1:63">
      <c r="A88">
        <v>82</v>
      </c>
      <c r="B88" s="73" t="s">
        <v>527</v>
      </c>
      <c r="C88" s="79" t="s">
        <v>1099</v>
      </c>
      <c r="D88" s="80" t="s">
        <v>1095</v>
      </c>
      <c r="E88" s="161"/>
      <c r="F88" s="91">
        <v>2</v>
      </c>
      <c r="G88" s="91">
        <v>55.333333333333336</v>
      </c>
      <c r="H88" s="91">
        <v>2</v>
      </c>
      <c r="I88" s="91">
        <v>54.666666666666664</v>
      </c>
      <c r="J88" s="91">
        <v>2</v>
      </c>
      <c r="K88" s="91">
        <v>51.666666666666664</v>
      </c>
      <c r="L88" s="91">
        <v>2</v>
      </c>
      <c r="M88" s="91">
        <v>46.666666666666664</v>
      </c>
      <c r="N88" s="181">
        <v>8</v>
      </c>
      <c r="O88" s="181">
        <v>208.33333333333331</v>
      </c>
      <c r="P88" s="91">
        <v>2</v>
      </c>
      <c r="Q88" s="91">
        <v>49.666666666666664</v>
      </c>
      <c r="R88" s="91">
        <v>2</v>
      </c>
      <c r="S88" s="91">
        <v>44</v>
      </c>
      <c r="T88" s="91">
        <v>2</v>
      </c>
      <c r="U88" s="91">
        <v>44</v>
      </c>
      <c r="V88" s="91">
        <v>2</v>
      </c>
      <c r="W88" s="91">
        <v>39.333333333333336</v>
      </c>
      <c r="X88" s="91">
        <v>2</v>
      </c>
      <c r="Y88" s="91">
        <v>40.666666666666664</v>
      </c>
      <c r="Z88" s="82">
        <v>10</v>
      </c>
      <c r="AA88" s="82">
        <v>217.66666666666666</v>
      </c>
      <c r="AB88" s="88"/>
      <c r="AC88" s="81"/>
      <c r="AD88" s="89"/>
      <c r="AE88" s="89"/>
      <c r="AF88" s="89"/>
      <c r="AG88" s="89"/>
      <c r="AH88" s="82">
        <v>0</v>
      </c>
      <c r="AI88" s="82">
        <v>0</v>
      </c>
      <c r="AJ88" s="83">
        <v>18</v>
      </c>
      <c r="AK88" s="84">
        <v>426</v>
      </c>
      <c r="AL88" s="3" t="str">
        <f t="shared" si="14"/>
        <v>k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22321.612095818811</v>
      </c>
      <c r="AP88" s="138">
        <f>AM88*IF(AL88="k",(AA88*Norms!$H$41)*Norms!$E$36,0)/1000</f>
        <v>31222.414139630077</v>
      </c>
      <c r="AQ88" s="138">
        <f>AM88*IF(AL88="k",(AI88*Norms!$H$42)*Norms!$E$36,0)/1000</f>
        <v>0</v>
      </c>
      <c r="AR88" s="229">
        <f>AM88*IF(AL88="t",(N88*Norms!$D$44)*Norms!$E$34*12+O88*Norms!$E$35,0)/1000</f>
        <v>0</v>
      </c>
      <c r="AS88" s="229">
        <f>AM88*IF(AL88="t",(Z88*Norms!$D$50*Norms!$E$34*12+AA88*Norms!$E$35),0)/1000</f>
        <v>0</v>
      </c>
      <c r="AT88" s="229">
        <f>AM88*IF(AL88="t",(AH88*Norms!$D$54)*Norms!$E$34*12+AI88*Norms!$E$35,0)/1000</f>
        <v>0</v>
      </c>
      <c r="AU88" s="138">
        <f>IF(AK88&lt;=100,Norms!$G$7,IF(AK88&lt;=300,Norms!$H$7,Norms!$I$7))</f>
        <v>21670.5</v>
      </c>
      <c r="AV88" s="139">
        <f t="shared" si="15"/>
        <v>75214.526235448895</v>
      </c>
      <c r="AW88" s="132"/>
      <c r="AX88" s="132"/>
      <c r="AY88" s="134">
        <f t="shared" si="13"/>
        <v>208.33333333333331</v>
      </c>
      <c r="AZ88" s="134">
        <f>IF(AY88&lt;Snund!$B$5,Snund!$B$3*Snund!$B$4*$AX$3+Snund!$B$7*$AW$3*AY88/1000,AY88*Snund!$B$8*$AW$3/1000)</f>
        <v>0</v>
      </c>
      <c r="BA88" s="134">
        <f t="shared" si="16"/>
        <v>0</v>
      </c>
      <c r="BB88" s="134">
        <f t="shared" si="17"/>
        <v>0</v>
      </c>
      <c r="BC88" s="134">
        <f t="shared" si="18"/>
        <v>0</v>
      </c>
      <c r="BD88" s="176">
        <f>AA88*0.1*'Dasagirq_10%'!$B$3/1000</f>
        <v>144.70479999999998</v>
      </c>
      <c r="BE88" s="176">
        <f>AI88*0.1*'Dasagirq_10%'!$B$4/1000</f>
        <v>0</v>
      </c>
      <c r="BF88" s="231">
        <f t="shared" si="19"/>
        <v>144.70479999999998</v>
      </c>
      <c r="BG88" s="234">
        <f t="shared" si="20"/>
        <v>0</v>
      </c>
      <c r="BH88" s="234">
        <f t="shared" si="21"/>
        <v>31952.945429152147</v>
      </c>
      <c r="BI88" s="234">
        <f t="shared" si="22"/>
        <v>43406.28560629674</v>
      </c>
      <c r="BJ88" s="234">
        <f t="shared" si="23"/>
        <v>0</v>
      </c>
      <c r="BK88" s="237">
        <f t="shared" si="24"/>
        <v>75359.231035448887</v>
      </c>
    </row>
    <row r="89" spans="1:63">
      <c r="A89">
        <v>83</v>
      </c>
      <c r="B89" s="73" t="s">
        <v>528</v>
      </c>
      <c r="C89" s="79" t="s">
        <v>1099</v>
      </c>
      <c r="D89" s="80" t="s">
        <v>1095</v>
      </c>
      <c r="E89" s="161"/>
      <c r="F89" s="91">
        <v>2</v>
      </c>
      <c r="G89" s="91">
        <v>46</v>
      </c>
      <c r="H89" s="91">
        <v>2</v>
      </c>
      <c r="I89" s="91">
        <v>52.666666666666664</v>
      </c>
      <c r="J89" s="91">
        <v>2</v>
      </c>
      <c r="K89" s="91">
        <v>52.333333333333336</v>
      </c>
      <c r="L89" s="91">
        <v>2</v>
      </c>
      <c r="M89" s="91">
        <v>51.333333333333336</v>
      </c>
      <c r="N89" s="181">
        <v>8</v>
      </c>
      <c r="O89" s="181">
        <v>202.33333333333334</v>
      </c>
      <c r="P89" s="91">
        <v>2</v>
      </c>
      <c r="Q89" s="91">
        <v>41.333333333333336</v>
      </c>
      <c r="R89" s="91">
        <v>2</v>
      </c>
      <c r="S89" s="91">
        <v>36.666666666666664</v>
      </c>
      <c r="T89" s="91">
        <v>2</v>
      </c>
      <c r="U89" s="91">
        <v>41</v>
      </c>
      <c r="V89" s="91">
        <v>2</v>
      </c>
      <c r="W89" s="91">
        <v>45</v>
      </c>
      <c r="X89" s="91">
        <v>2</v>
      </c>
      <c r="Y89" s="91">
        <v>42</v>
      </c>
      <c r="Z89" s="82">
        <v>10</v>
      </c>
      <c r="AA89" s="82">
        <v>206</v>
      </c>
      <c r="AB89" s="88"/>
      <c r="AC89" s="81"/>
      <c r="AD89" s="89"/>
      <c r="AE89" s="89"/>
      <c r="AF89" s="89"/>
      <c r="AG89" s="89"/>
      <c r="AH89" s="82">
        <v>0</v>
      </c>
      <c r="AI89" s="82">
        <v>0</v>
      </c>
      <c r="AJ89" s="83">
        <v>18</v>
      </c>
      <c r="AK89" s="84">
        <v>408.33333333333337</v>
      </c>
      <c r="AL89" s="3" t="str">
        <f t="shared" si="14"/>
        <v>k</v>
      </c>
      <c r="AM89" s="3">
        <f>IF(D89="հ",1,IF(D89="լ",Norms!$B$10,IF(D89="բլ",Norms!$B$11,IF(D89="Մ",Norms!$B$12))))</f>
        <v>1</v>
      </c>
      <c r="AN89" s="224">
        <f>E89*Norms!$E$36/1000</f>
        <v>0</v>
      </c>
      <c r="AO89" s="138">
        <f>AM89*IF(AL89="k",(O89*Norms!$H$40)*Norms!$E$36,0)/1000</f>
        <v>21678.749667459229</v>
      </c>
      <c r="AP89" s="138">
        <f>AM89*IF(AL89="k",(AA89*Norms!$H$41)*Norms!$E$36,0)/1000</f>
        <v>29548.930992789261</v>
      </c>
      <c r="AQ89" s="138">
        <f>AM89*IF(AL89="k",(AI89*Norms!$H$42)*Norms!$E$36,0)/1000</f>
        <v>0</v>
      </c>
      <c r="AR89" s="229">
        <f>AM89*IF(AL89="t",(N89*Norms!$D$44)*Norms!$E$34*12+O89*Norms!$E$35,0)/1000</f>
        <v>0</v>
      </c>
      <c r="AS89" s="229">
        <f>AM89*IF(AL89="t",(Z89*Norms!$D$50*Norms!$E$34*12+AA89*Norms!$E$35),0)/1000</f>
        <v>0</v>
      </c>
      <c r="AT89" s="229">
        <f>AM89*IF(AL89="t",(AH89*Norms!$D$54)*Norms!$E$34*12+AI89*Norms!$E$35,0)/1000</f>
        <v>0</v>
      </c>
      <c r="AU89" s="138">
        <f>IF(AK89&lt;=100,Norms!$G$7,IF(AK89&lt;=300,Norms!$H$7,Norms!$I$7))</f>
        <v>21670.5</v>
      </c>
      <c r="AV89" s="139">
        <f t="shared" si="15"/>
        <v>72898.180660248487</v>
      </c>
      <c r="AW89" s="132"/>
      <c r="AX89" s="132"/>
      <c r="AY89" s="134">
        <f t="shared" si="13"/>
        <v>202.33333333333334</v>
      </c>
      <c r="AZ89" s="134">
        <f>IF(AY89&lt;Snund!$B$5,Snund!$B$3*Snund!$B$4*$AX$3+Snund!$B$7*$AW$3*AY89/1000,AY89*Snund!$B$8*$AW$3/1000)</f>
        <v>0</v>
      </c>
      <c r="BA89" s="134">
        <f t="shared" si="16"/>
        <v>0</v>
      </c>
      <c r="BB89" s="134">
        <f t="shared" si="17"/>
        <v>0</v>
      </c>
      <c r="BC89" s="134">
        <f t="shared" si="18"/>
        <v>0</v>
      </c>
      <c r="BD89" s="176">
        <f>AA89*0.1*'Dasagirq_10%'!$B$3/1000</f>
        <v>136.94880000000001</v>
      </c>
      <c r="BE89" s="176">
        <f>AI89*0.1*'Dasagirq_10%'!$B$4/1000</f>
        <v>0</v>
      </c>
      <c r="BF89" s="231">
        <f t="shared" si="19"/>
        <v>136.94880000000001</v>
      </c>
      <c r="BG89" s="234">
        <f t="shared" si="20"/>
        <v>0</v>
      </c>
      <c r="BH89" s="234">
        <f t="shared" si="21"/>
        <v>31310.083000792562</v>
      </c>
      <c r="BI89" s="234">
        <f t="shared" si="22"/>
        <v>41725.046459455931</v>
      </c>
      <c r="BJ89" s="234">
        <f t="shared" si="23"/>
        <v>0</v>
      </c>
      <c r="BK89" s="237">
        <f t="shared" si="24"/>
        <v>73035.129460248485</v>
      </c>
    </row>
    <row r="90" spans="1:63">
      <c r="A90">
        <v>84</v>
      </c>
      <c r="B90" s="73" t="s">
        <v>529</v>
      </c>
      <c r="C90" s="79" t="s">
        <v>1099</v>
      </c>
      <c r="D90" s="80" t="s">
        <v>1095</v>
      </c>
      <c r="E90" s="161">
        <v>15</v>
      </c>
      <c r="F90" s="91">
        <v>1</v>
      </c>
      <c r="G90" s="91">
        <v>18</v>
      </c>
      <c r="H90" s="91">
        <v>1</v>
      </c>
      <c r="I90" s="91">
        <v>14.666666666666666</v>
      </c>
      <c r="J90" s="91">
        <v>1</v>
      </c>
      <c r="K90" s="91">
        <v>14.333333333333334</v>
      </c>
      <c r="L90" s="91">
        <v>1</v>
      </c>
      <c r="M90" s="91">
        <v>12.333333333333334</v>
      </c>
      <c r="N90" s="181">
        <v>4</v>
      </c>
      <c r="O90" s="181">
        <v>59.333333333333336</v>
      </c>
      <c r="P90" s="91">
        <v>1</v>
      </c>
      <c r="Q90" s="91">
        <v>12.333333333333334</v>
      </c>
      <c r="R90" s="91">
        <v>1</v>
      </c>
      <c r="S90" s="91">
        <v>16.333333333333332</v>
      </c>
      <c r="T90" s="91">
        <v>1</v>
      </c>
      <c r="U90" s="91">
        <v>17.333333333333332</v>
      </c>
      <c r="V90" s="91">
        <v>1</v>
      </c>
      <c r="W90" s="91">
        <v>16.333333333333332</v>
      </c>
      <c r="X90" s="91">
        <v>1</v>
      </c>
      <c r="Y90" s="91">
        <v>18.666666666666668</v>
      </c>
      <c r="Z90" s="82">
        <v>5</v>
      </c>
      <c r="AA90" s="82">
        <v>81</v>
      </c>
      <c r="AB90" s="88"/>
      <c r="AC90" s="81"/>
      <c r="AD90" s="89"/>
      <c r="AE90" s="89"/>
      <c r="AF90" s="89"/>
      <c r="AG90" s="89"/>
      <c r="AH90" s="82">
        <v>0</v>
      </c>
      <c r="AI90" s="82">
        <v>0</v>
      </c>
      <c r="AJ90" s="83">
        <v>9</v>
      </c>
      <c r="AK90" s="84">
        <v>140.33333333333334</v>
      </c>
      <c r="AL90" s="3" t="str">
        <f t="shared" si="14"/>
        <v>t</v>
      </c>
      <c r="AM90" s="3">
        <v>1</v>
      </c>
      <c r="AN90" s="224">
        <f>E90*Norms!$E$36/1000</f>
        <v>1607.1560708989546</v>
      </c>
      <c r="AO90" s="138">
        <f>AM90*IF(AL90="k",(O90*Norms!$H$40)*Norms!$E$36,0)/1000</f>
        <v>0</v>
      </c>
      <c r="AP90" s="138">
        <f>AM90*IF(AL90="k",(AA90*Norms!$H$41)*Norms!$E$36,0)/1000</f>
        <v>0</v>
      </c>
      <c r="AQ90" s="138">
        <f>AM90*IF(AL90="k",(AI90*Norms!$H$42)*Norms!$E$36,0)/1000</f>
        <v>0</v>
      </c>
      <c r="AR90" s="229">
        <f>AM90*IF(AL90="t",(N90*Norms!$D$44)*Norms!$E$34*12+O90*Norms!$E$35,0)/1000</f>
        <v>7532.7001753942486</v>
      </c>
      <c r="AS90" s="229">
        <f>AM90*IF(AL90="t",(Z90*Norms!$D$50*Norms!$E$34*12+AA90*Norms!$E$35),0)/1000</f>
        <v>12343.415510127081</v>
      </c>
      <c r="AT90" s="229">
        <f>AM90*IF(AL90="t",(AH90*Norms!$D$54)*Norms!$E$34*12+AI90*Norms!$E$35,0)/1000</f>
        <v>0</v>
      </c>
      <c r="AU90" s="138">
        <f>IF(AK90&lt;=100,Norms!$G$7,IF(AK90&lt;=300,Norms!$H$7,Norms!$I$7))</f>
        <v>16738.5</v>
      </c>
      <c r="AV90" s="139">
        <f t="shared" si="15"/>
        <v>36614.615685521334</v>
      </c>
      <c r="AW90" s="132"/>
      <c r="AX90" s="132"/>
      <c r="AY90" s="134">
        <f t="shared" si="13"/>
        <v>74.333333333333343</v>
      </c>
      <c r="AZ90" s="134">
        <f>IF(AY90&lt;Snund!$B$5,Snund!$B$3*Snund!$B$4*$AX$3+Snund!$B$7*$AW$3*AY90/1000,AY90*Snund!$B$8*$AW$3/1000)</f>
        <v>0</v>
      </c>
      <c r="BA90" s="134">
        <f t="shared" si="16"/>
        <v>0</v>
      </c>
      <c r="BB90" s="134">
        <f t="shared" si="17"/>
        <v>0</v>
      </c>
      <c r="BC90" s="134">
        <f t="shared" si="18"/>
        <v>0</v>
      </c>
      <c r="BD90" s="176">
        <f>AA90*0.1*'Dasagirq_10%'!$B$3/1000</f>
        <v>53.848799999999997</v>
      </c>
      <c r="BE90" s="176">
        <f>AI90*0.1*'Dasagirq_10%'!$B$4/1000</f>
        <v>0</v>
      </c>
      <c r="BF90" s="231">
        <f t="shared" si="19"/>
        <v>53.848799999999997</v>
      </c>
      <c r="BG90" s="234">
        <f t="shared" si="20"/>
        <v>1607.1560708989546</v>
      </c>
      <c r="BH90" s="234">
        <f t="shared" si="21"/>
        <v>14972.033508727582</v>
      </c>
      <c r="BI90" s="234">
        <f t="shared" si="22"/>
        <v>21696.430976793745</v>
      </c>
      <c r="BJ90" s="234">
        <f t="shared" si="23"/>
        <v>0</v>
      </c>
      <c r="BK90" s="237">
        <f t="shared" si="24"/>
        <v>36668.464485521326</v>
      </c>
    </row>
    <row r="91" spans="1:63">
      <c r="A91">
        <v>85</v>
      </c>
      <c r="B91" s="73" t="s">
        <v>530</v>
      </c>
      <c r="C91" s="79" t="s">
        <v>1099</v>
      </c>
      <c r="D91" s="80" t="s">
        <v>1095</v>
      </c>
      <c r="E91" s="161"/>
      <c r="F91" s="91">
        <v>1</v>
      </c>
      <c r="G91" s="91">
        <v>17.666666666666668</v>
      </c>
      <c r="H91" s="91">
        <v>1</v>
      </c>
      <c r="I91" s="91">
        <v>13</v>
      </c>
      <c r="J91" s="91">
        <v>1</v>
      </c>
      <c r="K91" s="91">
        <v>9.6666666666666661</v>
      </c>
      <c r="L91" s="91">
        <v>1</v>
      </c>
      <c r="M91" s="91">
        <v>12.333333333333334</v>
      </c>
      <c r="N91" s="181">
        <v>4</v>
      </c>
      <c r="O91" s="181">
        <v>52.666666666666671</v>
      </c>
      <c r="P91" s="91">
        <v>1</v>
      </c>
      <c r="Q91" s="91">
        <v>10.666666666666666</v>
      </c>
      <c r="R91" s="91">
        <v>1</v>
      </c>
      <c r="S91" s="91">
        <v>11.666666666666666</v>
      </c>
      <c r="T91" s="91">
        <v>1</v>
      </c>
      <c r="U91" s="91">
        <v>12.333333333333334</v>
      </c>
      <c r="V91" s="91">
        <v>1</v>
      </c>
      <c r="W91" s="91">
        <v>14</v>
      </c>
      <c r="X91" s="91">
        <v>1</v>
      </c>
      <c r="Y91" s="91">
        <v>16.333333333333332</v>
      </c>
      <c r="Z91" s="82">
        <v>5</v>
      </c>
      <c r="AA91" s="82">
        <v>65</v>
      </c>
      <c r="AB91" s="88"/>
      <c r="AC91" s="81"/>
      <c r="AD91" s="89"/>
      <c r="AE91" s="89"/>
      <c r="AF91" s="89"/>
      <c r="AG91" s="89"/>
      <c r="AH91" s="82">
        <v>0</v>
      </c>
      <c r="AI91" s="82">
        <v>0</v>
      </c>
      <c r="AJ91" s="83">
        <v>9</v>
      </c>
      <c r="AK91" s="84">
        <v>117.66666666666667</v>
      </c>
      <c r="AL91" s="3" t="str">
        <f t="shared" si="14"/>
        <v>t</v>
      </c>
      <c r="AM91" s="3">
        <f>IF(D91="հ",1,IF(D91="լ",Norms!$B$10,IF(D91="բլ",Norms!$B$11,IF(D91="Մ",Norms!$B$12))))</f>
        <v>1</v>
      </c>
      <c r="AN91" s="224">
        <f>E91*Norms!$E$36/1000</f>
        <v>0</v>
      </c>
      <c r="AO91" s="138">
        <f>AM91*IF(AL91="k",(O91*Norms!$H$40)*Norms!$E$36,0)/1000</f>
        <v>0</v>
      </c>
      <c r="AP91" s="138">
        <f>AM91*IF(AL91="k",(AA91*Norms!$H$41)*Norms!$E$36,0)/1000</f>
        <v>0</v>
      </c>
      <c r="AQ91" s="138">
        <f>AM91*IF(AL91="k",(AI91*Norms!$H$42)*Norms!$E$36,0)/1000</f>
        <v>0</v>
      </c>
      <c r="AR91" s="229">
        <f>AM91*IF(AL91="t",(N91*Norms!$D$44)*Norms!$E$34*12+O91*Norms!$E$35,0)/1000</f>
        <v>7437.0954570149142</v>
      </c>
      <c r="AS91" s="229">
        <f>AM91*IF(AL91="t",(Z91*Norms!$D$50*Norms!$E$34*12+AA91*Norms!$E$35),0)/1000</f>
        <v>12113.964186016681</v>
      </c>
      <c r="AT91" s="229">
        <f>AM91*IF(AL91="t",(AH91*Norms!$D$54)*Norms!$E$34*12+AI91*Norms!$E$35,0)/1000</f>
        <v>0</v>
      </c>
      <c r="AU91" s="138">
        <f>IF(AK91&lt;=100,Norms!$G$7,IF(AK91&lt;=300,Norms!$H$7,Norms!$I$7))</f>
        <v>16738.5</v>
      </c>
      <c r="AV91" s="139">
        <f t="shared" si="15"/>
        <v>36289.559643031593</v>
      </c>
      <c r="AW91" s="132"/>
      <c r="AX91" s="132"/>
      <c r="AY91" s="134">
        <f t="shared" si="13"/>
        <v>52.666666666666671</v>
      </c>
      <c r="AZ91" s="134">
        <f>IF(AY91&lt;Snund!$B$5,Snund!$B$3*Snund!$B$4*$AX$3+Snund!$B$7*$AW$3*AY91/1000,AY91*Snund!$B$8*$AW$3/1000)</f>
        <v>0</v>
      </c>
      <c r="BA91" s="134">
        <f t="shared" si="16"/>
        <v>0</v>
      </c>
      <c r="BB91" s="134">
        <f t="shared" si="17"/>
        <v>0</v>
      </c>
      <c r="BC91" s="134">
        <f t="shared" si="18"/>
        <v>0</v>
      </c>
      <c r="BD91" s="176">
        <f>AA91*0.1*'Dasagirq_10%'!$B$3/1000</f>
        <v>43.212000000000003</v>
      </c>
      <c r="BE91" s="176">
        <f>AI91*0.1*'Dasagirq_10%'!$B$4/1000</f>
        <v>0</v>
      </c>
      <c r="BF91" s="231">
        <f t="shared" si="19"/>
        <v>43.212000000000003</v>
      </c>
      <c r="BG91" s="234">
        <f t="shared" si="20"/>
        <v>0</v>
      </c>
      <c r="BH91" s="234">
        <f t="shared" si="21"/>
        <v>14876.428790348247</v>
      </c>
      <c r="BI91" s="234">
        <f t="shared" si="22"/>
        <v>21456.342852683345</v>
      </c>
      <c r="BJ91" s="234">
        <f t="shared" si="23"/>
        <v>0</v>
      </c>
      <c r="BK91" s="237">
        <f t="shared" si="24"/>
        <v>36332.771643031592</v>
      </c>
    </row>
    <row r="92" spans="1:63">
      <c r="A92">
        <v>86</v>
      </c>
      <c r="B92" s="73" t="s">
        <v>531</v>
      </c>
      <c r="C92" s="79" t="s">
        <v>1099</v>
      </c>
      <c r="D92" s="80" t="s">
        <v>1095</v>
      </c>
      <c r="E92" s="161"/>
      <c r="F92" s="91">
        <v>1</v>
      </c>
      <c r="G92" s="91">
        <v>10.666666666666666</v>
      </c>
      <c r="H92" s="91">
        <v>1</v>
      </c>
      <c r="I92" s="91">
        <v>9.3333333333333339</v>
      </c>
      <c r="J92" s="91">
        <v>1</v>
      </c>
      <c r="K92" s="91">
        <v>9.6666666666666661</v>
      </c>
      <c r="L92" s="91">
        <v>1</v>
      </c>
      <c r="M92" s="91">
        <v>13.333333333333334</v>
      </c>
      <c r="N92" s="181">
        <v>4</v>
      </c>
      <c r="O92" s="181">
        <v>43</v>
      </c>
      <c r="P92" s="91">
        <v>1</v>
      </c>
      <c r="Q92" s="91">
        <v>14.333333333333334</v>
      </c>
      <c r="R92" s="91">
        <v>1</v>
      </c>
      <c r="S92" s="91">
        <v>9.3333333333333339</v>
      </c>
      <c r="T92" s="91">
        <v>1</v>
      </c>
      <c r="U92" s="91">
        <v>8.3333333333333339</v>
      </c>
      <c r="V92" s="91">
        <v>1</v>
      </c>
      <c r="W92" s="91">
        <v>13</v>
      </c>
      <c r="X92" s="91">
        <v>1</v>
      </c>
      <c r="Y92" s="91">
        <v>11</v>
      </c>
      <c r="Z92" s="82">
        <v>5</v>
      </c>
      <c r="AA92" s="82">
        <v>56</v>
      </c>
      <c r="AB92" s="88"/>
      <c r="AC92" s="81"/>
      <c r="AD92" s="89"/>
      <c r="AE92" s="89"/>
      <c r="AF92" s="89"/>
      <c r="AG92" s="89"/>
      <c r="AH92" s="82">
        <v>0</v>
      </c>
      <c r="AI92" s="82">
        <v>0</v>
      </c>
      <c r="AJ92" s="83">
        <v>9</v>
      </c>
      <c r="AK92" s="84">
        <v>99</v>
      </c>
      <c r="AL92" s="3" t="str">
        <f t="shared" si="14"/>
        <v>t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0</v>
      </c>
      <c r="AP92" s="138">
        <f>AM92*IF(AL92="k",(AA92*Norms!$H$41)*Norms!$E$36,0)/1000</f>
        <v>0</v>
      </c>
      <c r="AQ92" s="138">
        <f>AM92*IF(AL92="k",(AI92*Norms!$H$42)*Norms!$E$36,0)/1000</f>
        <v>0</v>
      </c>
      <c r="AR92" s="229">
        <f>AM92*IF(AL92="t",(N92*Norms!$D$44)*Norms!$E$34*12+O92*Norms!$E$35,0)/1000</f>
        <v>7298.4686153648809</v>
      </c>
      <c r="AS92" s="229">
        <f>AM92*IF(AL92="t",(Z92*Norms!$D$50*Norms!$E$34*12+AA92*Norms!$E$35),0)/1000</f>
        <v>11984.897816204579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13246.5</v>
      </c>
      <c r="AV92" s="139">
        <f t="shared" si="15"/>
        <v>32529.866431569459</v>
      </c>
      <c r="AW92" s="132"/>
      <c r="AX92" s="132"/>
      <c r="AY92" s="134">
        <f t="shared" si="13"/>
        <v>43</v>
      </c>
      <c r="AZ92" s="134">
        <f>IF(AY92&lt;Snund!$B$5,Snund!$B$3*Snund!$B$4*$AX$3+Snund!$B$7*$AW$3*AY92/1000,AY92*Snund!$B$8*$AW$3/1000)</f>
        <v>0</v>
      </c>
      <c r="BA92" s="134">
        <f t="shared" si="16"/>
        <v>0</v>
      </c>
      <c r="BB92" s="134">
        <f t="shared" si="17"/>
        <v>0</v>
      </c>
      <c r="BC92" s="134">
        <f t="shared" si="18"/>
        <v>0</v>
      </c>
      <c r="BD92" s="176">
        <f>AA92*0.1*'Dasagirq_10%'!$B$3/1000</f>
        <v>37.2288</v>
      </c>
      <c r="BE92" s="176">
        <f>AI92*0.1*'Dasagirq_10%'!$B$4/1000</f>
        <v>0</v>
      </c>
      <c r="BF92" s="231">
        <f t="shared" si="19"/>
        <v>37.2288</v>
      </c>
      <c r="BG92" s="234">
        <f t="shared" si="20"/>
        <v>0</v>
      </c>
      <c r="BH92" s="234">
        <f t="shared" si="21"/>
        <v>13185.801948698214</v>
      </c>
      <c r="BI92" s="234">
        <f t="shared" si="22"/>
        <v>19381.293282871247</v>
      </c>
      <c r="BJ92" s="234">
        <f t="shared" si="23"/>
        <v>0</v>
      </c>
      <c r="BK92" s="237">
        <f t="shared" si="24"/>
        <v>32567.095231569459</v>
      </c>
    </row>
    <row r="93" spans="1:63">
      <c r="A93">
        <v>87</v>
      </c>
      <c r="B93" s="73" t="s">
        <v>532</v>
      </c>
      <c r="C93" s="79" t="s">
        <v>1100</v>
      </c>
      <c r="D93" s="80" t="s">
        <v>1095</v>
      </c>
      <c r="E93" s="161"/>
      <c r="F93" s="91">
        <v>1</v>
      </c>
      <c r="G93" s="91">
        <v>30</v>
      </c>
      <c r="H93" s="91">
        <v>1.6666666666666667</v>
      </c>
      <c r="I93" s="91">
        <v>37</v>
      </c>
      <c r="J93" s="91">
        <v>1.3333333333333333</v>
      </c>
      <c r="K93" s="91">
        <v>34.333333333333336</v>
      </c>
      <c r="L93" s="91">
        <v>1.6666666666666667</v>
      </c>
      <c r="M93" s="91">
        <v>37</v>
      </c>
      <c r="N93" s="181">
        <v>5.666666666666667</v>
      </c>
      <c r="O93" s="181">
        <v>138.33333333333334</v>
      </c>
      <c r="P93" s="91">
        <v>1.3333333333333333</v>
      </c>
      <c r="Q93" s="91">
        <v>29.333333333333332</v>
      </c>
      <c r="R93" s="91">
        <v>1</v>
      </c>
      <c r="S93" s="91">
        <v>30.666666666666668</v>
      </c>
      <c r="T93" s="91">
        <v>1</v>
      </c>
      <c r="U93" s="91">
        <v>28</v>
      </c>
      <c r="V93" s="91">
        <v>1.6666666666666667</v>
      </c>
      <c r="W93" s="91">
        <v>35</v>
      </c>
      <c r="X93" s="91">
        <v>1.3333333333333333</v>
      </c>
      <c r="Y93" s="91">
        <v>31.333333333333332</v>
      </c>
      <c r="Z93" s="82">
        <v>6.333333333333333</v>
      </c>
      <c r="AA93" s="82">
        <v>154.33333333333334</v>
      </c>
      <c r="AB93" s="91">
        <v>1</v>
      </c>
      <c r="AC93" s="91">
        <v>21.666666666666668</v>
      </c>
      <c r="AD93" s="91">
        <v>1</v>
      </c>
      <c r="AE93" s="91">
        <v>21</v>
      </c>
      <c r="AF93" s="91">
        <v>1</v>
      </c>
      <c r="AG93" s="91">
        <v>18</v>
      </c>
      <c r="AH93" s="82">
        <v>3</v>
      </c>
      <c r="AI93" s="82">
        <v>60.666666666666671</v>
      </c>
      <c r="AJ93" s="83">
        <v>15</v>
      </c>
      <c r="AK93" s="84">
        <v>353.33333333333337</v>
      </c>
      <c r="AL93" s="3" t="str">
        <f t="shared" si="14"/>
        <v>k</v>
      </c>
      <c r="AM93" s="3">
        <f>IF(D93="հ",1,IF(D93="լ",Norms!$B$10,IF(D93="բլ",Norms!$B$11,IF(D93="Մ",Norms!$B$12))))</f>
        <v>1</v>
      </c>
      <c r="AN93" s="224">
        <f>E93*Norms!$E$36/1000</f>
        <v>0</v>
      </c>
      <c r="AO93" s="138">
        <f>AM93*IF(AL93="k",(O93*Norms!$H$40)*Norms!$E$36,0)/1000</f>
        <v>14821.550431623691</v>
      </c>
      <c r="AP93" s="138">
        <f>AM93*IF(AL93="k",(AA93*Norms!$H$41)*Norms!$E$36,0)/1000</f>
        <v>22137.79134249422</v>
      </c>
      <c r="AQ93" s="138">
        <f>AM93*IF(AL93="k",(AI93*Norms!$H$42)*Norms!$E$36,0)/1000</f>
        <v>10824.578793711817</v>
      </c>
      <c r="AR93" s="229">
        <f>AM93*IF(AL93="t",(N93*Norms!$D$44)*Norms!$E$34*12+O93*Norms!$E$35,0)/1000</f>
        <v>0</v>
      </c>
      <c r="AS93" s="229">
        <f>AM93*IF(AL93="t",(Z93*Norms!$D$50*Norms!$E$34*12+AA93*Norms!$E$35),0)/1000</f>
        <v>0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21670.5</v>
      </c>
      <c r="AV93" s="139">
        <f t="shared" si="15"/>
        <v>69454.420567829729</v>
      </c>
      <c r="AW93" s="132"/>
      <c r="AX93" s="132"/>
      <c r="AY93" s="134">
        <f t="shared" si="13"/>
        <v>138.33333333333334</v>
      </c>
      <c r="AZ93" s="134">
        <f>IF(AY93&lt;Snund!$B$5,Snund!$B$3*Snund!$B$4*$AX$3+Snund!$B$7*$AW$3*AY93/1000,AY93*Snund!$B$8*$AW$3/1000)</f>
        <v>0</v>
      </c>
      <c r="BA93" s="134">
        <f t="shared" si="16"/>
        <v>0</v>
      </c>
      <c r="BB93" s="134">
        <f t="shared" si="17"/>
        <v>0</v>
      </c>
      <c r="BC93" s="134">
        <f t="shared" si="18"/>
        <v>0</v>
      </c>
      <c r="BD93" s="176">
        <f>AA93*0.1*'Dasagirq_10%'!$B$3/1000</f>
        <v>102.60080000000002</v>
      </c>
      <c r="BE93" s="176">
        <f>AI93*0.1*'Dasagirq_10%'!$B$4/1000</f>
        <v>49.038686666666678</v>
      </c>
      <c r="BF93" s="231">
        <f t="shared" si="19"/>
        <v>151.6394866666667</v>
      </c>
      <c r="BG93" s="234">
        <f t="shared" si="20"/>
        <v>0</v>
      </c>
      <c r="BH93" s="234">
        <f t="shared" si="21"/>
        <v>23008.183764957026</v>
      </c>
      <c r="BI93" s="234">
        <f t="shared" si="22"/>
        <v>31390.158809160886</v>
      </c>
      <c r="BJ93" s="234">
        <f t="shared" si="23"/>
        <v>15207.717480378484</v>
      </c>
      <c r="BK93" s="237">
        <f t="shared" si="24"/>
        <v>69606.060054496396</v>
      </c>
    </row>
    <row r="94" spans="1:63">
      <c r="A94">
        <v>88</v>
      </c>
      <c r="B94" s="75" t="s">
        <v>533</v>
      </c>
      <c r="C94" s="79" t="s">
        <v>1100</v>
      </c>
      <c r="D94" s="80" t="s">
        <v>1096</v>
      </c>
      <c r="E94" s="161">
        <v>30</v>
      </c>
      <c r="F94" s="91">
        <v>2</v>
      </c>
      <c r="G94" s="91">
        <v>41.666666666666664</v>
      </c>
      <c r="H94" s="91">
        <v>1.3333333333333333</v>
      </c>
      <c r="I94" s="91">
        <v>33</v>
      </c>
      <c r="J94" s="91">
        <v>1.6666666666666667</v>
      </c>
      <c r="K94" s="91">
        <v>34.333333333333336</v>
      </c>
      <c r="L94" s="91">
        <v>1.3333333333333333</v>
      </c>
      <c r="M94" s="91">
        <v>26.333333333333332</v>
      </c>
      <c r="N94" s="181">
        <v>6.333333333333333</v>
      </c>
      <c r="O94" s="181">
        <v>135.33333333333334</v>
      </c>
      <c r="P94" s="91">
        <v>1</v>
      </c>
      <c r="Q94" s="91">
        <v>27.666666666666668</v>
      </c>
      <c r="R94" s="91">
        <v>1</v>
      </c>
      <c r="S94" s="91">
        <v>32.333333333333336</v>
      </c>
      <c r="T94" s="91">
        <v>1</v>
      </c>
      <c r="U94" s="91">
        <v>33</v>
      </c>
      <c r="V94" s="91">
        <v>1</v>
      </c>
      <c r="W94" s="91">
        <v>20.333333333333332</v>
      </c>
      <c r="X94" s="91">
        <v>1</v>
      </c>
      <c r="Y94" s="91">
        <v>16.666666666666668</v>
      </c>
      <c r="Z94" s="82">
        <v>5</v>
      </c>
      <c r="AA94" s="82">
        <v>130</v>
      </c>
      <c r="AB94" s="91">
        <v>1</v>
      </c>
      <c r="AC94" s="91">
        <v>20.666666666666668</v>
      </c>
      <c r="AD94" s="91">
        <v>1</v>
      </c>
      <c r="AE94" s="91">
        <v>20.666666666666668</v>
      </c>
      <c r="AF94" s="91">
        <v>1</v>
      </c>
      <c r="AG94" s="91">
        <v>16.666666666666668</v>
      </c>
      <c r="AH94" s="82">
        <v>3</v>
      </c>
      <c r="AI94" s="82">
        <v>58</v>
      </c>
      <c r="AJ94" s="83">
        <v>14.333333333333332</v>
      </c>
      <c r="AK94" s="84">
        <v>323.33333333333337</v>
      </c>
      <c r="AL94" s="3" t="str">
        <f t="shared" si="14"/>
        <v>k</v>
      </c>
      <c r="AM94" s="3">
        <f>IF(D94="հ",1,IF(D94="լ",Norms!$B$10,IF(D94="բլ",Norms!$B$11,IF(D94="Մ",Norms!$B$12))))</f>
        <v>1.04</v>
      </c>
      <c r="AN94" s="224">
        <f>E94*Norms!$E$36/1000</f>
        <v>3214.3121417979091</v>
      </c>
      <c r="AO94" s="138">
        <f>AM94*IF(AL94="k",(O94*Norms!$H$40)*Norms!$E$36,0)/1000</f>
        <v>15080.12398614166</v>
      </c>
      <c r="AP94" s="138">
        <f>AM94*IF(AL94="k",(AA94*Norms!$H$41)*Norms!$E$36,0)/1000</f>
        <v>19393.278981675281</v>
      </c>
      <c r="AQ94" s="138">
        <f>AM94*IF(AL94="k",(AI94*Norms!$H$42)*Norms!$E$36,0)/1000</f>
        <v>10762.724057747748</v>
      </c>
      <c r="AR94" s="229">
        <f>AM94*IF(AL94="t",(N94*Norms!$D$44)*Norms!$E$34*12+O94*Norms!$E$35,0)/1000</f>
        <v>0</v>
      </c>
      <c r="AS94" s="229">
        <f>AM94*IF(AL94="t",(Z94*Norms!$D$50*Norms!$E$34*12+AA94*Norms!$E$35),0)/1000</f>
        <v>0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21670.5</v>
      </c>
      <c r="AV94" s="139">
        <f t="shared" ref="AV94:AV155" si="25">SUM(AO94:AU94)</f>
        <v>66906.627025564696</v>
      </c>
      <c r="AW94" s="132"/>
      <c r="AX94" s="132"/>
      <c r="AY94" s="134">
        <f t="shared" ref="AY94:AY155" si="26">E94+O94</f>
        <v>165.33333333333334</v>
      </c>
      <c r="AZ94" s="134">
        <f>IF(AY94&lt;Snund!$B$5,Snund!$B$3*Snund!$B$4*$AX$3+Snund!$B$7*$AW$3*AY94/1000,AY94*Snund!$B$8*$AW$3/1000)</f>
        <v>0</v>
      </c>
      <c r="BA94" s="134">
        <f t="shared" ref="BA94:BA155" si="27">IF(AY94&gt;0,AZ94/AY94*E94,0)</f>
        <v>0</v>
      </c>
      <c r="BB94" s="134">
        <f t="shared" ref="BB94:BB155" si="28">IF(AY94&gt;0,AZ94/AY94*O94,0)</f>
        <v>0</v>
      </c>
      <c r="BC94" s="134">
        <f t="shared" ref="BC94:BC155" si="29">AY94*140*$AW$3/1000</f>
        <v>0</v>
      </c>
      <c r="BD94" s="176">
        <f>AA94*0.1*'Dasagirq_10%'!$B$3/1000</f>
        <v>86.424000000000007</v>
      </c>
      <c r="BE94" s="176">
        <f>AI94*0.1*'Dasagirq_10%'!$B$4/1000</f>
        <v>46.883140000000004</v>
      </c>
      <c r="BF94" s="231">
        <f t="shared" ref="BF94:BF155" si="30">BD94+BE94</f>
        <v>133.30714</v>
      </c>
      <c r="BG94" s="234">
        <f t="shared" ref="BG94:BG155" si="31">AN94+BA94</f>
        <v>3214.3121417979091</v>
      </c>
      <c r="BH94" s="234">
        <f t="shared" ref="BH94:BH155" si="32">AO94+AR94+AU94/AJ94*N94+BB94</f>
        <v>24655.461195443986</v>
      </c>
      <c r="BI94" s="234">
        <f t="shared" ref="BI94:BI155" si="33">AP94+AS94+AU94/AJ94*Z94+BD94</f>
        <v>27039.17972586133</v>
      </c>
      <c r="BJ94" s="234">
        <f t="shared" ref="BJ94:BJ155" si="34">AQ94+AT94+AU94/AJ94*AH94+BE94</f>
        <v>15345.293244259376</v>
      </c>
      <c r="BK94" s="237">
        <f t="shared" ref="BK94:BK155" si="35">BH94+BI94+BJ94</f>
        <v>67039.934165564686</v>
      </c>
    </row>
    <row r="95" spans="1:63">
      <c r="A95">
        <v>89</v>
      </c>
      <c r="B95" s="75" t="s">
        <v>534</v>
      </c>
      <c r="C95" s="79" t="s">
        <v>1100</v>
      </c>
      <c r="D95" s="80" t="s">
        <v>1096</v>
      </c>
      <c r="E95" s="161">
        <v>5</v>
      </c>
      <c r="F95" s="91">
        <v>0.5</v>
      </c>
      <c r="G95" s="91">
        <v>9</v>
      </c>
      <c r="H95" s="91">
        <v>0.83333333333333337</v>
      </c>
      <c r="I95" s="91">
        <v>6.333333333333333</v>
      </c>
      <c r="J95" s="91">
        <v>1</v>
      </c>
      <c r="K95" s="91">
        <v>5.666666666666667</v>
      </c>
      <c r="L95" s="91">
        <v>0.66666666666666663</v>
      </c>
      <c r="M95" s="91">
        <v>8</v>
      </c>
      <c r="N95" s="181">
        <v>3</v>
      </c>
      <c r="O95" s="181">
        <v>29</v>
      </c>
      <c r="P95" s="91">
        <v>0.5</v>
      </c>
      <c r="Q95" s="91">
        <v>3.6666666666666665</v>
      </c>
      <c r="R95" s="91">
        <v>0.83333333333333337</v>
      </c>
      <c r="S95" s="91">
        <v>7</v>
      </c>
      <c r="T95" s="91">
        <v>1</v>
      </c>
      <c r="U95" s="91">
        <v>10.666666666666666</v>
      </c>
      <c r="V95" s="91">
        <v>0.66666666666666663</v>
      </c>
      <c r="W95" s="91">
        <v>5.666666666666667</v>
      </c>
      <c r="X95" s="91">
        <v>0.5</v>
      </c>
      <c r="Y95" s="91">
        <v>3</v>
      </c>
      <c r="Z95" s="82">
        <v>3.5</v>
      </c>
      <c r="AA95" s="82">
        <v>30</v>
      </c>
      <c r="AB95" s="91">
        <v>0.83333333333333337</v>
      </c>
      <c r="AC95" s="91">
        <v>5.666666666666667</v>
      </c>
      <c r="AD95" s="91">
        <v>0.66666666666666663</v>
      </c>
      <c r="AE95" s="91">
        <v>5</v>
      </c>
      <c r="AF95" s="91">
        <v>0.5</v>
      </c>
      <c r="AG95" s="91">
        <v>4</v>
      </c>
      <c r="AH95" s="82">
        <v>2</v>
      </c>
      <c r="AI95" s="82">
        <v>14.666666666666668</v>
      </c>
      <c r="AJ95" s="83">
        <v>8.5</v>
      </c>
      <c r="AK95" s="84">
        <v>73.666666666666671</v>
      </c>
      <c r="AL95" s="3" t="str">
        <f t="shared" si="14"/>
        <v>t</v>
      </c>
      <c r="AM95" s="3">
        <f>IF(D95="հ",1,IF(D95="լ",Norms!$B$10,IF(D95="բլ",Norms!$B$11,IF(D95="Մ",Norms!$B$12))))</f>
        <v>1.04</v>
      </c>
      <c r="AN95" s="224">
        <f>E95*Norms!$E$36/1000</f>
        <v>535.71869029965148</v>
      </c>
      <c r="AO95" s="138">
        <f>AM95*IF(AL95="k",(O95*Norms!$H$40)*Norms!$E$36,0)/1000</f>
        <v>0</v>
      </c>
      <c r="AP95" s="138">
        <f>AM95*IF(AL95="k",(AA95*Norms!$H$41)*Norms!$E$36,0)/1000</f>
        <v>0</v>
      </c>
      <c r="AQ95" s="138">
        <f>AM95*IF(AL95="k",(AI95*Norms!$H$42)*Norms!$E$36,0)/1000</f>
        <v>0</v>
      </c>
      <c r="AR95" s="229">
        <f>AM95*IF(AL95="t",(N95*Norms!$D$44)*Norms!$E$34*12+O95*Norms!$E$35,0)/1000</f>
        <v>5644.3339277662872</v>
      </c>
      <c r="AS95" s="229">
        <f>AM95*IF(AL95="t",(Z95*Norms!$D$50*Norms!$E$34*12+AA95*Norms!$E$35),0)/1000</f>
        <v>8587.7937183789163</v>
      </c>
      <c r="AT95" s="229">
        <f>AM95*IF(AL95="t",(AH95*Norms!$D$54)*Norms!$E$34*12+AI95*Norms!$E$35,0)/1000</f>
        <v>5040.5617774700968</v>
      </c>
      <c r="AU95" s="138">
        <f>IF(AK95&lt;=100,Norms!$G$7,IF(AK95&lt;=300,Norms!$H$7,Norms!$I$7))</f>
        <v>13246.5</v>
      </c>
      <c r="AV95" s="139">
        <f t="shared" si="25"/>
        <v>32519.189423615302</v>
      </c>
      <c r="AW95" s="132"/>
      <c r="AX95" s="132"/>
      <c r="AY95" s="134">
        <f t="shared" si="26"/>
        <v>34</v>
      </c>
      <c r="AZ95" s="134">
        <f>IF(AY95&lt;Snund!$B$5,Snund!$B$3*Snund!$B$4*$AX$3+Snund!$B$7*$AW$3*AY95/1000,AY95*Snund!$B$8*$AW$3/1000)</f>
        <v>0</v>
      </c>
      <c r="BA95" s="134">
        <f t="shared" si="27"/>
        <v>0</v>
      </c>
      <c r="BB95" s="134">
        <f t="shared" si="28"/>
        <v>0</v>
      </c>
      <c r="BC95" s="134">
        <f t="shared" si="29"/>
        <v>0</v>
      </c>
      <c r="BD95" s="176">
        <f>AA95*0.1*'Dasagirq_10%'!$B$3/1000</f>
        <v>19.943999999999999</v>
      </c>
      <c r="BE95" s="176">
        <f>AI95*0.1*'Dasagirq_10%'!$B$4/1000</f>
        <v>11.855506666666669</v>
      </c>
      <c r="BF95" s="231">
        <f t="shared" si="30"/>
        <v>31.799506666666666</v>
      </c>
      <c r="BG95" s="234">
        <f t="shared" si="31"/>
        <v>535.71869029965148</v>
      </c>
      <c r="BH95" s="234">
        <f t="shared" si="32"/>
        <v>10319.569221883934</v>
      </c>
      <c r="BI95" s="234">
        <f t="shared" si="33"/>
        <v>14062.178894849505</v>
      </c>
      <c r="BJ95" s="234">
        <f t="shared" si="34"/>
        <v>8169.2408135485284</v>
      </c>
      <c r="BK95" s="237">
        <f t="shared" si="35"/>
        <v>32550.988930281968</v>
      </c>
    </row>
    <row r="96" spans="1:63">
      <c r="A96">
        <v>90</v>
      </c>
      <c r="B96" s="75" t="s">
        <v>535</v>
      </c>
      <c r="C96" s="79" t="s">
        <v>1100</v>
      </c>
      <c r="D96" s="80" t="s">
        <v>1096</v>
      </c>
      <c r="E96" s="161"/>
      <c r="F96" s="91">
        <v>1</v>
      </c>
      <c r="G96" s="91">
        <v>14</v>
      </c>
      <c r="H96" s="91">
        <v>1</v>
      </c>
      <c r="I96" s="91">
        <v>12.666666666666666</v>
      </c>
      <c r="J96" s="91">
        <v>1</v>
      </c>
      <c r="K96" s="91">
        <v>19</v>
      </c>
      <c r="L96" s="91">
        <v>1</v>
      </c>
      <c r="M96" s="91">
        <v>16</v>
      </c>
      <c r="N96" s="181">
        <v>4</v>
      </c>
      <c r="O96" s="181">
        <v>61.666666666666664</v>
      </c>
      <c r="P96" s="91">
        <v>1</v>
      </c>
      <c r="Q96" s="91">
        <v>16.333333333333332</v>
      </c>
      <c r="R96" s="91">
        <v>1</v>
      </c>
      <c r="S96" s="91">
        <v>14</v>
      </c>
      <c r="T96" s="91">
        <v>1</v>
      </c>
      <c r="U96" s="91">
        <v>11.333333333333334</v>
      </c>
      <c r="V96" s="91">
        <v>1</v>
      </c>
      <c r="W96" s="91">
        <v>11.666666666666666</v>
      </c>
      <c r="X96" s="91">
        <v>1</v>
      </c>
      <c r="Y96" s="91">
        <v>14.666666666666666</v>
      </c>
      <c r="Z96" s="82">
        <v>5</v>
      </c>
      <c r="AA96" s="82">
        <v>68</v>
      </c>
      <c r="AB96" s="91">
        <v>1</v>
      </c>
      <c r="AC96" s="91">
        <v>12.666666666666666</v>
      </c>
      <c r="AD96" s="91">
        <v>1</v>
      </c>
      <c r="AE96" s="91">
        <v>14.333333333333334</v>
      </c>
      <c r="AF96" s="91">
        <v>1</v>
      </c>
      <c r="AG96" s="91">
        <v>9.3333333333333339</v>
      </c>
      <c r="AH96" s="82">
        <v>3</v>
      </c>
      <c r="AI96" s="82">
        <v>36.333333333333336</v>
      </c>
      <c r="AJ96" s="83">
        <v>12</v>
      </c>
      <c r="AK96" s="84">
        <v>166</v>
      </c>
      <c r="AL96" s="3" t="str">
        <f t="shared" si="14"/>
        <v>t</v>
      </c>
      <c r="AM96" s="3">
        <f>IF(D96="հ",1,IF(D96="լ",Norms!$B$10,IF(D96="բլ",Norms!$B$11,IF(D96="Մ",Norms!$B$12))))</f>
        <v>1.04</v>
      </c>
      <c r="AN96" s="224">
        <f>E96*Norms!$E$36/1000</f>
        <v>0</v>
      </c>
      <c r="AO96" s="138">
        <f>AM96*IF(AL96="k",(O96*Norms!$H$40)*Norms!$E$36,0)/1000</f>
        <v>0</v>
      </c>
      <c r="AP96" s="138">
        <f>AM96*IF(AL96="k",(AA96*Norms!$H$41)*Norms!$E$36,0)/1000</f>
        <v>0</v>
      </c>
      <c r="AQ96" s="138">
        <f>AM96*IF(AL96="k",(AI96*Norms!$H$42)*Norms!$E$36,0)/1000</f>
        <v>0</v>
      </c>
      <c r="AR96" s="229">
        <f>AM96*IF(AL96="t",(N96*Norms!$D$44)*Norms!$E$34*12+O96*Norms!$E$35,0)/1000</f>
        <v>7868.8082999000962</v>
      </c>
      <c r="AS96" s="229">
        <f>AM96*IF(AL96="t",(Z96*Norms!$D$50*Norms!$E$34*12+AA96*Norms!$E$35),0)/1000</f>
        <v>12643.265761658875</v>
      </c>
      <c r="AT96" s="229">
        <f>AM96*IF(AL96="t",(AH96*Norms!$D$54)*Norms!$E$34*12+AI96*Norms!$E$35,0)/1000</f>
        <v>7774.6148165013356</v>
      </c>
      <c r="AU96" s="138">
        <f>IF(AK96&lt;=100,Norms!$G$7,IF(AK96&lt;=300,Norms!$H$7,Norms!$I$7))</f>
        <v>16738.5</v>
      </c>
      <c r="AV96" s="139">
        <f t="shared" si="25"/>
        <v>45025.188878060304</v>
      </c>
      <c r="AW96" s="132"/>
      <c r="AX96" s="132"/>
      <c r="AY96" s="134">
        <f t="shared" si="26"/>
        <v>61.666666666666664</v>
      </c>
      <c r="AZ96" s="134">
        <f>IF(AY96&lt;Snund!$B$5,Snund!$B$3*Snund!$B$4*$AX$3+Snund!$B$7*$AW$3*AY96/1000,AY96*Snund!$B$8*$AW$3/1000)</f>
        <v>0</v>
      </c>
      <c r="BA96" s="134">
        <f t="shared" si="27"/>
        <v>0</v>
      </c>
      <c r="BB96" s="134">
        <f t="shared" si="28"/>
        <v>0</v>
      </c>
      <c r="BC96" s="134">
        <f t="shared" si="29"/>
        <v>0</v>
      </c>
      <c r="BD96" s="176">
        <f>AA96*0.1*'Dasagirq_10%'!$B$3/1000</f>
        <v>45.206400000000002</v>
      </c>
      <c r="BE96" s="176">
        <f>AI96*0.1*'Dasagirq_10%'!$B$4/1000</f>
        <v>29.369323333333337</v>
      </c>
      <c r="BF96" s="231">
        <f t="shared" si="30"/>
        <v>74.575723333333343</v>
      </c>
      <c r="BG96" s="234">
        <f t="shared" si="31"/>
        <v>0</v>
      </c>
      <c r="BH96" s="234">
        <f t="shared" si="32"/>
        <v>13448.308299900096</v>
      </c>
      <c r="BI96" s="234">
        <f t="shared" si="33"/>
        <v>19662.847161658876</v>
      </c>
      <c r="BJ96" s="234">
        <f t="shared" si="34"/>
        <v>11988.609139834669</v>
      </c>
      <c r="BK96" s="237">
        <f t="shared" si="35"/>
        <v>45099.764601393639</v>
      </c>
    </row>
    <row r="97" spans="1:63">
      <c r="A97">
        <v>91</v>
      </c>
      <c r="B97" s="75" t="s">
        <v>536</v>
      </c>
      <c r="C97" s="79" t="s">
        <v>1100</v>
      </c>
      <c r="D97" s="80" t="s">
        <v>1096</v>
      </c>
      <c r="E97" s="161">
        <v>14</v>
      </c>
      <c r="F97" s="91">
        <v>1</v>
      </c>
      <c r="G97" s="91">
        <v>16.666666666666668</v>
      </c>
      <c r="H97" s="91">
        <v>1</v>
      </c>
      <c r="I97" s="91">
        <v>13.333333333333334</v>
      </c>
      <c r="J97" s="91">
        <v>1</v>
      </c>
      <c r="K97" s="91">
        <v>12.666666666666666</v>
      </c>
      <c r="L97" s="91">
        <v>1</v>
      </c>
      <c r="M97" s="91">
        <v>15</v>
      </c>
      <c r="N97" s="181">
        <v>4</v>
      </c>
      <c r="O97" s="181">
        <v>57.666666666666664</v>
      </c>
      <c r="P97" s="91">
        <v>1</v>
      </c>
      <c r="Q97" s="91">
        <v>12.666666666666666</v>
      </c>
      <c r="R97" s="91">
        <v>1</v>
      </c>
      <c r="S97" s="91">
        <v>14.333333333333334</v>
      </c>
      <c r="T97" s="91">
        <v>1</v>
      </c>
      <c r="U97" s="91">
        <v>15.333333333333334</v>
      </c>
      <c r="V97" s="91">
        <v>1</v>
      </c>
      <c r="W97" s="91">
        <v>15.666666666666666</v>
      </c>
      <c r="X97" s="91">
        <v>1</v>
      </c>
      <c r="Y97" s="91">
        <v>11.333333333333334</v>
      </c>
      <c r="Z97" s="82">
        <v>5</v>
      </c>
      <c r="AA97" s="82">
        <v>69.333333333333329</v>
      </c>
      <c r="AB97" s="91">
        <v>1</v>
      </c>
      <c r="AC97" s="91">
        <v>11</v>
      </c>
      <c r="AD97" s="91">
        <v>1</v>
      </c>
      <c r="AE97" s="91">
        <v>15.333333333333334</v>
      </c>
      <c r="AF97" s="91">
        <v>1</v>
      </c>
      <c r="AG97" s="91">
        <v>15</v>
      </c>
      <c r="AH97" s="82">
        <v>3</v>
      </c>
      <c r="AI97" s="82">
        <v>41.333333333333336</v>
      </c>
      <c r="AJ97" s="83">
        <v>12</v>
      </c>
      <c r="AK97" s="84">
        <v>168.33333333333334</v>
      </c>
      <c r="AL97" s="3" t="str">
        <f t="shared" si="14"/>
        <v>t</v>
      </c>
      <c r="AM97" s="3">
        <f>IF(D97="հ",1,IF(D97="լ",Norms!$B$10,IF(D97="բլ",Norms!$B$11,IF(D97="Մ",Norms!$B$12))))</f>
        <v>1.04</v>
      </c>
      <c r="AN97" s="224">
        <f>E97*Norms!$E$36/1000</f>
        <v>1500.0123328390243</v>
      </c>
      <c r="AO97" s="138">
        <f>AM97*IF(AL97="k",(O97*Norms!$H$40)*Norms!$E$36,0)/1000</f>
        <v>0</v>
      </c>
      <c r="AP97" s="138">
        <f>AM97*IF(AL97="k",(AA97*Norms!$H$41)*Norms!$E$36,0)/1000</f>
        <v>0</v>
      </c>
      <c r="AQ97" s="138">
        <f>AM97*IF(AL97="k",(AI97*Norms!$H$42)*Norms!$E$36,0)/1000</f>
        <v>0</v>
      </c>
      <c r="AR97" s="229">
        <f>AM97*IF(AL97="t",(N97*Norms!$D$44)*Norms!$E$34*12+O97*Norms!$E$35,0)/1000</f>
        <v>7809.1509556313922</v>
      </c>
      <c r="AS97" s="229">
        <f>AM97*IF(AL97="t",(Z97*Norms!$D$50*Norms!$E$34*12+AA97*Norms!$E$35),0)/1000</f>
        <v>12663.151543081778</v>
      </c>
      <c r="AT97" s="229">
        <f>AM97*IF(AL97="t",(AH97*Norms!$D$54)*Norms!$E$34*12+AI97*Norms!$E$35,0)/1000</f>
        <v>7849.1864968372156</v>
      </c>
      <c r="AU97" s="138">
        <f>IF(AK97&lt;=100,Norms!$G$7,IF(AK97&lt;=300,Norms!$H$7,Norms!$I$7))</f>
        <v>16738.5</v>
      </c>
      <c r="AV97" s="139">
        <f t="shared" si="25"/>
        <v>45059.98899555039</v>
      </c>
      <c r="AW97" s="132"/>
      <c r="AX97" s="132"/>
      <c r="AY97" s="134">
        <f t="shared" si="26"/>
        <v>71.666666666666657</v>
      </c>
      <c r="AZ97" s="134">
        <f>IF(AY97&lt;Snund!$B$5,Snund!$B$3*Snund!$B$4*$AX$3+Snund!$B$7*$AW$3*AY97/1000,AY97*Snund!$B$8*$AW$3/1000)</f>
        <v>0</v>
      </c>
      <c r="BA97" s="134">
        <f t="shared" si="27"/>
        <v>0</v>
      </c>
      <c r="BB97" s="134">
        <f t="shared" si="28"/>
        <v>0</v>
      </c>
      <c r="BC97" s="134">
        <f t="shared" si="29"/>
        <v>0</v>
      </c>
      <c r="BD97" s="176">
        <f>AA97*0.1*'Dasagirq_10%'!$B$3/1000</f>
        <v>46.092800000000004</v>
      </c>
      <c r="BE97" s="176">
        <f>AI97*0.1*'Dasagirq_10%'!$B$4/1000</f>
        <v>33.410973333333338</v>
      </c>
      <c r="BF97" s="231">
        <f t="shared" si="30"/>
        <v>79.503773333333342</v>
      </c>
      <c r="BG97" s="234">
        <f t="shared" si="31"/>
        <v>1500.0123328390243</v>
      </c>
      <c r="BH97" s="234">
        <f t="shared" si="32"/>
        <v>13388.650955631392</v>
      </c>
      <c r="BI97" s="234">
        <f t="shared" si="33"/>
        <v>19683.619343081777</v>
      </c>
      <c r="BJ97" s="234">
        <f t="shared" si="34"/>
        <v>12067.222470170549</v>
      </c>
      <c r="BK97" s="237">
        <f t="shared" si="35"/>
        <v>45139.49276888372</v>
      </c>
    </row>
    <row r="98" spans="1:63">
      <c r="A98">
        <v>92</v>
      </c>
      <c r="B98" s="75" t="s">
        <v>537</v>
      </c>
      <c r="C98" s="79" t="s">
        <v>1100</v>
      </c>
      <c r="D98" s="80" t="s">
        <v>1096</v>
      </c>
      <c r="E98" s="161">
        <v>24</v>
      </c>
      <c r="F98" s="91">
        <v>1</v>
      </c>
      <c r="G98" s="91">
        <v>13</v>
      </c>
      <c r="H98" s="91">
        <v>1</v>
      </c>
      <c r="I98" s="91">
        <v>14.333333333333334</v>
      </c>
      <c r="J98" s="91">
        <v>1</v>
      </c>
      <c r="K98" s="91">
        <v>14.333333333333334</v>
      </c>
      <c r="L98" s="91">
        <v>1</v>
      </c>
      <c r="M98" s="91">
        <v>13.333333333333334</v>
      </c>
      <c r="N98" s="181">
        <v>4</v>
      </c>
      <c r="O98" s="181">
        <v>55.000000000000007</v>
      </c>
      <c r="P98" s="91">
        <v>1</v>
      </c>
      <c r="Q98" s="91">
        <v>10.333333333333334</v>
      </c>
      <c r="R98" s="91">
        <v>1</v>
      </c>
      <c r="S98" s="91">
        <v>10.333333333333334</v>
      </c>
      <c r="T98" s="91">
        <v>1</v>
      </c>
      <c r="U98" s="91">
        <v>9</v>
      </c>
      <c r="V98" s="91">
        <v>1</v>
      </c>
      <c r="W98" s="91">
        <v>5.333333333333333</v>
      </c>
      <c r="X98" s="91">
        <v>1</v>
      </c>
      <c r="Y98" s="91">
        <v>5.333333333333333</v>
      </c>
      <c r="Z98" s="82">
        <v>5</v>
      </c>
      <c r="AA98" s="82">
        <v>40.333333333333336</v>
      </c>
      <c r="AB98" s="91">
        <v>1</v>
      </c>
      <c r="AC98" s="91">
        <v>7.333333333333333</v>
      </c>
      <c r="AD98" s="91">
        <v>1</v>
      </c>
      <c r="AE98" s="91">
        <v>9.3333333333333339</v>
      </c>
      <c r="AF98" s="91">
        <v>1</v>
      </c>
      <c r="AG98" s="91">
        <v>8.6666666666666661</v>
      </c>
      <c r="AH98" s="82">
        <v>3</v>
      </c>
      <c r="AI98" s="82">
        <v>25.333333333333336</v>
      </c>
      <c r="AJ98" s="83">
        <v>12</v>
      </c>
      <c r="AK98" s="84">
        <v>120.66666666666669</v>
      </c>
      <c r="AL98" s="3" t="str">
        <f t="shared" si="14"/>
        <v>t</v>
      </c>
      <c r="AM98" s="3">
        <f>IF(D98="հ",1,IF(D98="լ",Norms!$B$10,IF(D98="բլ",Norms!$B$11,IF(D98="Մ",Norms!$B$12))))</f>
        <v>1.04</v>
      </c>
      <c r="AN98" s="224">
        <f>E98*Norms!$E$36/1000</f>
        <v>2571.4497134383273</v>
      </c>
      <c r="AO98" s="138">
        <f>AM98*IF(AL98="k",(O98*Norms!$H$40)*Norms!$E$36,0)/1000</f>
        <v>0</v>
      </c>
      <c r="AP98" s="138">
        <f>AM98*IF(AL98="k",(AA98*Norms!$H$41)*Norms!$E$36,0)/1000</f>
        <v>0</v>
      </c>
      <c r="AQ98" s="138">
        <f>AM98*IF(AL98="k",(AI98*Norms!$H$42)*Norms!$E$36,0)/1000</f>
        <v>0</v>
      </c>
      <c r="AR98" s="229">
        <f>AM98*IF(AL98="t",(N98*Norms!$D$44)*Norms!$E$34*12+O98*Norms!$E$35,0)/1000</f>
        <v>7769.3793927855895</v>
      </c>
      <c r="AS98" s="229">
        <f>AM98*IF(AL98="t",(Z98*Norms!$D$50*Norms!$E$34*12+AA98*Norms!$E$35),0)/1000</f>
        <v>12230.635797133673</v>
      </c>
      <c r="AT98" s="229">
        <f>AM98*IF(AL98="t",(AH98*Norms!$D$54)*Norms!$E$34*12+AI98*Norms!$E$35,0)/1000</f>
        <v>7610.5571197623985</v>
      </c>
      <c r="AU98" s="138">
        <f>IF(AK98&lt;=100,Norms!$G$7,IF(AK98&lt;=300,Norms!$H$7,Norms!$I$7))</f>
        <v>16738.5</v>
      </c>
      <c r="AV98" s="139">
        <f t="shared" si="25"/>
        <v>44349.072309681666</v>
      </c>
      <c r="AW98" s="132"/>
      <c r="AX98" s="132"/>
      <c r="AY98" s="134">
        <f t="shared" si="26"/>
        <v>79</v>
      </c>
      <c r="AZ98" s="134">
        <f>IF(AY98&lt;Snund!$B$5,Snund!$B$3*Snund!$B$4*$AX$3+Snund!$B$7*$AW$3*AY98/1000,AY98*Snund!$B$8*$AW$3/1000)</f>
        <v>0</v>
      </c>
      <c r="BA98" s="134">
        <f t="shared" si="27"/>
        <v>0</v>
      </c>
      <c r="BB98" s="134">
        <f t="shared" si="28"/>
        <v>0</v>
      </c>
      <c r="BC98" s="134">
        <f t="shared" si="29"/>
        <v>0</v>
      </c>
      <c r="BD98" s="176">
        <f>AA98*0.1*'Dasagirq_10%'!$B$3/1000</f>
        <v>26.813600000000005</v>
      </c>
      <c r="BE98" s="176">
        <f>AI98*0.1*'Dasagirq_10%'!$B$4/1000</f>
        <v>20.477693333333335</v>
      </c>
      <c r="BF98" s="231">
        <f t="shared" si="30"/>
        <v>47.291293333333343</v>
      </c>
      <c r="BG98" s="234">
        <f t="shared" si="31"/>
        <v>2571.4497134383273</v>
      </c>
      <c r="BH98" s="234">
        <f t="shared" si="32"/>
        <v>13348.87939278559</v>
      </c>
      <c r="BI98" s="234">
        <f t="shared" si="33"/>
        <v>19231.824397133674</v>
      </c>
      <c r="BJ98" s="234">
        <f t="shared" si="34"/>
        <v>11815.659813095732</v>
      </c>
      <c r="BK98" s="237">
        <f t="shared" si="35"/>
        <v>44396.363603014994</v>
      </c>
    </row>
    <row r="99" spans="1:63">
      <c r="A99">
        <v>93</v>
      </c>
      <c r="B99" s="75" t="s">
        <v>538</v>
      </c>
      <c r="C99" s="79" t="s">
        <v>1100</v>
      </c>
      <c r="D99" s="80" t="s">
        <v>1096</v>
      </c>
      <c r="E99" s="161">
        <v>15</v>
      </c>
      <c r="F99" s="91">
        <v>0.5</v>
      </c>
      <c r="G99" s="91">
        <v>8</v>
      </c>
      <c r="H99" s="91">
        <v>0.83333333333333337</v>
      </c>
      <c r="I99" s="91">
        <v>12.666666666666666</v>
      </c>
      <c r="J99" s="91">
        <v>1</v>
      </c>
      <c r="K99" s="91">
        <v>13</v>
      </c>
      <c r="L99" s="91">
        <v>1</v>
      </c>
      <c r="M99" s="91">
        <v>12</v>
      </c>
      <c r="N99" s="181">
        <v>3.3333333333333335</v>
      </c>
      <c r="O99" s="181">
        <v>45.666666666666664</v>
      </c>
      <c r="P99" s="91">
        <v>1</v>
      </c>
      <c r="Q99" s="91">
        <v>11.333333333333334</v>
      </c>
      <c r="R99" s="91">
        <v>1</v>
      </c>
      <c r="S99" s="91">
        <v>9</v>
      </c>
      <c r="T99" s="91">
        <v>1</v>
      </c>
      <c r="U99" s="91">
        <v>8.6666666666666661</v>
      </c>
      <c r="V99" s="91">
        <v>1</v>
      </c>
      <c r="W99" s="91">
        <v>7</v>
      </c>
      <c r="X99" s="91">
        <v>1</v>
      </c>
      <c r="Y99" s="91">
        <v>8.6666666666666661</v>
      </c>
      <c r="Z99" s="82">
        <v>5</v>
      </c>
      <c r="AA99" s="82">
        <v>44.666666666666664</v>
      </c>
      <c r="AB99" s="91">
        <v>1</v>
      </c>
      <c r="AC99" s="91">
        <v>10</v>
      </c>
      <c r="AD99" s="91">
        <v>1</v>
      </c>
      <c r="AE99" s="91">
        <v>7.333333333333333</v>
      </c>
      <c r="AF99" s="91">
        <v>1</v>
      </c>
      <c r="AG99" s="91">
        <v>4.666666666666667</v>
      </c>
      <c r="AH99" s="82">
        <v>3</v>
      </c>
      <c r="AI99" s="82">
        <v>22</v>
      </c>
      <c r="AJ99" s="83">
        <v>11.333333333333334</v>
      </c>
      <c r="AK99" s="84">
        <v>112.33333333333333</v>
      </c>
      <c r="AL99" s="3" t="str">
        <f t="shared" si="14"/>
        <v>t</v>
      </c>
      <c r="AM99" s="3">
        <f>IF(D99="հ",1,IF(D99="լ",Norms!$B$10,IF(D99="բլ",Norms!$B$11,IF(D99="Մ",Norms!$B$12))))</f>
        <v>1.04</v>
      </c>
      <c r="AN99" s="224">
        <f>E99*Norms!$E$36/1000</f>
        <v>1607.1560708989546</v>
      </c>
      <c r="AO99" s="138">
        <f>AM99*IF(AL99="k",(O99*Norms!$H$40)*Norms!$E$36,0)/1000</f>
        <v>0</v>
      </c>
      <c r="AP99" s="138">
        <f>AM99*IF(AL99="k",(AA99*Norms!$H$41)*Norms!$E$36,0)/1000</f>
        <v>0</v>
      </c>
      <c r="AQ99" s="138">
        <f>AM99*IF(AL99="k",(AI99*Norms!$H$42)*Norms!$E$36,0)/1000</f>
        <v>0</v>
      </c>
      <c r="AR99" s="229">
        <f>AM99*IF(AL99="t",(N99*Norms!$D$44)*Norms!$E$34*12+O99*Norms!$E$35,0)/1000</f>
        <v>6471.9971046434621</v>
      </c>
      <c r="AS99" s="229">
        <f>AM99*IF(AL99="t",(Z99*Norms!$D$50*Norms!$E$34*12+AA99*Norms!$E$35),0)/1000</f>
        <v>12295.264586758101</v>
      </c>
      <c r="AT99" s="229">
        <f>AM99*IF(AL99="t",(AH99*Norms!$D$54)*Norms!$E$34*12+AI99*Norms!$E$35,0)/1000</f>
        <v>7560.8426662051461</v>
      </c>
      <c r="AU99" s="138">
        <f>IF(AK99&lt;=100,Norms!$G$7,IF(AK99&lt;=300,Norms!$H$7,Norms!$I$7))</f>
        <v>16738.5</v>
      </c>
      <c r="AV99" s="139">
        <f t="shared" si="25"/>
        <v>43066.60435760671</v>
      </c>
      <c r="AW99" s="132"/>
      <c r="AX99" s="132"/>
      <c r="AY99" s="134">
        <f t="shared" si="26"/>
        <v>60.666666666666664</v>
      </c>
      <c r="AZ99" s="134">
        <f>IF(AY99&lt;Snund!$B$5,Snund!$B$3*Snund!$B$4*$AX$3+Snund!$B$7*$AW$3*AY99/1000,AY99*Snund!$B$8*$AW$3/1000)</f>
        <v>0</v>
      </c>
      <c r="BA99" s="134">
        <f t="shared" si="27"/>
        <v>0</v>
      </c>
      <c r="BB99" s="134">
        <f t="shared" si="28"/>
        <v>0</v>
      </c>
      <c r="BC99" s="134">
        <f t="shared" si="29"/>
        <v>0</v>
      </c>
      <c r="BD99" s="176">
        <f>AA99*0.1*'Dasagirq_10%'!$B$3/1000</f>
        <v>29.694400000000002</v>
      </c>
      <c r="BE99" s="176">
        <f>AI99*0.1*'Dasagirq_10%'!$B$4/1000</f>
        <v>17.783260000000002</v>
      </c>
      <c r="BF99" s="231">
        <f t="shared" si="30"/>
        <v>47.47766</v>
      </c>
      <c r="BG99" s="234">
        <f t="shared" si="31"/>
        <v>1607.1560708989546</v>
      </c>
      <c r="BH99" s="234">
        <f t="shared" si="32"/>
        <v>11395.085339937579</v>
      </c>
      <c r="BI99" s="234">
        <f t="shared" si="33"/>
        <v>19709.591339699276</v>
      </c>
      <c r="BJ99" s="234">
        <f t="shared" si="34"/>
        <v>12009.405337969853</v>
      </c>
      <c r="BK99" s="237">
        <f t="shared" si="35"/>
        <v>43114.082017606706</v>
      </c>
    </row>
    <row r="100" spans="1:63">
      <c r="A100">
        <v>94</v>
      </c>
      <c r="B100" s="77" t="s">
        <v>539</v>
      </c>
      <c r="C100" s="79" t="s">
        <v>1100</v>
      </c>
      <c r="D100" s="80" t="s">
        <v>1096</v>
      </c>
      <c r="E100" s="161"/>
      <c r="F100" s="91">
        <v>1</v>
      </c>
      <c r="G100" s="91">
        <v>15.666666666666666</v>
      </c>
      <c r="H100" s="91">
        <v>1</v>
      </c>
      <c r="I100" s="91">
        <v>17</v>
      </c>
      <c r="J100" s="91">
        <v>1</v>
      </c>
      <c r="K100" s="91">
        <v>16</v>
      </c>
      <c r="L100" s="91">
        <v>1</v>
      </c>
      <c r="M100" s="91">
        <v>14.333333333333334</v>
      </c>
      <c r="N100" s="181">
        <v>4</v>
      </c>
      <c r="O100" s="181">
        <v>63</v>
      </c>
      <c r="P100" s="91">
        <v>1</v>
      </c>
      <c r="Q100" s="91">
        <v>14.666666666666666</v>
      </c>
      <c r="R100" s="91">
        <v>1</v>
      </c>
      <c r="S100" s="91">
        <v>15</v>
      </c>
      <c r="T100" s="91">
        <v>1</v>
      </c>
      <c r="U100" s="91">
        <v>10.333333333333334</v>
      </c>
      <c r="V100" s="91">
        <v>1</v>
      </c>
      <c r="W100" s="91">
        <v>8.6666666666666661</v>
      </c>
      <c r="X100" s="91">
        <v>1</v>
      </c>
      <c r="Y100" s="91">
        <v>13.666666666666666</v>
      </c>
      <c r="Z100" s="82">
        <v>5</v>
      </c>
      <c r="AA100" s="82">
        <v>62.333333333333329</v>
      </c>
      <c r="AB100" s="91">
        <v>1</v>
      </c>
      <c r="AC100" s="91">
        <v>13.333333333333334</v>
      </c>
      <c r="AD100" s="91">
        <v>1</v>
      </c>
      <c r="AE100" s="91">
        <v>10</v>
      </c>
      <c r="AF100" s="91">
        <v>1</v>
      </c>
      <c r="AG100" s="91">
        <v>10.333333333333334</v>
      </c>
      <c r="AH100" s="82">
        <v>3</v>
      </c>
      <c r="AI100" s="82">
        <v>33.666666666666671</v>
      </c>
      <c r="AJ100" s="83">
        <v>12</v>
      </c>
      <c r="AK100" s="84">
        <v>159</v>
      </c>
      <c r="AL100" s="3" t="str">
        <f t="shared" si="14"/>
        <v>t</v>
      </c>
      <c r="AM100" s="3">
        <f>IF(D100="հ",1,IF(D100="լ",Norms!$B$10,IF(D100="բլ",Norms!$B$11,IF(D100="Մ",Norms!$B$12))))</f>
        <v>1.04</v>
      </c>
      <c r="AN100" s="224">
        <f>E100*Norms!$E$36/1000</f>
        <v>0</v>
      </c>
      <c r="AO100" s="138">
        <f>AM100*IF(AL100="k",(O100*Norms!$H$40)*Norms!$E$36,0)/1000</f>
        <v>0</v>
      </c>
      <c r="AP100" s="138">
        <f>AM100*IF(AL100="k",(AA100*Norms!$H$41)*Norms!$E$36,0)/1000</f>
        <v>0</v>
      </c>
      <c r="AQ100" s="138">
        <f>AM100*IF(AL100="k",(AI100*Norms!$H$42)*Norms!$E$36,0)/1000</f>
        <v>0</v>
      </c>
      <c r="AR100" s="229">
        <f>AM100*IF(AL100="t",(N100*Norms!$D$44)*Norms!$E$34*12+O100*Norms!$E$35,0)/1000</f>
        <v>7888.6940813229976</v>
      </c>
      <c r="AS100" s="229">
        <f>AM100*IF(AL100="t",(Z100*Norms!$D$50*Norms!$E$34*12+AA100*Norms!$E$35),0)/1000</f>
        <v>12558.751190611545</v>
      </c>
      <c r="AT100" s="229">
        <f>AM100*IF(AL100="t",(AH100*Norms!$D$54)*Norms!$E$34*12+AI100*Norms!$E$35,0)/1000</f>
        <v>7734.843253655532</v>
      </c>
      <c r="AU100" s="138">
        <f>IF(AK100&lt;=100,Norms!$G$7,IF(AK100&lt;=300,Norms!$H$7,Norms!$I$7))</f>
        <v>16738.5</v>
      </c>
      <c r="AV100" s="139">
        <f t="shared" si="25"/>
        <v>44920.788525590076</v>
      </c>
      <c r="AW100" s="132"/>
      <c r="AX100" s="132"/>
      <c r="AY100" s="134">
        <f t="shared" si="26"/>
        <v>63</v>
      </c>
      <c r="AZ100" s="134">
        <f>IF(AY100&lt;Snund!$B$5,Snund!$B$3*Snund!$B$4*$AX$3+Snund!$B$7*$AW$3*AY100/1000,AY100*Snund!$B$8*$AW$3/1000)</f>
        <v>0</v>
      </c>
      <c r="BA100" s="134">
        <f t="shared" si="27"/>
        <v>0</v>
      </c>
      <c r="BB100" s="134">
        <f t="shared" si="28"/>
        <v>0</v>
      </c>
      <c r="BC100" s="134">
        <f t="shared" si="29"/>
        <v>0</v>
      </c>
      <c r="BD100" s="176">
        <f>AA100*0.1*'Dasagirq_10%'!$B$3/1000</f>
        <v>41.4392</v>
      </c>
      <c r="BE100" s="176">
        <f>AI100*0.1*'Dasagirq_10%'!$B$4/1000</f>
        <v>27.213776666666671</v>
      </c>
      <c r="BF100" s="231">
        <f t="shared" si="30"/>
        <v>68.652976666666675</v>
      </c>
      <c r="BG100" s="234">
        <f t="shared" si="31"/>
        <v>0</v>
      </c>
      <c r="BH100" s="234">
        <f t="shared" si="32"/>
        <v>13468.194081322998</v>
      </c>
      <c r="BI100" s="234">
        <f t="shared" si="33"/>
        <v>19574.565390611548</v>
      </c>
      <c r="BJ100" s="234">
        <f t="shared" si="34"/>
        <v>11946.682030322199</v>
      </c>
      <c r="BK100" s="237">
        <f t="shared" si="35"/>
        <v>44989.441502256741</v>
      </c>
    </row>
    <row r="101" spans="1:63">
      <c r="A101">
        <v>95</v>
      </c>
      <c r="B101" s="75" t="s">
        <v>540</v>
      </c>
      <c r="C101" s="79" t="s">
        <v>1100</v>
      </c>
      <c r="D101" s="80" t="s">
        <v>1096</v>
      </c>
      <c r="E101" s="161">
        <v>23</v>
      </c>
      <c r="F101" s="91">
        <v>1</v>
      </c>
      <c r="G101" s="91">
        <v>21</v>
      </c>
      <c r="H101" s="91">
        <v>1</v>
      </c>
      <c r="I101" s="91">
        <v>19</v>
      </c>
      <c r="J101" s="91">
        <v>1</v>
      </c>
      <c r="K101" s="91">
        <v>18.666666666666668</v>
      </c>
      <c r="L101" s="91">
        <v>1</v>
      </c>
      <c r="M101" s="91">
        <v>19.666666666666668</v>
      </c>
      <c r="N101" s="181">
        <v>4</v>
      </c>
      <c r="O101" s="181">
        <v>78.333333333333343</v>
      </c>
      <c r="P101" s="91">
        <v>1</v>
      </c>
      <c r="Q101" s="91">
        <v>20.666666666666668</v>
      </c>
      <c r="R101" s="91">
        <v>1</v>
      </c>
      <c r="S101" s="91">
        <v>20.333333333333332</v>
      </c>
      <c r="T101" s="91">
        <v>1</v>
      </c>
      <c r="U101" s="91">
        <v>16.666666666666668</v>
      </c>
      <c r="V101" s="91">
        <v>1</v>
      </c>
      <c r="W101" s="91">
        <v>12.333333333333334</v>
      </c>
      <c r="X101" s="91">
        <v>1</v>
      </c>
      <c r="Y101" s="91">
        <v>11</v>
      </c>
      <c r="Z101" s="82">
        <v>5</v>
      </c>
      <c r="AA101" s="82">
        <v>81</v>
      </c>
      <c r="AB101" s="91">
        <v>1</v>
      </c>
      <c r="AC101" s="91">
        <v>12.333333333333334</v>
      </c>
      <c r="AD101" s="91">
        <v>1</v>
      </c>
      <c r="AE101" s="91">
        <v>9.6666666666666661</v>
      </c>
      <c r="AF101" s="91">
        <v>1</v>
      </c>
      <c r="AG101" s="91">
        <v>7.333333333333333</v>
      </c>
      <c r="AH101" s="82">
        <v>3</v>
      </c>
      <c r="AI101" s="82">
        <v>29.333333333333332</v>
      </c>
      <c r="AJ101" s="83">
        <v>12</v>
      </c>
      <c r="AK101" s="84">
        <v>188.66666666666669</v>
      </c>
      <c r="AL101" s="3" t="str">
        <f t="shared" si="14"/>
        <v>t</v>
      </c>
      <c r="AM101" s="3">
        <f>IF(D101="հ",1,IF(D101="լ",Norms!$B$10,IF(D101="բլ",Norms!$B$11,IF(D101="Մ",Norms!$B$12))))</f>
        <v>1.04</v>
      </c>
      <c r="AN101" s="224">
        <f>E101*Norms!$E$36/1000</f>
        <v>2464.3059753783969</v>
      </c>
      <c r="AO101" s="138">
        <f>AM101*IF(AL101="k",(O101*Norms!$H$40)*Norms!$E$36,0)/1000</f>
        <v>0</v>
      </c>
      <c r="AP101" s="138">
        <f>AM101*IF(AL101="k",(AA101*Norms!$H$41)*Norms!$E$36,0)/1000</f>
        <v>0</v>
      </c>
      <c r="AQ101" s="138">
        <f>AM101*IF(AL101="k",(AI101*Norms!$H$42)*Norms!$E$36,0)/1000</f>
        <v>0</v>
      </c>
      <c r="AR101" s="229">
        <f>AM101*IF(AL101="t",(N101*Norms!$D$44)*Norms!$E$34*12+O101*Norms!$E$35,0)/1000</f>
        <v>8117.3805676863631</v>
      </c>
      <c r="AS101" s="229">
        <f>AM101*IF(AL101="t",(Z101*Norms!$D$50*Norms!$E$34*12+AA101*Norms!$E$35),0)/1000</f>
        <v>12837.152130532164</v>
      </c>
      <c r="AT101" s="229">
        <f>AM101*IF(AL101="t",(AH101*Norms!$D$54)*Norms!$E$34*12+AI101*Norms!$E$35,0)/1000</f>
        <v>7670.2144640311035</v>
      </c>
      <c r="AU101" s="138">
        <f>IF(AK101&lt;=100,Norms!$G$7,IF(AK101&lt;=300,Norms!$H$7,Norms!$I$7))</f>
        <v>16738.5</v>
      </c>
      <c r="AV101" s="139">
        <f t="shared" si="25"/>
        <v>45363.24716224963</v>
      </c>
      <c r="AW101" s="132"/>
      <c r="AX101" s="132"/>
      <c r="AY101" s="134">
        <f t="shared" si="26"/>
        <v>101.33333333333334</v>
      </c>
      <c r="AZ101" s="134">
        <f>IF(AY101&lt;Snund!$B$5,Snund!$B$3*Snund!$B$4*$AX$3+Snund!$B$7*$AW$3*AY101/1000,AY101*Snund!$B$8*$AW$3/1000)</f>
        <v>0</v>
      </c>
      <c r="BA101" s="134">
        <f t="shared" si="27"/>
        <v>0</v>
      </c>
      <c r="BB101" s="134">
        <f t="shared" si="28"/>
        <v>0</v>
      </c>
      <c r="BC101" s="134">
        <f t="shared" si="29"/>
        <v>0</v>
      </c>
      <c r="BD101" s="176">
        <f>AA101*0.1*'Dasagirq_10%'!$B$3/1000</f>
        <v>53.848799999999997</v>
      </c>
      <c r="BE101" s="176">
        <f>AI101*0.1*'Dasagirq_10%'!$B$4/1000</f>
        <v>23.711013333333337</v>
      </c>
      <c r="BF101" s="231">
        <f t="shared" si="30"/>
        <v>77.559813333333338</v>
      </c>
      <c r="BG101" s="234">
        <f t="shared" si="31"/>
        <v>2464.3059753783969</v>
      </c>
      <c r="BH101" s="234">
        <f t="shared" si="32"/>
        <v>13696.880567686363</v>
      </c>
      <c r="BI101" s="234">
        <f t="shared" si="33"/>
        <v>19865.375930532166</v>
      </c>
      <c r="BJ101" s="234">
        <f t="shared" si="34"/>
        <v>11878.550477364437</v>
      </c>
      <c r="BK101" s="237">
        <f t="shared" si="35"/>
        <v>45440.806975582964</v>
      </c>
    </row>
    <row r="102" spans="1:63">
      <c r="A102">
        <v>96</v>
      </c>
      <c r="B102" s="75" t="s">
        <v>541</v>
      </c>
      <c r="C102" s="79" t="s">
        <v>1100</v>
      </c>
      <c r="D102" s="80" t="s">
        <v>1096</v>
      </c>
      <c r="E102" s="161"/>
      <c r="F102" s="91">
        <v>1</v>
      </c>
      <c r="G102" s="91">
        <v>9</v>
      </c>
      <c r="H102" s="91">
        <v>1</v>
      </c>
      <c r="I102" s="91">
        <v>9.6666666666666661</v>
      </c>
      <c r="J102" s="91">
        <v>1</v>
      </c>
      <c r="K102" s="91">
        <v>12</v>
      </c>
      <c r="L102" s="91">
        <v>1</v>
      </c>
      <c r="M102" s="91">
        <v>11.666666666666666</v>
      </c>
      <c r="N102" s="181">
        <v>4</v>
      </c>
      <c r="O102" s="181">
        <v>42.333333333333329</v>
      </c>
      <c r="P102" s="91">
        <v>1</v>
      </c>
      <c r="Q102" s="91">
        <v>7.666666666666667</v>
      </c>
      <c r="R102" s="91">
        <v>1</v>
      </c>
      <c r="S102" s="91">
        <v>9.3333333333333339</v>
      </c>
      <c r="T102" s="91">
        <v>1</v>
      </c>
      <c r="U102" s="91">
        <v>9.6666666666666661</v>
      </c>
      <c r="V102" s="91">
        <v>1</v>
      </c>
      <c r="W102" s="91">
        <v>7.666666666666667</v>
      </c>
      <c r="X102" s="91">
        <v>1</v>
      </c>
      <c r="Y102" s="91">
        <v>7.666666666666667</v>
      </c>
      <c r="Z102" s="82">
        <v>5</v>
      </c>
      <c r="AA102" s="82">
        <v>41.999999999999993</v>
      </c>
      <c r="AB102" s="91">
        <v>1</v>
      </c>
      <c r="AC102" s="91">
        <v>10</v>
      </c>
      <c r="AD102" s="91">
        <v>1</v>
      </c>
      <c r="AE102" s="91">
        <v>9.6666666666666661</v>
      </c>
      <c r="AF102" s="91">
        <v>1</v>
      </c>
      <c r="AG102" s="91">
        <v>5</v>
      </c>
      <c r="AH102" s="82">
        <v>3</v>
      </c>
      <c r="AI102" s="82">
        <v>24.666666666666664</v>
      </c>
      <c r="AJ102" s="83">
        <v>12</v>
      </c>
      <c r="AK102" s="84">
        <v>108.99999999999997</v>
      </c>
      <c r="AL102" s="3" t="str">
        <f t="shared" si="14"/>
        <v>t</v>
      </c>
      <c r="AM102" s="3">
        <f>IF(D102="հ",1,IF(D102="լ",Norms!$B$10,IF(D102="բլ",Norms!$B$11,IF(D102="Մ",Norms!$B$12))))</f>
        <v>1.04</v>
      </c>
      <c r="AN102" s="224">
        <f>E102*Norms!$E$36/1000</f>
        <v>0</v>
      </c>
      <c r="AO102" s="138">
        <f>AM102*IF(AL102="k",(O102*Norms!$H$40)*Norms!$E$36,0)/1000</f>
        <v>0</v>
      </c>
      <c r="AP102" s="138">
        <f>AM102*IF(AL102="k",(AA102*Norms!$H$41)*Norms!$E$36,0)/1000</f>
        <v>0</v>
      </c>
      <c r="AQ102" s="138">
        <f>AM102*IF(AL102="k",(AI102*Norms!$H$42)*Norms!$E$36,0)/1000</f>
        <v>0</v>
      </c>
      <c r="AR102" s="229">
        <f>AM102*IF(AL102="t",(N102*Norms!$D$44)*Norms!$E$34*12+O102*Norms!$E$35,0)/1000</f>
        <v>7580.4644692680258</v>
      </c>
      <c r="AS102" s="229">
        <f>AM102*IF(AL102="t",(Z102*Norms!$D$50*Norms!$E$34*12+AA102*Norms!$E$35),0)/1000</f>
        <v>12255.493023912299</v>
      </c>
      <c r="AT102" s="229">
        <f>AM102*IF(AL102="t",(AH102*Norms!$D$54)*Norms!$E$34*12+AI102*Norms!$E$35,0)/1000</f>
        <v>7600.6142290509479</v>
      </c>
      <c r="AU102" s="138">
        <f>IF(AK102&lt;=100,Norms!$G$7,IF(AK102&lt;=300,Norms!$H$7,Norms!$I$7))</f>
        <v>16738.5</v>
      </c>
      <c r="AV102" s="139">
        <f t="shared" si="25"/>
        <v>44175.071722231274</v>
      </c>
      <c r="AW102" s="132"/>
      <c r="AX102" s="132"/>
      <c r="AY102" s="134">
        <f t="shared" si="26"/>
        <v>42.333333333333329</v>
      </c>
      <c r="AZ102" s="134">
        <f>IF(AY102&lt;Snund!$B$5,Snund!$B$3*Snund!$B$4*$AX$3+Snund!$B$7*$AW$3*AY102/1000,AY102*Snund!$B$8*$AW$3/1000)</f>
        <v>0</v>
      </c>
      <c r="BA102" s="134">
        <f t="shared" si="27"/>
        <v>0</v>
      </c>
      <c r="BB102" s="134">
        <f t="shared" si="28"/>
        <v>0</v>
      </c>
      <c r="BC102" s="134">
        <f t="shared" si="29"/>
        <v>0</v>
      </c>
      <c r="BD102" s="176">
        <f>AA102*0.1*'Dasagirq_10%'!$B$3/1000</f>
        <v>27.921599999999994</v>
      </c>
      <c r="BE102" s="176">
        <f>AI102*0.1*'Dasagirq_10%'!$B$4/1000</f>
        <v>19.938806666666668</v>
      </c>
      <c r="BF102" s="231">
        <f t="shared" si="30"/>
        <v>47.860406666666663</v>
      </c>
      <c r="BG102" s="234">
        <f t="shared" si="31"/>
        <v>0</v>
      </c>
      <c r="BH102" s="234">
        <f t="shared" si="32"/>
        <v>13159.964469268027</v>
      </c>
      <c r="BI102" s="234">
        <f t="shared" si="33"/>
        <v>19257.7896239123</v>
      </c>
      <c r="BJ102" s="234">
        <f t="shared" si="34"/>
        <v>11805.178035717616</v>
      </c>
      <c r="BK102" s="237">
        <f t="shared" si="35"/>
        <v>44222.932128897941</v>
      </c>
    </row>
    <row r="103" spans="1:63">
      <c r="A103">
        <v>97</v>
      </c>
      <c r="B103" s="75" t="s">
        <v>542</v>
      </c>
      <c r="C103" s="79" t="s">
        <v>1100</v>
      </c>
      <c r="D103" s="80" t="s">
        <v>1095</v>
      </c>
      <c r="E103" s="161"/>
      <c r="F103" s="91">
        <v>0.5</v>
      </c>
      <c r="G103" s="91">
        <v>6.666666666666667</v>
      </c>
      <c r="H103" s="91">
        <v>0.83333333333333337</v>
      </c>
      <c r="I103" s="91">
        <v>6</v>
      </c>
      <c r="J103" s="91">
        <v>0.66666666666666663</v>
      </c>
      <c r="K103" s="91">
        <v>2.6666666666666665</v>
      </c>
      <c r="L103" s="91">
        <v>0.5</v>
      </c>
      <c r="M103" s="91">
        <v>5.666666666666667</v>
      </c>
      <c r="N103" s="181">
        <v>2.5</v>
      </c>
      <c r="O103" s="181">
        <v>21</v>
      </c>
      <c r="P103" s="91">
        <v>0.16666666666666666</v>
      </c>
      <c r="Q103" s="91">
        <v>2.6666666666666665</v>
      </c>
      <c r="R103" s="91">
        <v>0.66666666666666663</v>
      </c>
      <c r="S103" s="91">
        <v>2.6666666666666665</v>
      </c>
      <c r="T103" s="91">
        <v>0.33333333333333331</v>
      </c>
      <c r="U103" s="91">
        <v>1.3333333333333333</v>
      </c>
      <c r="V103" s="91">
        <v>0.33333333333333331</v>
      </c>
      <c r="W103" s="91">
        <v>2.6666666666666665</v>
      </c>
      <c r="X103" s="91">
        <v>0.5</v>
      </c>
      <c r="Y103" s="91">
        <v>3.3333333333333335</v>
      </c>
      <c r="Z103" s="82">
        <v>1.9999999999999998</v>
      </c>
      <c r="AA103" s="82">
        <v>12.666666666666666</v>
      </c>
      <c r="AB103" s="91">
        <v>0.83333333333333337</v>
      </c>
      <c r="AC103" s="91">
        <v>4.333333333333333</v>
      </c>
      <c r="AD103" s="91">
        <v>0.66666666666666663</v>
      </c>
      <c r="AE103" s="91">
        <v>7</v>
      </c>
      <c r="AF103" s="91">
        <v>0.5</v>
      </c>
      <c r="AG103" s="91">
        <v>3.3333333333333335</v>
      </c>
      <c r="AH103" s="82">
        <v>2</v>
      </c>
      <c r="AI103" s="82">
        <v>14.666666666666666</v>
      </c>
      <c r="AJ103" s="83">
        <v>6.5</v>
      </c>
      <c r="AK103" s="84">
        <v>48.333333333333329</v>
      </c>
      <c r="AL103" s="3" t="str">
        <f t="shared" si="14"/>
        <v>t</v>
      </c>
      <c r="AM103" s="3">
        <f>IF(D103="հ",1,IF(D103="լ",Norms!$B$10,IF(D103="բլ",Norms!$B$11,IF(D103="Մ",Norms!$B$12))))</f>
        <v>1</v>
      </c>
      <c r="AN103" s="224">
        <f>E103*Norms!$E$36/1000</f>
        <v>0</v>
      </c>
      <c r="AO103" s="138">
        <f>AM103*IF(AL103="k",(O103*Norms!$H$40)*Norms!$E$36,0)/1000</f>
        <v>0</v>
      </c>
      <c r="AP103" s="138">
        <f>AM103*IF(AL103="k",(AA103*Norms!$H$41)*Norms!$E$36,0)/1000</f>
        <v>0</v>
      </c>
      <c r="AQ103" s="138">
        <f>AM103*IF(AL103="k",(AI103*Norms!$H$42)*Norms!$E$36,0)/1000</f>
        <v>0</v>
      </c>
      <c r="AR103" s="229">
        <f>AM103*IF(AL103="t",(N103*Norms!$D$44)*Norms!$E$34*12+O103*Norms!$E$35,0)/1000</f>
        <v>4477.2912265312634</v>
      </c>
      <c r="AS103" s="229">
        <f>AM103*IF(AL103="t",(Z103*Norms!$D$50*Norms!$E$34*12+AA103*Norms!$E$35),0)/1000</f>
        <v>4654.3762376480045</v>
      </c>
      <c r="AT103" s="229">
        <f>AM103*IF(AL103="t",(AH103*Norms!$D$54)*Norms!$E$34*12+AI103*Norms!$E$35,0)/1000</f>
        <v>4846.6940167981702</v>
      </c>
      <c r="AU103" s="138">
        <f>IF(AK103&lt;=100,Norms!$G$7,IF(AK103&lt;=300,Norms!$H$7,Norms!$I$7))</f>
        <v>13246.5</v>
      </c>
      <c r="AV103" s="139">
        <f t="shared" si="25"/>
        <v>27224.861480977437</v>
      </c>
      <c r="AW103" s="132"/>
      <c r="AX103" s="132"/>
      <c r="AY103" s="134">
        <f t="shared" si="26"/>
        <v>21</v>
      </c>
      <c r="AZ103" s="134">
        <f>IF(AY103&lt;Snund!$B$5,Snund!$B$3*Snund!$B$4*$AX$3+Snund!$B$7*$AW$3*AY103/1000,AY103*Snund!$B$8*$AW$3/1000)</f>
        <v>0</v>
      </c>
      <c r="BA103" s="134">
        <f t="shared" si="27"/>
        <v>0</v>
      </c>
      <c r="BB103" s="134">
        <f t="shared" si="28"/>
        <v>0</v>
      </c>
      <c r="BC103" s="134">
        <f t="shared" si="29"/>
        <v>0</v>
      </c>
      <c r="BD103" s="176">
        <f>AA103*0.1*'Dasagirq_10%'!$B$3/1000</f>
        <v>8.4207999999999998</v>
      </c>
      <c r="BE103" s="176">
        <f>AI103*0.1*'Dasagirq_10%'!$B$4/1000</f>
        <v>11.855506666666669</v>
      </c>
      <c r="BF103" s="231">
        <f t="shared" si="30"/>
        <v>20.27630666666667</v>
      </c>
      <c r="BG103" s="234">
        <f t="shared" si="31"/>
        <v>0</v>
      </c>
      <c r="BH103" s="234">
        <f t="shared" si="32"/>
        <v>9572.0989188389558</v>
      </c>
      <c r="BI103" s="234">
        <f t="shared" si="33"/>
        <v>8738.6431914941568</v>
      </c>
      <c r="BJ103" s="234">
        <f t="shared" si="34"/>
        <v>8934.3956773109912</v>
      </c>
      <c r="BK103" s="237">
        <f t="shared" si="35"/>
        <v>27245.137787644104</v>
      </c>
    </row>
    <row r="104" spans="1:63">
      <c r="A104">
        <v>98</v>
      </c>
      <c r="B104" s="75" t="s">
        <v>543</v>
      </c>
      <c r="C104" s="79" t="s">
        <v>1100</v>
      </c>
      <c r="D104" s="80" t="s">
        <v>1096</v>
      </c>
      <c r="E104" s="161">
        <v>24</v>
      </c>
      <c r="F104" s="91">
        <v>1</v>
      </c>
      <c r="G104" s="91">
        <v>23</v>
      </c>
      <c r="H104" s="91">
        <v>1</v>
      </c>
      <c r="I104" s="91">
        <v>25</v>
      </c>
      <c r="J104" s="91">
        <v>1</v>
      </c>
      <c r="K104" s="91">
        <v>22.666666666666668</v>
      </c>
      <c r="L104" s="91">
        <v>1</v>
      </c>
      <c r="M104" s="91">
        <v>19.666666666666668</v>
      </c>
      <c r="N104" s="181">
        <v>4</v>
      </c>
      <c r="O104" s="181">
        <v>90.333333333333343</v>
      </c>
      <c r="P104" s="91">
        <v>1</v>
      </c>
      <c r="Q104" s="91">
        <v>20.333333333333332</v>
      </c>
      <c r="R104" s="91">
        <v>1</v>
      </c>
      <c r="S104" s="91">
        <v>22.333333333333332</v>
      </c>
      <c r="T104" s="91">
        <v>1</v>
      </c>
      <c r="U104" s="91">
        <v>19.666666666666668</v>
      </c>
      <c r="V104" s="91">
        <v>1</v>
      </c>
      <c r="W104" s="91">
        <v>22</v>
      </c>
      <c r="X104" s="91">
        <v>1</v>
      </c>
      <c r="Y104" s="91">
        <v>18</v>
      </c>
      <c r="Z104" s="82">
        <v>5</v>
      </c>
      <c r="AA104" s="82">
        <v>102.33333333333333</v>
      </c>
      <c r="AB104" s="91">
        <v>1</v>
      </c>
      <c r="AC104" s="91">
        <v>13</v>
      </c>
      <c r="AD104" s="91">
        <v>1</v>
      </c>
      <c r="AE104" s="91">
        <v>6.666666666666667</v>
      </c>
      <c r="AF104" s="91">
        <v>1</v>
      </c>
      <c r="AG104" s="91">
        <v>10.666666666666666</v>
      </c>
      <c r="AH104" s="82">
        <v>3</v>
      </c>
      <c r="AI104" s="82">
        <v>30.333333333333336</v>
      </c>
      <c r="AJ104" s="83">
        <v>12</v>
      </c>
      <c r="AK104" s="84">
        <v>223.00000000000003</v>
      </c>
      <c r="AL104" s="3" t="str">
        <f t="shared" si="14"/>
        <v>k</v>
      </c>
      <c r="AM104" s="3">
        <f>IF(D104="հ",1,IF(D104="լ",Norms!$B$10,IF(D104="բլ",Norms!$B$11,IF(D104="Մ",Norms!$B$12))))</f>
        <v>1.04</v>
      </c>
      <c r="AN104" s="224">
        <f>E104*Norms!$E$36/1000</f>
        <v>2571.4497134383273</v>
      </c>
      <c r="AO104" s="138">
        <f>AM104*IF(AL104="k",(O104*Norms!$H$40)*Norms!$E$36,0)/1000</f>
        <v>10065.797044936922</v>
      </c>
      <c r="AP104" s="138">
        <f>AM104*IF(AL104="k",(AA104*Norms!$H$41)*Norms!$E$36,0)/1000</f>
        <v>15265.991403523876</v>
      </c>
      <c r="AQ104" s="138">
        <f>AM104*IF(AL104="k",(AI104*Norms!$H$42)*Norms!$E$36,0)/1000</f>
        <v>5628.7809727301446</v>
      </c>
      <c r="AR104" s="229">
        <f>AM104*IF(AL104="t",(N104*Norms!$D$44)*Norms!$E$34*12+O104*Norms!$E$35,0)/1000</f>
        <v>0</v>
      </c>
      <c r="AS104" s="229">
        <f>AM104*IF(AL104="t",(Z104*Norms!$D$50*Norms!$E$34*12+AA104*Norms!$E$35),0)/1000</f>
        <v>0</v>
      </c>
      <c r="AT104" s="229">
        <f>AM104*IF(AL104="t",(AH104*Norms!$D$54)*Norms!$E$34*12+AI104*Norms!$E$35,0)/1000</f>
        <v>0</v>
      </c>
      <c r="AU104" s="138">
        <f>IF(AK104&lt;=100,Norms!$G$7,IF(AK104&lt;=300,Norms!$H$7,Norms!$I$7))</f>
        <v>16738.5</v>
      </c>
      <c r="AV104" s="139">
        <f t="shared" si="25"/>
        <v>47699.069421190943</v>
      </c>
      <c r="AW104" s="132"/>
      <c r="AX104" s="132"/>
      <c r="AY104" s="134">
        <f t="shared" si="26"/>
        <v>114.33333333333334</v>
      </c>
      <c r="AZ104" s="134">
        <f>IF(AY104&lt;Snund!$B$5,Snund!$B$3*Snund!$B$4*$AX$3+Snund!$B$7*$AW$3*AY104/1000,AY104*Snund!$B$8*$AW$3/1000)</f>
        <v>0</v>
      </c>
      <c r="BA104" s="134">
        <f t="shared" si="27"/>
        <v>0</v>
      </c>
      <c r="BB104" s="134">
        <f t="shared" si="28"/>
        <v>0</v>
      </c>
      <c r="BC104" s="134">
        <f t="shared" si="29"/>
        <v>0</v>
      </c>
      <c r="BD104" s="176">
        <f>AA104*0.1*'Dasagirq_10%'!$B$3/1000</f>
        <v>68.031200000000013</v>
      </c>
      <c r="BE104" s="176">
        <f>AI104*0.1*'Dasagirq_10%'!$B$4/1000</f>
        <v>24.519343333333339</v>
      </c>
      <c r="BF104" s="231">
        <f t="shared" si="30"/>
        <v>92.550543333333351</v>
      </c>
      <c r="BG104" s="234">
        <f t="shared" si="31"/>
        <v>2571.4497134383273</v>
      </c>
      <c r="BH104" s="234">
        <f t="shared" si="32"/>
        <v>15645.297044936922</v>
      </c>
      <c r="BI104" s="234">
        <f t="shared" si="33"/>
        <v>22308.397603523877</v>
      </c>
      <c r="BJ104" s="234">
        <f t="shared" si="34"/>
        <v>9837.925316063478</v>
      </c>
      <c r="BK104" s="237">
        <f t="shared" si="35"/>
        <v>47791.619964524274</v>
      </c>
    </row>
    <row r="105" spans="1:63">
      <c r="A105">
        <v>99</v>
      </c>
      <c r="B105" s="77" t="s">
        <v>544</v>
      </c>
      <c r="C105" s="79" t="s">
        <v>1100</v>
      </c>
      <c r="D105" s="80" t="s">
        <v>1095</v>
      </c>
      <c r="E105" s="161"/>
      <c r="F105" s="91">
        <v>0.5</v>
      </c>
      <c r="G105" s="91">
        <v>5</v>
      </c>
      <c r="H105" s="91">
        <v>0.5</v>
      </c>
      <c r="I105" s="91">
        <v>5.666666666666667</v>
      </c>
      <c r="J105" s="91">
        <v>0.5</v>
      </c>
      <c r="K105" s="91">
        <v>6.666666666666667</v>
      </c>
      <c r="L105" s="91">
        <v>0.5</v>
      </c>
      <c r="M105" s="91">
        <v>7.666666666666667</v>
      </c>
      <c r="N105" s="181">
        <v>2</v>
      </c>
      <c r="O105" s="181">
        <v>25.000000000000004</v>
      </c>
      <c r="P105" s="91">
        <v>0.5</v>
      </c>
      <c r="Q105" s="91">
        <v>5.333333333333333</v>
      </c>
      <c r="R105" s="91">
        <v>0.5</v>
      </c>
      <c r="S105" s="91">
        <v>6</v>
      </c>
      <c r="T105" s="91">
        <v>0.5</v>
      </c>
      <c r="U105" s="91">
        <v>3</v>
      </c>
      <c r="V105" s="91">
        <v>0.5</v>
      </c>
      <c r="W105" s="91">
        <v>3</v>
      </c>
      <c r="X105" s="91">
        <v>0.5</v>
      </c>
      <c r="Y105" s="91">
        <v>4</v>
      </c>
      <c r="Z105" s="82">
        <v>2.5</v>
      </c>
      <c r="AA105" s="82">
        <v>21.333333333333332</v>
      </c>
      <c r="AB105" s="91">
        <v>0.83333333333333337</v>
      </c>
      <c r="AC105" s="91">
        <v>4</v>
      </c>
      <c r="AD105" s="91">
        <v>0.66666666666666663</v>
      </c>
      <c r="AE105" s="91">
        <v>4</v>
      </c>
      <c r="AF105" s="91">
        <v>0.5</v>
      </c>
      <c r="AG105" s="91">
        <v>4.666666666666667</v>
      </c>
      <c r="AH105" s="82">
        <v>2</v>
      </c>
      <c r="AI105" s="82">
        <v>12.666666666666668</v>
      </c>
      <c r="AJ105" s="83">
        <v>6.5</v>
      </c>
      <c r="AK105" s="84">
        <v>59</v>
      </c>
      <c r="AL105" s="3" t="str">
        <f t="shared" si="14"/>
        <v>t</v>
      </c>
      <c r="AM105" s="3">
        <f>IF(D105="հ",1,IF(D105="լ",Norms!$B$10,IF(D105="բլ",Norms!$B$11,IF(D105="Մ",Norms!$B$12))))</f>
        <v>1</v>
      </c>
      <c r="AN105" s="224">
        <f>E105*Norms!$E$36/1000</f>
        <v>0</v>
      </c>
      <c r="AO105" s="138">
        <f>AM105*IF(AL105="k",(O105*Norms!$H$40)*Norms!$E$36,0)/1000</f>
        <v>0</v>
      </c>
      <c r="AP105" s="138">
        <f>AM105*IF(AL105="k",(AA105*Norms!$H$41)*Norms!$E$36,0)/1000</f>
        <v>0</v>
      </c>
      <c r="AQ105" s="138">
        <f>AM105*IF(AL105="k",(AI105*Norms!$H$42)*Norms!$E$36,0)/1000</f>
        <v>0</v>
      </c>
      <c r="AR105" s="229">
        <f>AM105*IF(AL105="t",(N105*Norms!$D$44)*Norms!$E$34*12+O105*Norms!$E$35,0)/1000</f>
        <v>3699.4267848315908</v>
      </c>
      <c r="AS105" s="229">
        <f>AM105*IF(AL105="t",(Z105*Norms!$D$50*Norms!$E$34*12+AA105*Norms!$E$35),0)/1000</f>
        <v>5896.8441897229559</v>
      </c>
      <c r="AT105" s="229">
        <f>AM105*IF(AL105="t",(AH105*Norms!$D$54)*Norms!$E$34*12+AI105*Norms!$E$35,0)/1000</f>
        <v>4818.0126012843702</v>
      </c>
      <c r="AU105" s="138">
        <f>IF(AK105&lt;=100,Norms!$G$7,IF(AK105&lt;=300,Norms!$H$7,Norms!$I$7))</f>
        <v>13246.5</v>
      </c>
      <c r="AV105" s="139">
        <f t="shared" si="25"/>
        <v>27660.783575838919</v>
      </c>
      <c r="AW105" s="132"/>
      <c r="AX105" s="132"/>
      <c r="AY105" s="134">
        <f t="shared" si="26"/>
        <v>25.000000000000004</v>
      </c>
      <c r="AZ105" s="134">
        <f>IF(AY105&lt;Snund!$B$5,Snund!$B$3*Snund!$B$4*$AX$3+Snund!$B$7*$AW$3*AY105/1000,AY105*Snund!$B$8*$AW$3/1000)</f>
        <v>0</v>
      </c>
      <c r="BA105" s="134">
        <f t="shared" si="27"/>
        <v>0</v>
      </c>
      <c r="BB105" s="134">
        <f t="shared" si="28"/>
        <v>0</v>
      </c>
      <c r="BC105" s="134">
        <f t="shared" si="29"/>
        <v>0</v>
      </c>
      <c r="BD105" s="176">
        <f>AA105*0.1*'Dasagirq_10%'!$B$3/1000</f>
        <v>14.182399999999999</v>
      </c>
      <c r="BE105" s="176">
        <f>AI105*0.1*'Dasagirq_10%'!$B$4/1000</f>
        <v>10.238846666666667</v>
      </c>
      <c r="BF105" s="231">
        <f t="shared" si="30"/>
        <v>24.421246666666669</v>
      </c>
      <c r="BG105" s="234">
        <f t="shared" si="31"/>
        <v>0</v>
      </c>
      <c r="BH105" s="234">
        <f t="shared" si="32"/>
        <v>7775.2729386777446</v>
      </c>
      <c r="BI105" s="234">
        <f t="shared" si="33"/>
        <v>11005.834282030648</v>
      </c>
      <c r="BJ105" s="234">
        <f t="shared" si="34"/>
        <v>8904.0976017971916</v>
      </c>
      <c r="BK105" s="237">
        <f t="shared" si="35"/>
        <v>27685.204822505584</v>
      </c>
    </row>
    <row r="106" spans="1:63">
      <c r="A106">
        <v>100</v>
      </c>
      <c r="B106" s="75" t="s">
        <v>545</v>
      </c>
      <c r="C106" s="79" t="s">
        <v>1100</v>
      </c>
      <c r="D106" s="80" t="s">
        <v>1095</v>
      </c>
      <c r="E106" s="161"/>
      <c r="F106" s="91">
        <v>1</v>
      </c>
      <c r="G106" s="91">
        <v>13</v>
      </c>
      <c r="H106" s="91">
        <v>1</v>
      </c>
      <c r="I106" s="91">
        <v>16.666666666666668</v>
      </c>
      <c r="J106" s="91">
        <v>1</v>
      </c>
      <c r="K106" s="91">
        <v>13</v>
      </c>
      <c r="L106" s="91">
        <v>1</v>
      </c>
      <c r="M106" s="91">
        <v>14</v>
      </c>
      <c r="N106" s="181">
        <v>4</v>
      </c>
      <c r="O106" s="181">
        <v>56.666666666666671</v>
      </c>
      <c r="P106" s="91">
        <v>1</v>
      </c>
      <c r="Q106" s="91">
        <v>11.333333333333334</v>
      </c>
      <c r="R106" s="91">
        <v>1</v>
      </c>
      <c r="S106" s="91">
        <v>11.666666666666666</v>
      </c>
      <c r="T106" s="91">
        <v>1</v>
      </c>
      <c r="U106" s="91">
        <v>8.3333333333333339</v>
      </c>
      <c r="V106" s="91">
        <v>1</v>
      </c>
      <c r="W106" s="91">
        <v>8</v>
      </c>
      <c r="X106" s="91">
        <v>1</v>
      </c>
      <c r="Y106" s="91">
        <v>11.666666666666666</v>
      </c>
      <c r="Z106" s="82">
        <v>5</v>
      </c>
      <c r="AA106" s="82">
        <v>51</v>
      </c>
      <c r="AB106" s="91">
        <v>1</v>
      </c>
      <c r="AC106" s="91">
        <v>9.6666666666666661</v>
      </c>
      <c r="AD106" s="91">
        <v>1</v>
      </c>
      <c r="AE106" s="91">
        <v>12</v>
      </c>
      <c r="AF106" s="91">
        <v>1</v>
      </c>
      <c r="AG106" s="91">
        <v>11.333333333333334</v>
      </c>
      <c r="AH106" s="82">
        <v>3</v>
      </c>
      <c r="AI106" s="82">
        <v>33</v>
      </c>
      <c r="AJ106" s="83">
        <v>12</v>
      </c>
      <c r="AK106" s="84">
        <v>140.66666666666669</v>
      </c>
      <c r="AL106" s="3" t="str">
        <f t="shared" si="14"/>
        <v>t</v>
      </c>
      <c r="AM106" s="3">
        <f>IF(D106="հ",1,IF(D106="լ",Norms!$B$10,IF(D106="բլ",Norms!$B$11,IF(D106="Մ",Norms!$B$12))))</f>
        <v>1</v>
      </c>
      <c r="AN106" s="224">
        <f>E106*Norms!$E$36/1000</f>
        <v>0</v>
      </c>
      <c r="AO106" s="138">
        <f>AM106*IF(AL106="k",(O106*Norms!$H$40)*Norms!$E$36,0)/1000</f>
        <v>0</v>
      </c>
      <c r="AP106" s="138">
        <f>AM106*IF(AL106="k",(AA106*Norms!$H$41)*Norms!$E$36,0)/1000</f>
        <v>0</v>
      </c>
      <c r="AQ106" s="138">
        <f>AM106*IF(AL106="k",(AI106*Norms!$H$42)*Norms!$E$36,0)/1000</f>
        <v>0</v>
      </c>
      <c r="AR106" s="229">
        <f>AM106*IF(AL106="t",(N106*Norms!$D$44)*Norms!$E$34*12+O106*Norms!$E$35,0)/1000</f>
        <v>7494.458288042516</v>
      </c>
      <c r="AS106" s="229">
        <f>AM106*IF(AL106="t",(Z106*Norms!$D$50*Norms!$E$34*12+AA106*Norms!$E$35),0)/1000</f>
        <v>11913.19427742008</v>
      </c>
      <c r="AT106" s="229">
        <f>AM106*IF(AL106="t",(AH106*Norms!$D$54)*Norms!$E$34*12+AI106*Norms!$E$35,0)/1000</f>
        <v>7427.788810523155</v>
      </c>
      <c r="AU106" s="138">
        <f>IF(AK106&lt;=100,Norms!$G$7,IF(AK106&lt;=300,Norms!$H$7,Norms!$I$7))</f>
        <v>16738.5</v>
      </c>
      <c r="AV106" s="139">
        <f t="shared" si="25"/>
        <v>43573.941375985749</v>
      </c>
      <c r="AW106" s="132"/>
      <c r="AX106" s="132"/>
      <c r="AY106" s="134">
        <f t="shared" si="26"/>
        <v>56.666666666666671</v>
      </c>
      <c r="AZ106" s="134">
        <f>IF(AY106&lt;Snund!$B$5,Snund!$B$3*Snund!$B$4*$AX$3+Snund!$B$7*$AW$3*AY106/1000,AY106*Snund!$B$8*$AW$3/1000)</f>
        <v>0</v>
      </c>
      <c r="BA106" s="134">
        <f t="shared" si="27"/>
        <v>0</v>
      </c>
      <c r="BB106" s="134">
        <f t="shared" si="28"/>
        <v>0</v>
      </c>
      <c r="BC106" s="134">
        <f t="shared" si="29"/>
        <v>0</v>
      </c>
      <c r="BD106" s="176">
        <f>AA106*0.1*'Dasagirq_10%'!$B$3/1000</f>
        <v>33.904800000000002</v>
      </c>
      <c r="BE106" s="176">
        <f>AI106*0.1*'Dasagirq_10%'!$B$4/1000</f>
        <v>26.674890000000001</v>
      </c>
      <c r="BF106" s="231">
        <f t="shared" si="30"/>
        <v>60.579689999999999</v>
      </c>
      <c r="BG106" s="234">
        <f t="shared" si="31"/>
        <v>0</v>
      </c>
      <c r="BH106" s="234">
        <f t="shared" si="32"/>
        <v>13073.958288042515</v>
      </c>
      <c r="BI106" s="234">
        <f t="shared" si="33"/>
        <v>18921.47407742008</v>
      </c>
      <c r="BJ106" s="234">
        <f t="shared" si="34"/>
        <v>11639.088700523154</v>
      </c>
      <c r="BK106" s="237">
        <f t="shared" si="35"/>
        <v>43634.521065985748</v>
      </c>
    </row>
    <row r="107" spans="1:63">
      <c r="A107">
        <v>101</v>
      </c>
      <c r="B107" s="75" t="s">
        <v>546</v>
      </c>
      <c r="C107" s="79" t="s">
        <v>1100</v>
      </c>
      <c r="D107" s="80" t="s">
        <v>1096</v>
      </c>
      <c r="E107" s="161">
        <v>61</v>
      </c>
      <c r="F107" s="91">
        <v>1</v>
      </c>
      <c r="G107" s="91">
        <v>30</v>
      </c>
      <c r="H107" s="91">
        <v>1.6666666666666667</v>
      </c>
      <c r="I107" s="91">
        <v>44</v>
      </c>
      <c r="J107" s="91">
        <v>2</v>
      </c>
      <c r="K107" s="91">
        <v>49.666666666666664</v>
      </c>
      <c r="L107" s="91">
        <v>2</v>
      </c>
      <c r="M107" s="91">
        <v>46.333333333333336</v>
      </c>
      <c r="N107" s="181">
        <v>6.666666666666667</v>
      </c>
      <c r="O107" s="181">
        <v>170</v>
      </c>
      <c r="P107" s="91">
        <v>2</v>
      </c>
      <c r="Q107" s="91">
        <v>53</v>
      </c>
      <c r="R107" s="91">
        <v>1.3333333333333333</v>
      </c>
      <c r="S107" s="91">
        <v>37.666666666666664</v>
      </c>
      <c r="T107" s="91">
        <v>1.6666666666666667</v>
      </c>
      <c r="U107" s="91">
        <v>34</v>
      </c>
      <c r="V107" s="91">
        <v>1.3333333333333333</v>
      </c>
      <c r="W107" s="91">
        <v>33</v>
      </c>
      <c r="X107" s="91">
        <v>1.6666666666666667</v>
      </c>
      <c r="Y107" s="91">
        <v>37.666666666666664</v>
      </c>
      <c r="Z107" s="82">
        <v>8</v>
      </c>
      <c r="AA107" s="82">
        <v>195.33333333333331</v>
      </c>
      <c r="AB107" s="91">
        <v>1.3333333333333333</v>
      </c>
      <c r="AC107" s="91">
        <v>33</v>
      </c>
      <c r="AD107" s="91">
        <v>1.6666666666666667</v>
      </c>
      <c r="AE107" s="91">
        <v>30.333333333333332</v>
      </c>
      <c r="AF107" s="91">
        <v>1.3333333333333333</v>
      </c>
      <c r="AG107" s="91">
        <v>26.333333333333332</v>
      </c>
      <c r="AH107" s="82">
        <v>4.333333333333333</v>
      </c>
      <c r="AI107" s="82">
        <v>89.666666666666657</v>
      </c>
      <c r="AJ107" s="83">
        <v>19</v>
      </c>
      <c r="AK107" s="84">
        <v>455</v>
      </c>
      <c r="AL107" s="3" t="str">
        <f t="shared" si="14"/>
        <v>k</v>
      </c>
      <c r="AM107" s="3">
        <f>IF(D107="հ",1,IF(D107="լ",Norms!$B$10,IF(D107="բլ",Norms!$B$11,IF(D107="Մ",Norms!$B$12))))</f>
        <v>1.04</v>
      </c>
      <c r="AN107" s="224">
        <f>E107*Norms!$E$36/1000</f>
        <v>6535.7680216557483</v>
      </c>
      <c r="AO107" s="138">
        <f>AM107*IF(AL107="k",(O107*Norms!$H$40)*Norms!$E$36,0)/1000</f>
        <v>18943.012888995676</v>
      </c>
      <c r="AP107" s="138">
        <f>AM107*IF(AL107="k",(AA107*Norms!$H$41)*Norms!$E$36,0)/1000</f>
        <v>29139.644828876189</v>
      </c>
      <c r="AQ107" s="138">
        <f>AM107*IF(AL107="k",(AI107*Norms!$H$42)*Norms!$E$36,0)/1000</f>
        <v>16638.92397433416</v>
      </c>
      <c r="AR107" s="229">
        <f>AM107*IF(AL107="t",(N107*Norms!$D$44)*Norms!$E$34*12+O107*Norms!$E$35,0)/1000</f>
        <v>0</v>
      </c>
      <c r="AS107" s="229">
        <f>AM107*IF(AL107="t",(Z107*Norms!$D$50*Norms!$E$34*12+AA107*Norms!$E$35),0)/1000</f>
        <v>0</v>
      </c>
      <c r="AT107" s="229">
        <f>AM107*IF(AL107="t",(AH107*Norms!$D$54)*Norms!$E$34*12+AI107*Norms!$E$35,0)/1000</f>
        <v>0</v>
      </c>
      <c r="AU107" s="138">
        <f>IF(AK107&lt;=100,Norms!$G$7,IF(AK107&lt;=300,Norms!$H$7,Norms!$I$7))</f>
        <v>21670.5</v>
      </c>
      <c r="AV107" s="139">
        <f t="shared" si="25"/>
        <v>86392.081692206033</v>
      </c>
      <c r="AW107" s="132"/>
      <c r="AX107" s="132"/>
      <c r="AY107" s="134">
        <f t="shared" si="26"/>
        <v>231</v>
      </c>
      <c r="AZ107" s="134">
        <f>IF(AY107&lt;Snund!$B$5,Snund!$B$3*Snund!$B$4*$AX$3+Snund!$B$7*$AW$3*AY107/1000,AY107*Snund!$B$8*$AW$3/1000)</f>
        <v>0</v>
      </c>
      <c r="BA107" s="134">
        <f t="shared" si="27"/>
        <v>0</v>
      </c>
      <c r="BB107" s="134">
        <f t="shared" si="28"/>
        <v>0</v>
      </c>
      <c r="BC107" s="134">
        <f t="shared" si="29"/>
        <v>0</v>
      </c>
      <c r="BD107" s="176">
        <f>AA107*0.1*'Dasagirq_10%'!$B$3/1000</f>
        <v>129.85759999999999</v>
      </c>
      <c r="BE107" s="176">
        <f>AI107*0.1*'Dasagirq_10%'!$B$4/1000</f>
        <v>72.480256666666662</v>
      </c>
      <c r="BF107" s="231">
        <f t="shared" si="30"/>
        <v>202.33785666666665</v>
      </c>
      <c r="BG107" s="234">
        <f t="shared" si="31"/>
        <v>6535.7680216557483</v>
      </c>
      <c r="BH107" s="234">
        <f t="shared" si="32"/>
        <v>26546.697099521993</v>
      </c>
      <c r="BI107" s="234">
        <f t="shared" si="33"/>
        <v>38393.923481507773</v>
      </c>
      <c r="BJ107" s="234">
        <f t="shared" si="34"/>
        <v>21653.798967842933</v>
      </c>
      <c r="BK107" s="237">
        <f t="shared" si="35"/>
        <v>86594.419548872698</v>
      </c>
    </row>
    <row r="108" spans="1:63">
      <c r="A108">
        <v>102</v>
      </c>
      <c r="B108" s="75" t="s">
        <v>547</v>
      </c>
      <c r="C108" s="79" t="s">
        <v>1100</v>
      </c>
      <c r="D108" s="80" t="s">
        <v>1096</v>
      </c>
      <c r="E108" s="161">
        <v>10</v>
      </c>
      <c r="F108" s="91">
        <v>1</v>
      </c>
      <c r="G108" s="91">
        <v>11.666666666666666</v>
      </c>
      <c r="H108" s="91">
        <v>1</v>
      </c>
      <c r="I108" s="91">
        <v>18.333333333333332</v>
      </c>
      <c r="J108" s="91">
        <v>1</v>
      </c>
      <c r="K108" s="91">
        <v>16</v>
      </c>
      <c r="L108" s="91">
        <v>1</v>
      </c>
      <c r="M108" s="91">
        <v>16.333333333333332</v>
      </c>
      <c r="N108" s="181">
        <v>4</v>
      </c>
      <c r="O108" s="181">
        <v>62.333333333333329</v>
      </c>
      <c r="P108" s="91">
        <v>1</v>
      </c>
      <c r="Q108" s="91">
        <v>16.666666666666668</v>
      </c>
      <c r="R108" s="91">
        <v>1</v>
      </c>
      <c r="S108" s="91">
        <v>12</v>
      </c>
      <c r="T108" s="91">
        <v>1</v>
      </c>
      <c r="U108" s="91">
        <v>12</v>
      </c>
      <c r="V108" s="91">
        <v>1</v>
      </c>
      <c r="W108" s="91">
        <v>9.6666666666666661</v>
      </c>
      <c r="X108" s="91">
        <v>1</v>
      </c>
      <c r="Y108" s="91">
        <v>8.6666666666666661</v>
      </c>
      <c r="Z108" s="82">
        <v>5</v>
      </c>
      <c r="AA108" s="82">
        <v>59</v>
      </c>
      <c r="AB108" s="91">
        <v>1</v>
      </c>
      <c r="AC108" s="91">
        <v>10.333333333333334</v>
      </c>
      <c r="AD108" s="91">
        <v>1</v>
      </c>
      <c r="AE108" s="91">
        <v>13</v>
      </c>
      <c r="AF108" s="91">
        <v>1</v>
      </c>
      <c r="AG108" s="91">
        <v>9.3333333333333339</v>
      </c>
      <c r="AH108" s="82">
        <v>3</v>
      </c>
      <c r="AI108" s="82">
        <v>32.666666666666671</v>
      </c>
      <c r="AJ108" s="83">
        <v>12</v>
      </c>
      <c r="AK108" s="84">
        <v>154</v>
      </c>
      <c r="AL108" s="3" t="str">
        <f t="shared" si="14"/>
        <v>t</v>
      </c>
      <c r="AM108" s="3">
        <f>IF(D108="հ",1,IF(D108="լ",Norms!$B$10,IF(D108="բլ",Norms!$B$11,IF(D108="Մ",Norms!$B$12))))</f>
        <v>1.04</v>
      </c>
      <c r="AN108" s="224">
        <f>E108*Norms!$E$36/1000</f>
        <v>1071.437380599303</v>
      </c>
      <c r="AO108" s="138">
        <f>AM108*IF(AL108="k",(O108*Norms!$H$40)*Norms!$E$36,0)/1000</f>
        <v>0</v>
      </c>
      <c r="AP108" s="138">
        <f>AM108*IF(AL108="k",(AA108*Norms!$H$41)*Norms!$E$36,0)/1000</f>
        <v>0</v>
      </c>
      <c r="AQ108" s="138">
        <f>AM108*IF(AL108="k",(AI108*Norms!$H$42)*Norms!$E$36,0)/1000</f>
        <v>0</v>
      </c>
      <c r="AR108" s="229">
        <f>AM108*IF(AL108="t",(N108*Norms!$D$44)*Norms!$E$34*12+O108*Norms!$E$35,0)/1000</f>
        <v>7878.751190611546</v>
      </c>
      <c r="AS108" s="229">
        <f>AM108*IF(AL108="t",(Z108*Norms!$D$50*Norms!$E$34*12+AA108*Norms!$E$35),0)/1000</f>
        <v>12509.03673705429</v>
      </c>
      <c r="AT108" s="229">
        <f>AM108*IF(AL108="t",(AH108*Norms!$D$54)*Norms!$E$34*12+AI108*Norms!$E$35,0)/1000</f>
        <v>7719.9289175883559</v>
      </c>
      <c r="AU108" s="138">
        <f>IF(AK108&lt;=100,Norms!$G$7,IF(AK108&lt;=300,Norms!$H$7,Norms!$I$7))</f>
        <v>16738.5</v>
      </c>
      <c r="AV108" s="139">
        <f t="shared" si="25"/>
        <v>44846.216845254196</v>
      </c>
      <c r="AW108" s="132"/>
      <c r="AX108" s="132"/>
      <c r="AY108" s="134">
        <f t="shared" si="26"/>
        <v>72.333333333333329</v>
      </c>
      <c r="AZ108" s="134">
        <f>IF(AY108&lt;Snund!$B$5,Snund!$B$3*Snund!$B$4*$AX$3+Snund!$B$7*$AW$3*AY108/1000,AY108*Snund!$B$8*$AW$3/1000)</f>
        <v>0</v>
      </c>
      <c r="BA108" s="134">
        <f t="shared" si="27"/>
        <v>0</v>
      </c>
      <c r="BB108" s="134">
        <f t="shared" si="28"/>
        <v>0</v>
      </c>
      <c r="BC108" s="134">
        <f t="shared" si="29"/>
        <v>0</v>
      </c>
      <c r="BD108" s="176">
        <f>AA108*0.1*'Dasagirq_10%'!$B$3/1000</f>
        <v>39.223200000000006</v>
      </c>
      <c r="BE108" s="176">
        <f>AI108*0.1*'Dasagirq_10%'!$B$4/1000</f>
        <v>26.405446666666673</v>
      </c>
      <c r="BF108" s="231">
        <f t="shared" si="30"/>
        <v>65.628646666666683</v>
      </c>
      <c r="BG108" s="234">
        <f t="shared" si="31"/>
        <v>1071.437380599303</v>
      </c>
      <c r="BH108" s="234">
        <f t="shared" si="32"/>
        <v>13458.251190611547</v>
      </c>
      <c r="BI108" s="234">
        <f t="shared" si="33"/>
        <v>19522.634937054288</v>
      </c>
      <c r="BJ108" s="234">
        <f t="shared" si="34"/>
        <v>11930.959364255024</v>
      </c>
      <c r="BK108" s="237">
        <f t="shared" si="35"/>
        <v>44911.84549192086</v>
      </c>
    </row>
    <row r="109" spans="1:63">
      <c r="A109">
        <v>103</v>
      </c>
      <c r="B109" s="75" t="s">
        <v>548</v>
      </c>
      <c r="C109" s="79" t="s">
        <v>1100</v>
      </c>
      <c r="D109" s="80" t="s">
        <v>1096</v>
      </c>
      <c r="E109" s="161"/>
      <c r="F109" s="91">
        <v>1</v>
      </c>
      <c r="G109" s="91">
        <v>20.666666666666668</v>
      </c>
      <c r="H109" s="91">
        <v>1</v>
      </c>
      <c r="I109" s="91">
        <v>17.333333333333332</v>
      </c>
      <c r="J109" s="91">
        <v>1</v>
      </c>
      <c r="K109" s="91">
        <v>17.333333333333332</v>
      </c>
      <c r="L109" s="91">
        <v>1</v>
      </c>
      <c r="M109" s="91">
        <v>18</v>
      </c>
      <c r="N109" s="181">
        <v>4</v>
      </c>
      <c r="O109" s="181">
        <v>73.333333333333329</v>
      </c>
      <c r="P109" s="91">
        <v>1</v>
      </c>
      <c r="Q109" s="91">
        <v>16</v>
      </c>
      <c r="R109" s="91">
        <v>1</v>
      </c>
      <c r="S109" s="91">
        <v>15.666666666666666</v>
      </c>
      <c r="T109" s="91">
        <v>1</v>
      </c>
      <c r="U109" s="91">
        <v>14.666666666666666</v>
      </c>
      <c r="V109" s="91">
        <v>1</v>
      </c>
      <c r="W109" s="91">
        <v>15.333333333333334</v>
      </c>
      <c r="X109" s="91">
        <v>1</v>
      </c>
      <c r="Y109" s="91">
        <v>12</v>
      </c>
      <c r="Z109" s="82">
        <v>5</v>
      </c>
      <c r="AA109" s="82">
        <v>73.666666666666657</v>
      </c>
      <c r="AB109" s="91">
        <v>1</v>
      </c>
      <c r="AC109" s="91">
        <v>16</v>
      </c>
      <c r="AD109" s="91">
        <v>1</v>
      </c>
      <c r="AE109" s="91">
        <v>14.333333333333334</v>
      </c>
      <c r="AF109" s="91">
        <v>1</v>
      </c>
      <c r="AG109" s="91">
        <v>11.333333333333334</v>
      </c>
      <c r="AH109" s="82">
        <v>3</v>
      </c>
      <c r="AI109" s="82">
        <v>41.666666666666671</v>
      </c>
      <c r="AJ109" s="83">
        <v>12</v>
      </c>
      <c r="AK109" s="84">
        <v>188.66666666666669</v>
      </c>
      <c r="AL109" s="3" t="str">
        <f t="shared" si="14"/>
        <v>t</v>
      </c>
      <c r="AM109" s="3">
        <f>IF(D109="հ",1,IF(D109="լ",Norms!$B$10,IF(D109="բլ",Norms!$B$11,IF(D109="Մ",Norms!$B$12))))</f>
        <v>1.04</v>
      </c>
      <c r="AN109" s="224">
        <f>E109*Norms!$E$36/1000</f>
        <v>0</v>
      </c>
      <c r="AO109" s="138">
        <f>AM109*IF(AL109="k",(O109*Norms!$H$40)*Norms!$E$36,0)/1000</f>
        <v>0</v>
      </c>
      <c r="AP109" s="138">
        <f>AM109*IF(AL109="k",(AA109*Norms!$H$41)*Norms!$E$36,0)/1000</f>
        <v>0</v>
      </c>
      <c r="AQ109" s="138">
        <f>AM109*IF(AL109="k",(AI109*Norms!$H$42)*Norms!$E$36,0)/1000</f>
        <v>0</v>
      </c>
      <c r="AR109" s="229">
        <f>AM109*IF(AL109="t",(N109*Norms!$D$44)*Norms!$E$34*12+O109*Norms!$E$35,0)/1000</f>
        <v>8042.808887350483</v>
      </c>
      <c r="AS109" s="229">
        <f>AM109*IF(AL109="t",(Z109*Norms!$D$50*Norms!$E$34*12+AA109*Norms!$E$35),0)/1000</f>
        <v>12727.780332706205</v>
      </c>
      <c r="AT109" s="229">
        <f>AM109*IF(AL109="t",(AH109*Norms!$D$54)*Norms!$E$34*12+AI109*Norms!$E$35,0)/1000</f>
        <v>7854.15794219294</v>
      </c>
      <c r="AU109" s="138">
        <f>IF(AK109&lt;=100,Norms!$G$7,IF(AK109&lt;=300,Norms!$H$7,Norms!$I$7))</f>
        <v>16738.5</v>
      </c>
      <c r="AV109" s="139">
        <f t="shared" si="25"/>
        <v>45363.24716224963</v>
      </c>
      <c r="AW109" s="132"/>
      <c r="AX109" s="132"/>
      <c r="AY109" s="134">
        <f t="shared" si="26"/>
        <v>73.333333333333329</v>
      </c>
      <c r="AZ109" s="134">
        <f>IF(AY109&lt;Snund!$B$5,Snund!$B$3*Snund!$B$4*$AX$3+Snund!$B$7*$AW$3*AY109/1000,AY109*Snund!$B$8*$AW$3/1000)</f>
        <v>0</v>
      </c>
      <c r="BA109" s="134">
        <f t="shared" si="27"/>
        <v>0</v>
      </c>
      <c r="BB109" s="134">
        <f t="shared" si="28"/>
        <v>0</v>
      </c>
      <c r="BC109" s="134">
        <f t="shared" si="29"/>
        <v>0</v>
      </c>
      <c r="BD109" s="176">
        <f>AA109*0.1*'Dasagirq_10%'!$B$3/1000</f>
        <v>48.973599999999998</v>
      </c>
      <c r="BE109" s="176">
        <f>AI109*0.1*'Dasagirq_10%'!$B$4/1000</f>
        <v>33.680416666666673</v>
      </c>
      <c r="BF109" s="231">
        <f t="shared" si="30"/>
        <v>82.654016666666678</v>
      </c>
      <c r="BG109" s="234">
        <f t="shared" si="31"/>
        <v>0</v>
      </c>
      <c r="BH109" s="234">
        <f t="shared" si="32"/>
        <v>13622.308887350482</v>
      </c>
      <c r="BI109" s="234">
        <f t="shared" si="33"/>
        <v>19751.128932706208</v>
      </c>
      <c r="BJ109" s="234">
        <f t="shared" si="34"/>
        <v>12072.463358859606</v>
      </c>
      <c r="BK109" s="237">
        <f t="shared" si="35"/>
        <v>45445.901178916291</v>
      </c>
    </row>
    <row r="110" spans="1:63">
      <c r="A110">
        <v>104</v>
      </c>
      <c r="B110" s="77" t="s">
        <v>549</v>
      </c>
      <c r="C110" s="79" t="s">
        <v>1099</v>
      </c>
      <c r="D110" s="80" t="s">
        <v>1096</v>
      </c>
      <c r="E110" s="161"/>
      <c r="F110" s="91">
        <v>0.5</v>
      </c>
      <c r="G110" s="91">
        <v>3</v>
      </c>
      <c r="H110" s="91">
        <v>0.16666666666666666</v>
      </c>
      <c r="I110" s="91">
        <v>1</v>
      </c>
      <c r="J110" s="91">
        <v>0</v>
      </c>
      <c r="K110" s="91">
        <v>0</v>
      </c>
      <c r="L110" s="91">
        <v>0</v>
      </c>
      <c r="M110" s="91">
        <v>0</v>
      </c>
      <c r="N110" s="181">
        <v>0.66666666666666663</v>
      </c>
      <c r="O110" s="181">
        <v>4</v>
      </c>
      <c r="P110" s="91">
        <v>0.66666666666666663</v>
      </c>
      <c r="Q110" s="91">
        <v>0.66666666666666663</v>
      </c>
      <c r="R110" s="91">
        <v>0.66666666666666663</v>
      </c>
      <c r="S110" s="91">
        <v>1.6666666666666667</v>
      </c>
      <c r="T110" s="91">
        <v>0.5</v>
      </c>
      <c r="U110" s="91">
        <v>1.3333333333333333</v>
      </c>
      <c r="V110" s="91">
        <v>0.5</v>
      </c>
      <c r="W110" s="91">
        <v>1</v>
      </c>
      <c r="X110" s="91">
        <v>0.16666666666666666</v>
      </c>
      <c r="Y110" s="91">
        <v>0.33333333333333331</v>
      </c>
      <c r="Z110" s="82">
        <v>2.4999999999999996</v>
      </c>
      <c r="AA110" s="82">
        <v>5</v>
      </c>
      <c r="AB110" s="81"/>
      <c r="AC110" s="81"/>
      <c r="AD110" s="81"/>
      <c r="AE110" s="81"/>
      <c r="AF110" s="81"/>
      <c r="AG110" s="81"/>
      <c r="AH110" s="82">
        <v>0</v>
      </c>
      <c r="AI110" s="82">
        <v>0</v>
      </c>
      <c r="AJ110" s="83">
        <v>3.1666666666666661</v>
      </c>
      <c r="AK110" s="84">
        <v>9</v>
      </c>
      <c r="AL110" s="3" t="str">
        <f t="shared" si="14"/>
        <v>t</v>
      </c>
      <c r="AM110" s="3">
        <f>IF(D110="հ",1,IF(D110="լ",Norms!$B$10,IF(D110="բլ",Norms!$B$11,IF(D110="Մ",Norms!$B$12))))</f>
        <v>1.04</v>
      </c>
      <c r="AN110" s="224">
        <f>E110*Norms!$E$36/1000</f>
        <v>0</v>
      </c>
      <c r="AO110" s="138">
        <f>AM110*IF(AL110="k",(O110*Norms!$H$40)*Norms!$E$36,0)/1000</f>
        <v>0</v>
      </c>
      <c r="AP110" s="138">
        <f>AM110*IF(AL110="k",(AA110*Norms!$H$41)*Norms!$E$36,0)/1000</f>
        <v>0</v>
      </c>
      <c r="AQ110" s="138">
        <f>AM110*IF(AL110="k",(AI110*Norms!$H$42)*Norms!$E$36,0)/1000</f>
        <v>0</v>
      </c>
      <c r="AR110" s="229">
        <f>AM110*IF(AL110="t",(N110*Norms!$D$44)*Norms!$E$34*12+O110*Norms!$E$35,0)/1000</f>
        <v>1217.8391624505223</v>
      </c>
      <c r="AS110" s="229">
        <f>AM110*IF(AL110="t",(Z110*Norms!$D$50*Norms!$E$34*12+AA110*Norms!$E$35),0)/1000</f>
        <v>5889.1171348813323</v>
      </c>
      <c r="AT110" s="229">
        <f>AM110*IF(AL110="t",(AH110*Norms!$D$54)*Norms!$E$34*12+AI110*Norms!$E$35,0)/1000</f>
        <v>0</v>
      </c>
      <c r="AU110" s="138">
        <f>IF(AK110&lt;=100,Norms!$G$7,IF(AK110&lt;=300,Norms!$H$7,Norms!$I$7))</f>
        <v>13246.5</v>
      </c>
      <c r="AV110" s="139">
        <f t="shared" si="25"/>
        <v>20353.456297331853</v>
      </c>
      <c r="AW110" s="132"/>
      <c r="AX110" s="132"/>
      <c r="AY110" s="134">
        <f t="shared" si="26"/>
        <v>4</v>
      </c>
      <c r="AZ110" s="134">
        <f>IF(AY110&lt;Snund!$B$5,Snund!$B$3*Snund!$B$4*$AX$3+Snund!$B$7*$AW$3*AY110/1000,AY110*Snund!$B$8*$AW$3/1000)</f>
        <v>0</v>
      </c>
      <c r="BA110" s="134">
        <f t="shared" si="27"/>
        <v>0</v>
      </c>
      <c r="BB110" s="134">
        <f t="shared" si="28"/>
        <v>0</v>
      </c>
      <c r="BC110" s="134">
        <f t="shared" si="29"/>
        <v>0</v>
      </c>
      <c r="BD110" s="176">
        <f>AA110*0.1*'Dasagirq_10%'!$B$3/1000</f>
        <v>3.3239999999999998</v>
      </c>
      <c r="BE110" s="176">
        <f>AI110*0.1*'Dasagirq_10%'!$B$4/1000</f>
        <v>0</v>
      </c>
      <c r="BF110" s="231">
        <f t="shared" si="30"/>
        <v>3.3239999999999998</v>
      </c>
      <c r="BG110" s="234">
        <f t="shared" si="31"/>
        <v>0</v>
      </c>
      <c r="BH110" s="234">
        <f t="shared" si="32"/>
        <v>4006.5760045557863</v>
      </c>
      <c r="BI110" s="234">
        <f t="shared" si="33"/>
        <v>16350.20429277607</v>
      </c>
      <c r="BJ110" s="234">
        <f t="shared" si="34"/>
        <v>0</v>
      </c>
      <c r="BK110" s="237">
        <f t="shared" si="35"/>
        <v>20356.780297331858</v>
      </c>
    </row>
    <row r="111" spans="1:63">
      <c r="A111">
        <v>105</v>
      </c>
      <c r="B111" s="76" t="s">
        <v>550</v>
      </c>
      <c r="C111" s="79" t="s">
        <v>1099</v>
      </c>
      <c r="D111" s="80" t="s">
        <v>1096</v>
      </c>
      <c r="E111" s="161"/>
      <c r="F111" s="91">
        <v>0.5</v>
      </c>
      <c r="G111" s="91">
        <v>4</v>
      </c>
      <c r="H111" s="91">
        <v>0.83333333333333337</v>
      </c>
      <c r="I111" s="91">
        <v>3.3333333333333335</v>
      </c>
      <c r="J111" s="91">
        <v>1</v>
      </c>
      <c r="K111" s="91">
        <v>5</v>
      </c>
      <c r="L111" s="91">
        <v>0.66666666666666663</v>
      </c>
      <c r="M111" s="91">
        <v>4</v>
      </c>
      <c r="N111" s="181">
        <v>3</v>
      </c>
      <c r="O111" s="181">
        <v>16.333333333333336</v>
      </c>
      <c r="P111" s="91">
        <v>0.5</v>
      </c>
      <c r="Q111" s="91">
        <v>5</v>
      </c>
      <c r="R111" s="91">
        <v>0.5</v>
      </c>
      <c r="S111" s="91">
        <v>4.666666666666667</v>
      </c>
      <c r="T111" s="91">
        <v>0.5</v>
      </c>
      <c r="U111" s="91">
        <v>4.666666666666667</v>
      </c>
      <c r="V111" s="91">
        <v>0.5</v>
      </c>
      <c r="W111" s="91">
        <v>5</v>
      </c>
      <c r="X111" s="91">
        <v>0.83333333333333337</v>
      </c>
      <c r="Y111" s="91">
        <v>6.333333333333333</v>
      </c>
      <c r="Z111" s="82">
        <v>2.8333333333333335</v>
      </c>
      <c r="AA111" s="82">
        <v>25.666666666666668</v>
      </c>
      <c r="AB111" s="81"/>
      <c r="AC111" s="81"/>
      <c r="AD111" s="81"/>
      <c r="AE111" s="81"/>
      <c r="AF111" s="81"/>
      <c r="AG111" s="81"/>
      <c r="AH111" s="82">
        <v>0</v>
      </c>
      <c r="AI111" s="82">
        <v>0</v>
      </c>
      <c r="AJ111" s="83">
        <v>5.8333333333333339</v>
      </c>
      <c r="AK111" s="84">
        <v>42</v>
      </c>
      <c r="AL111" s="3" t="str">
        <f t="shared" si="14"/>
        <v>t</v>
      </c>
      <c r="AM111" s="3">
        <f>IF(D111="հ",1,IF(D111="լ",Norms!$B$10,IF(D111="բլ",Norms!$B$11,IF(D111="Մ",Norms!$B$12))))</f>
        <v>1.04</v>
      </c>
      <c r="AN111" s="224">
        <f>E111*Norms!$E$36/1000</f>
        <v>0</v>
      </c>
      <c r="AO111" s="138">
        <f>AM111*IF(AL111="k",(O111*Norms!$H$40)*Norms!$E$36,0)/1000</f>
        <v>0</v>
      </c>
      <c r="AP111" s="138">
        <f>AM111*IF(AL111="k",(AA111*Norms!$H$41)*Norms!$E$36,0)/1000</f>
        <v>0</v>
      </c>
      <c r="AQ111" s="138">
        <f>AM111*IF(AL111="k",(AI111*Norms!$H$42)*Norms!$E$36,0)/1000</f>
        <v>0</v>
      </c>
      <c r="AR111" s="229">
        <f>AM111*IF(AL111="t",(N111*Norms!$D$44)*Norms!$E$34*12+O111*Norms!$E$35,0)/1000</f>
        <v>5455.4190042487244</v>
      </c>
      <c r="AS111" s="229">
        <f>AM111*IF(AL111="t",(Z111*Norms!$D$50*Norms!$E$34*12+AA111*Norms!$E$35),0)/1000</f>
        <v>6972.619474209032</v>
      </c>
      <c r="AT111" s="229">
        <f>AM111*IF(AL111="t",(AH111*Norms!$D$54)*Norms!$E$34*12+AI111*Norms!$E$35,0)/1000</f>
        <v>0</v>
      </c>
      <c r="AU111" s="138">
        <f>IF(AK111&lt;=100,Norms!$G$7,IF(AK111&lt;=300,Norms!$H$7,Norms!$I$7))</f>
        <v>13246.5</v>
      </c>
      <c r="AV111" s="139">
        <f t="shared" si="25"/>
        <v>25674.538478457755</v>
      </c>
      <c r="AW111" s="132"/>
      <c r="AX111" s="132"/>
      <c r="AY111" s="134">
        <f t="shared" si="26"/>
        <v>16.333333333333336</v>
      </c>
      <c r="AZ111" s="134">
        <f>IF(AY111&lt;Snund!$B$5,Snund!$B$3*Snund!$B$4*$AX$3+Snund!$B$7*$AW$3*AY111/1000,AY111*Snund!$B$8*$AW$3/1000)</f>
        <v>0</v>
      </c>
      <c r="BA111" s="134">
        <f t="shared" si="27"/>
        <v>0</v>
      </c>
      <c r="BB111" s="134">
        <f t="shared" si="28"/>
        <v>0</v>
      </c>
      <c r="BC111" s="134">
        <f t="shared" si="29"/>
        <v>0</v>
      </c>
      <c r="BD111" s="176">
        <f>AA111*0.1*'Dasagirq_10%'!$B$3/1000</f>
        <v>17.063200000000002</v>
      </c>
      <c r="BE111" s="176">
        <f>AI111*0.1*'Dasagirq_10%'!$B$4/1000</f>
        <v>0</v>
      </c>
      <c r="BF111" s="231">
        <f t="shared" si="30"/>
        <v>17.063200000000002</v>
      </c>
      <c r="BG111" s="234">
        <f t="shared" si="31"/>
        <v>0</v>
      </c>
      <c r="BH111" s="234">
        <f t="shared" si="32"/>
        <v>12267.904718534439</v>
      </c>
      <c r="BI111" s="234">
        <f t="shared" si="33"/>
        <v>13423.696959923318</v>
      </c>
      <c r="BJ111" s="234">
        <f t="shared" si="34"/>
        <v>0</v>
      </c>
      <c r="BK111" s="237">
        <f t="shared" si="35"/>
        <v>25691.601678457759</v>
      </c>
    </row>
    <row r="112" spans="1:63">
      <c r="A112">
        <v>106</v>
      </c>
      <c r="B112" s="76" t="s">
        <v>551</v>
      </c>
      <c r="C112" s="79" t="s">
        <v>1099</v>
      </c>
      <c r="D112" s="80" t="s">
        <v>1095</v>
      </c>
      <c r="E112" s="161"/>
      <c r="F112" s="91">
        <v>0.5</v>
      </c>
      <c r="G112" s="91">
        <v>6</v>
      </c>
      <c r="H112" s="91">
        <v>0.83333333333333337</v>
      </c>
      <c r="I112" s="91">
        <v>4.666666666666667</v>
      </c>
      <c r="J112" s="91">
        <v>0.33333333333333331</v>
      </c>
      <c r="K112" s="91">
        <v>1.3333333333333333</v>
      </c>
      <c r="L112" s="91">
        <v>0.33333333333333331</v>
      </c>
      <c r="M112" s="91">
        <v>2.6666666666666665</v>
      </c>
      <c r="N112" s="181">
        <v>2</v>
      </c>
      <c r="O112" s="181">
        <v>14.666666666666668</v>
      </c>
      <c r="P112" s="91">
        <v>0.5</v>
      </c>
      <c r="Q112" s="91">
        <v>2.6666666666666665</v>
      </c>
      <c r="R112" s="91">
        <v>0.5</v>
      </c>
      <c r="S112" s="91">
        <v>4.666666666666667</v>
      </c>
      <c r="T112" s="91">
        <v>0.5</v>
      </c>
      <c r="U112" s="91">
        <v>6</v>
      </c>
      <c r="V112" s="91">
        <v>0.5</v>
      </c>
      <c r="W112" s="91">
        <v>4.666666666666667</v>
      </c>
      <c r="X112" s="91">
        <v>0.5</v>
      </c>
      <c r="Y112" s="91">
        <v>3.3333333333333335</v>
      </c>
      <c r="Z112" s="82">
        <v>2.5</v>
      </c>
      <c r="AA112" s="82">
        <v>21.333333333333332</v>
      </c>
      <c r="AB112" s="81"/>
      <c r="AC112" s="81"/>
      <c r="AD112" s="81"/>
      <c r="AE112" s="81"/>
      <c r="AF112" s="81"/>
      <c r="AG112" s="81"/>
      <c r="AH112" s="82">
        <v>0</v>
      </c>
      <c r="AI112" s="82">
        <v>0</v>
      </c>
      <c r="AJ112" s="83">
        <v>4.5</v>
      </c>
      <c r="AK112" s="84">
        <v>36</v>
      </c>
      <c r="AL112" s="3" t="str">
        <f t="shared" si="14"/>
        <v>t</v>
      </c>
      <c r="AM112" s="3">
        <f>IF(D112="հ",1,IF(D112="լ",Norms!$B$10,IF(D112="բլ",Norms!$B$11,IF(D112="Մ",Norms!$B$12))))</f>
        <v>1</v>
      </c>
      <c r="AN112" s="224">
        <f>E112*Norms!$E$36/1000</f>
        <v>0</v>
      </c>
      <c r="AO112" s="138">
        <f>AM112*IF(AL112="k",(O112*Norms!$H$40)*Norms!$E$36,0)/1000</f>
        <v>0</v>
      </c>
      <c r="AP112" s="138">
        <f>AM112*IF(AL112="k",(AA112*Norms!$H$41)*Norms!$E$36,0)/1000</f>
        <v>0</v>
      </c>
      <c r="AQ112" s="138">
        <f>AM112*IF(AL112="k",(AI112*Norms!$H$42)*Norms!$E$36,0)/1000</f>
        <v>0</v>
      </c>
      <c r="AR112" s="229">
        <f>AM112*IF(AL112="t",(N112*Norms!$D$44)*Norms!$E$34*12+O112*Norms!$E$35,0)/1000</f>
        <v>3551.2394713436242</v>
      </c>
      <c r="AS112" s="229">
        <f>AM112*IF(AL112="t",(Z112*Norms!$D$50*Norms!$E$34*12+AA112*Norms!$E$35),0)/1000</f>
        <v>5896.8441897229559</v>
      </c>
      <c r="AT112" s="229">
        <f>AM112*IF(AL112="t",(AH112*Norms!$D$54)*Norms!$E$34*12+AI112*Norms!$E$35,0)/1000</f>
        <v>0</v>
      </c>
      <c r="AU112" s="138">
        <f>IF(AK112&lt;=100,Norms!$G$7,IF(AK112&lt;=300,Norms!$H$7,Norms!$I$7))</f>
        <v>13246.5</v>
      </c>
      <c r="AV112" s="139">
        <f t="shared" si="25"/>
        <v>22694.583661066579</v>
      </c>
      <c r="AW112" s="132"/>
      <c r="AX112" s="132"/>
      <c r="AY112" s="134">
        <f t="shared" si="26"/>
        <v>14.666666666666668</v>
      </c>
      <c r="AZ112" s="134">
        <f>IF(AY112&lt;Snund!$B$5,Snund!$B$3*Snund!$B$4*$AX$3+Snund!$B$7*$AW$3*AY112/1000,AY112*Snund!$B$8*$AW$3/1000)</f>
        <v>0</v>
      </c>
      <c r="BA112" s="134">
        <f t="shared" si="27"/>
        <v>0</v>
      </c>
      <c r="BB112" s="134">
        <f t="shared" si="28"/>
        <v>0</v>
      </c>
      <c r="BC112" s="134">
        <f t="shared" si="29"/>
        <v>0</v>
      </c>
      <c r="BD112" s="176">
        <f>AA112*0.1*'Dasagirq_10%'!$B$3/1000</f>
        <v>14.182399999999999</v>
      </c>
      <c r="BE112" s="176">
        <f>AI112*0.1*'Dasagirq_10%'!$B$4/1000</f>
        <v>0</v>
      </c>
      <c r="BF112" s="231">
        <f t="shared" si="30"/>
        <v>14.182399999999999</v>
      </c>
      <c r="BG112" s="234">
        <f t="shared" si="31"/>
        <v>0</v>
      </c>
      <c r="BH112" s="234">
        <f t="shared" si="32"/>
        <v>9438.5728046769582</v>
      </c>
      <c r="BI112" s="234">
        <f t="shared" si="33"/>
        <v>13270.193256389621</v>
      </c>
      <c r="BJ112" s="234">
        <f t="shared" si="34"/>
        <v>0</v>
      </c>
      <c r="BK112" s="237">
        <f t="shared" si="35"/>
        <v>22708.766061066577</v>
      </c>
    </row>
    <row r="113" spans="1:63">
      <c r="A113">
        <v>107</v>
      </c>
      <c r="B113" s="76" t="s">
        <v>552</v>
      </c>
      <c r="C113" s="79" t="s">
        <v>1099</v>
      </c>
      <c r="D113" s="80" t="s">
        <v>1096</v>
      </c>
      <c r="E113" s="161"/>
      <c r="F113" s="91">
        <v>0.5</v>
      </c>
      <c r="G113" s="91">
        <v>2</v>
      </c>
      <c r="H113" s="91">
        <v>0.5</v>
      </c>
      <c r="I113" s="91">
        <v>2</v>
      </c>
      <c r="J113" s="91">
        <v>0.16666666666666666</v>
      </c>
      <c r="K113" s="91">
        <v>0.66666666666666663</v>
      </c>
      <c r="L113" s="91">
        <v>0.33333333333333331</v>
      </c>
      <c r="M113" s="91">
        <v>2.6666666666666665</v>
      </c>
      <c r="N113" s="181">
        <v>1.5</v>
      </c>
      <c r="O113" s="181">
        <v>7.3333333333333339</v>
      </c>
      <c r="P113" s="91">
        <v>0.83333333333333337</v>
      </c>
      <c r="Q113" s="91">
        <v>3.3333333333333335</v>
      </c>
      <c r="R113" s="91">
        <v>1</v>
      </c>
      <c r="S113" s="91">
        <v>3</v>
      </c>
      <c r="T113" s="91">
        <v>0.33333333333333331</v>
      </c>
      <c r="U113" s="91">
        <v>1</v>
      </c>
      <c r="V113" s="91">
        <v>0.66666666666666663</v>
      </c>
      <c r="W113" s="91">
        <v>2</v>
      </c>
      <c r="X113" s="91">
        <v>0.66666666666666663</v>
      </c>
      <c r="Y113" s="91">
        <v>1.6666666666666667</v>
      </c>
      <c r="Z113" s="82">
        <v>3.5</v>
      </c>
      <c r="AA113" s="82">
        <v>11</v>
      </c>
      <c r="AB113" s="81"/>
      <c r="AC113" s="81"/>
      <c r="AD113" s="81"/>
      <c r="AE113" s="81"/>
      <c r="AF113" s="81"/>
      <c r="AG113" s="81"/>
      <c r="AH113" s="82">
        <v>0</v>
      </c>
      <c r="AI113" s="82">
        <v>0</v>
      </c>
      <c r="AJ113" s="83">
        <v>5</v>
      </c>
      <c r="AK113" s="84">
        <v>18.333333333333336</v>
      </c>
      <c r="AL113" s="3" t="str">
        <f t="shared" si="14"/>
        <v>t</v>
      </c>
      <c r="AM113" s="3">
        <f>IF(D113="հ",1,IF(D113="լ",Norms!$B$10,IF(D113="բլ",Norms!$B$11,IF(D113="Մ",Norms!$B$12))))</f>
        <v>1.04</v>
      </c>
      <c r="AN113" s="224">
        <f>E113*Norms!$E$36/1000</f>
        <v>0</v>
      </c>
      <c r="AO113" s="138">
        <f>AM113*IF(AL113="k",(O113*Norms!$H$40)*Norms!$E$36,0)/1000</f>
        <v>0</v>
      </c>
      <c r="AP113" s="138">
        <f>AM113*IF(AL113="k",(AA113*Norms!$H$41)*Norms!$E$36,0)/1000</f>
        <v>0</v>
      </c>
      <c r="AQ113" s="138">
        <f>AM113*IF(AL113="k",(AI113*Norms!$H$42)*Norms!$E$36,0)/1000</f>
        <v>0</v>
      </c>
      <c r="AR113" s="229">
        <f>AM113*IF(AL113="t",(N113*Norms!$D$44)*Norms!$E$34*12+O113*Norms!$E$35,0)/1000</f>
        <v>2715.2808887350484</v>
      </c>
      <c r="AS113" s="229">
        <f>AM113*IF(AL113="t",(Z113*Norms!$D$50*Norms!$E$34*12+AA113*Norms!$E$35),0)/1000</f>
        <v>8304.4213331025712</v>
      </c>
      <c r="AT113" s="229">
        <f>AM113*IF(AL113="t",(AH113*Norms!$D$54)*Norms!$E$34*12+AI113*Norms!$E$35,0)/1000</f>
        <v>0</v>
      </c>
      <c r="AU113" s="138">
        <f>IF(AK113&lt;=100,Norms!$G$7,IF(AK113&lt;=300,Norms!$H$7,Norms!$I$7))</f>
        <v>13246.5</v>
      </c>
      <c r="AV113" s="139">
        <f t="shared" si="25"/>
        <v>24266.202221837619</v>
      </c>
      <c r="AW113" s="132"/>
      <c r="AX113" s="132"/>
      <c r="AY113" s="134">
        <f t="shared" si="26"/>
        <v>7.3333333333333339</v>
      </c>
      <c r="AZ113" s="134">
        <f>IF(AY113&lt;Snund!$B$5,Snund!$B$3*Snund!$B$4*$AX$3+Snund!$B$7*$AW$3*AY113/1000,AY113*Snund!$B$8*$AW$3/1000)</f>
        <v>0</v>
      </c>
      <c r="BA113" s="134">
        <f t="shared" si="27"/>
        <v>0</v>
      </c>
      <c r="BB113" s="134">
        <f t="shared" si="28"/>
        <v>0</v>
      </c>
      <c r="BC113" s="134">
        <f t="shared" si="29"/>
        <v>0</v>
      </c>
      <c r="BD113" s="176">
        <f>AA113*0.1*'Dasagirq_10%'!$B$3/1000</f>
        <v>7.3128000000000002</v>
      </c>
      <c r="BE113" s="176">
        <f>AI113*0.1*'Dasagirq_10%'!$B$4/1000</f>
        <v>0</v>
      </c>
      <c r="BF113" s="231">
        <f t="shared" si="30"/>
        <v>7.3128000000000002</v>
      </c>
      <c r="BG113" s="234">
        <f t="shared" si="31"/>
        <v>0</v>
      </c>
      <c r="BH113" s="234">
        <f t="shared" si="32"/>
        <v>6689.2308887350482</v>
      </c>
      <c r="BI113" s="234">
        <f t="shared" si="33"/>
        <v>17584.28413310257</v>
      </c>
      <c r="BJ113" s="234">
        <f t="shared" si="34"/>
        <v>0</v>
      </c>
      <c r="BK113" s="237">
        <f t="shared" si="35"/>
        <v>24273.515021837618</v>
      </c>
    </row>
    <row r="114" spans="1:63">
      <c r="A114">
        <v>108</v>
      </c>
      <c r="B114" s="77" t="s">
        <v>553</v>
      </c>
      <c r="C114" s="79" t="s">
        <v>1099</v>
      </c>
      <c r="D114" s="80" t="s">
        <v>1095</v>
      </c>
      <c r="E114" s="161"/>
      <c r="F114" s="91">
        <v>0.5</v>
      </c>
      <c r="G114" s="91">
        <v>1</v>
      </c>
      <c r="H114" s="91">
        <v>0.83333333333333337</v>
      </c>
      <c r="I114" s="91">
        <v>2.3333333333333335</v>
      </c>
      <c r="J114" s="91">
        <v>1</v>
      </c>
      <c r="K114" s="91">
        <v>5</v>
      </c>
      <c r="L114" s="91">
        <v>0.66666666666666663</v>
      </c>
      <c r="M114" s="91">
        <v>4</v>
      </c>
      <c r="N114" s="181">
        <v>3</v>
      </c>
      <c r="O114" s="181">
        <v>12.333333333333334</v>
      </c>
      <c r="P114" s="91">
        <v>0.5</v>
      </c>
      <c r="Q114" s="91">
        <v>3</v>
      </c>
      <c r="R114" s="91">
        <v>0.16666666666666666</v>
      </c>
      <c r="S114" s="91">
        <v>1</v>
      </c>
      <c r="T114" s="91">
        <v>0</v>
      </c>
      <c r="U114" s="91">
        <v>0</v>
      </c>
      <c r="V114" s="91">
        <v>0</v>
      </c>
      <c r="W114" s="91">
        <v>0</v>
      </c>
      <c r="X114" s="91">
        <v>0.33333333333333331</v>
      </c>
      <c r="Y114" s="91">
        <v>0.66666666666666663</v>
      </c>
      <c r="Z114" s="82">
        <v>1</v>
      </c>
      <c r="AA114" s="82">
        <v>4.666666666666667</v>
      </c>
      <c r="AB114" s="81"/>
      <c r="AC114" s="81"/>
      <c r="AD114" s="81"/>
      <c r="AE114" s="81"/>
      <c r="AF114" s="81"/>
      <c r="AG114" s="81"/>
      <c r="AH114" s="82">
        <v>0</v>
      </c>
      <c r="AI114" s="82">
        <v>0</v>
      </c>
      <c r="AJ114" s="83">
        <v>4</v>
      </c>
      <c r="AK114" s="84">
        <v>17</v>
      </c>
      <c r="AL114" s="3" t="str">
        <f t="shared" si="14"/>
        <v>t</v>
      </c>
      <c r="AM114" s="3">
        <f>IF(D114="հ",1,IF(D114="լ",Norms!$B$10,IF(D114="բլ",Norms!$B$11,IF(D114="Մ",Norms!$B$12))))</f>
        <v>1</v>
      </c>
      <c r="AN114" s="224">
        <f>E114*Norms!$E$36/1000</f>
        <v>0</v>
      </c>
      <c r="AO114" s="138">
        <f>AM114*IF(AL114="k",(O114*Norms!$H$40)*Norms!$E$36,0)/1000</f>
        <v>0</v>
      </c>
      <c r="AP114" s="138">
        <f>AM114*IF(AL114="k",(AA114*Norms!$H$41)*Norms!$E$36,0)/1000</f>
        <v>0</v>
      </c>
      <c r="AQ114" s="138">
        <f>AM114*IF(AL114="k",(AI114*Norms!$H$42)*Norms!$E$36,0)/1000</f>
        <v>0</v>
      </c>
      <c r="AR114" s="229">
        <f>AM114*IF(AL114="t",(N114*Norms!$D$44)*Norms!$E$34*12+O114*Norms!$E$35,0)/1000</f>
        <v>5188.2323653654039</v>
      </c>
      <c r="AS114" s="229">
        <f>AM114*IF(AL114="t",(Z114*Norms!$D$50*Norms!$E$34*12+AA114*Norms!$E$35),0)/1000</f>
        <v>2303.2869392291695</v>
      </c>
      <c r="AT114" s="229">
        <f>AM114*IF(AL114="t",(AH114*Norms!$D$54)*Norms!$E$34*12+AI114*Norms!$E$35,0)/1000</f>
        <v>0</v>
      </c>
      <c r="AU114" s="138">
        <f>IF(AK114&lt;=100,Norms!$G$7,IF(AK114&lt;=300,Norms!$H$7,Norms!$I$7))</f>
        <v>13246.5</v>
      </c>
      <c r="AV114" s="139">
        <f t="shared" si="25"/>
        <v>20738.019304594574</v>
      </c>
      <c r="AW114" s="132"/>
      <c r="AX114" s="132"/>
      <c r="AY114" s="134">
        <f t="shared" si="26"/>
        <v>12.333333333333334</v>
      </c>
      <c r="AZ114" s="134">
        <f>IF(AY114&lt;Snund!$B$5,Snund!$B$3*Snund!$B$4*$AX$3+Snund!$B$7*$AW$3*AY114/1000,AY114*Snund!$B$8*$AW$3/1000)</f>
        <v>0</v>
      </c>
      <c r="BA114" s="134">
        <f t="shared" si="27"/>
        <v>0</v>
      </c>
      <c r="BB114" s="134">
        <f t="shared" si="28"/>
        <v>0</v>
      </c>
      <c r="BC114" s="134">
        <f t="shared" si="29"/>
        <v>0</v>
      </c>
      <c r="BD114" s="176">
        <f>AA114*0.1*'Dasagirq_10%'!$B$3/1000</f>
        <v>3.1024000000000007</v>
      </c>
      <c r="BE114" s="176">
        <f>AI114*0.1*'Dasagirq_10%'!$B$4/1000</f>
        <v>0</v>
      </c>
      <c r="BF114" s="231">
        <f t="shared" si="30"/>
        <v>3.1024000000000007</v>
      </c>
      <c r="BG114" s="234">
        <f t="shared" si="31"/>
        <v>0</v>
      </c>
      <c r="BH114" s="234">
        <f t="shared" si="32"/>
        <v>15123.107365365404</v>
      </c>
      <c r="BI114" s="234">
        <f t="shared" si="33"/>
        <v>5618.0143392291693</v>
      </c>
      <c r="BJ114" s="234">
        <f t="shared" si="34"/>
        <v>0</v>
      </c>
      <c r="BK114" s="237">
        <f t="shared" si="35"/>
        <v>20741.121704594574</v>
      </c>
    </row>
    <row r="115" spans="1:63">
      <c r="A115">
        <v>109</v>
      </c>
      <c r="B115" s="73" t="s">
        <v>554</v>
      </c>
      <c r="C115" s="79" t="s">
        <v>1099</v>
      </c>
      <c r="D115" s="80" t="s">
        <v>1095</v>
      </c>
      <c r="E115" s="161">
        <v>28</v>
      </c>
      <c r="F115" s="91">
        <v>2</v>
      </c>
      <c r="G115" s="91">
        <v>52.666666666666664</v>
      </c>
      <c r="H115" s="91">
        <v>2</v>
      </c>
      <c r="I115" s="91">
        <v>54.666666666666664</v>
      </c>
      <c r="J115" s="91">
        <v>2</v>
      </c>
      <c r="K115" s="91">
        <v>51.333333333333336</v>
      </c>
      <c r="L115" s="91">
        <v>2</v>
      </c>
      <c r="M115" s="91">
        <v>55</v>
      </c>
      <c r="N115" s="181">
        <v>8</v>
      </c>
      <c r="O115" s="181">
        <v>213.66666666666666</v>
      </c>
      <c r="P115" s="91">
        <v>2</v>
      </c>
      <c r="Q115" s="91">
        <v>52</v>
      </c>
      <c r="R115" s="91">
        <v>2</v>
      </c>
      <c r="S115" s="91">
        <v>46.333333333333336</v>
      </c>
      <c r="T115" s="91">
        <v>2</v>
      </c>
      <c r="U115" s="91">
        <v>52.333333333333336</v>
      </c>
      <c r="V115" s="91">
        <v>2</v>
      </c>
      <c r="W115" s="91">
        <v>57.333333333333336</v>
      </c>
      <c r="X115" s="91">
        <v>2</v>
      </c>
      <c r="Y115" s="91">
        <v>52</v>
      </c>
      <c r="Z115" s="82">
        <v>10</v>
      </c>
      <c r="AA115" s="82">
        <v>260</v>
      </c>
      <c r="AB115" s="81"/>
      <c r="AC115" s="81"/>
      <c r="AD115" s="81"/>
      <c r="AE115" s="81"/>
      <c r="AF115" s="81"/>
      <c r="AG115" s="81"/>
      <c r="AH115" s="82">
        <v>0</v>
      </c>
      <c r="AI115" s="82">
        <v>0</v>
      </c>
      <c r="AJ115" s="83">
        <v>18</v>
      </c>
      <c r="AK115" s="84">
        <v>473.66666666666663</v>
      </c>
      <c r="AL115" s="3" t="str">
        <f t="shared" si="14"/>
        <v>k</v>
      </c>
      <c r="AM115" s="3">
        <f>IF(D115="հ",1,IF(D115="լ",Norms!$B$10,IF(D115="բլ",Norms!$B$11,IF(D115="Մ",Norms!$B$12))))</f>
        <v>1</v>
      </c>
      <c r="AN115" s="224">
        <f>E115*Norms!$E$36/1000</f>
        <v>3000.0246656780487</v>
      </c>
      <c r="AO115" s="138">
        <f>AM115*IF(AL115="k",(O115*Norms!$H$40)*Norms!$E$36,0)/1000</f>
        <v>22893.045365471771</v>
      </c>
      <c r="AP115" s="138">
        <f>AM115*IF(AL115="k",(AA115*Norms!$H$41)*Norms!$E$36,0)/1000</f>
        <v>37294.767272452467</v>
      </c>
      <c r="AQ115" s="138">
        <f>AM115*IF(AL115="k",(AI115*Norms!$H$42)*Norms!$E$36,0)/1000</f>
        <v>0</v>
      </c>
      <c r="AR115" s="229">
        <f>AM115*IF(AL115="t",(N115*Norms!$D$44)*Norms!$E$34*12+O115*Norms!$E$35,0)/1000</f>
        <v>0</v>
      </c>
      <c r="AS115" s="229">
        <f>AM115*IF(AL115="t",(Z115*Norms!$D$50*Norms!$E$34*12+AA115*Norms!$E$35),0)/1000</f>
        <v>0</v>
      </c>
      <c r="AT115" s="229">
        <f>AM115*IF(AL115="t",(AH115*Norms!$D$54)*Norms!$E$34*12+AI115*Norms!$E$35,0)/1000</f>
        <v>0</v>
      </c>
      <c r="AU115" s="138">
        <f>IF(AK115&lt;=100,Norms!$G$7,IF(AK115&lt;=300,Norms!$H$7,Norms!$I$7))</f>
        <v>21670.5</v>
      </c>
      <c r="AV115" s="139">
        <f t="shared" si="25"/>
        <v>81858.312637924246</v>
      </c>
      <c r="AW115" s="132"/>
      <c r="AX115" s="132"/>
      <c r="AY115" s="134">
        <f t="shared" si="26"/>
        <v>241.66666666666666</v>
      </c>
      <c r="AZ115" s="134">
        <f>IF(AY115&lt;Snund!$B$5,Snund!$B$3*Snund!$B$4*$AX$3+Snund!$B$7*$AW$3*AY115/1000,AY115*Snund!$B$8*$AW$3/1000)</f>
        <v>0</v>
      </c>
      <c r="BA115" s="134">
        <f t="shared" si="27"/>
        <v>0</v>
      </c>
      <c r="BB115" s="134">
        <f t="shared" si="28"/>
        <v>0</v>
      </c>
      <c r="BC115" s="134">
        <f t="shared" si="29"/>
        <v>0</v>
      </c>
      <c r="BD115" s="176">
        <f>AA115*0.1*'Dasagirq_10%'!$B$3/1000</f>
        <v>172.84800000000001</v>
      </c>
      <c r="BE115" s="176">
        <f>AI115*0.1*'Dasagirq_10%'!$B$4/1000</f>
        <v>0</v>
      </c>
      <c r="BF115" s="231">
        <f t="shared" si="30"/>
        <v>172.84800000000001</v>
      </c>
      <c r="BG115" s="234">
        <f t="shared" si="31"/>
        <v>3000.0246656780487</v>
      </c>
      <c r="BH115" s="234">
        <f t="shared" si="32"/>
        <v>32524.378698805107</v>
      </c>
      <c r="BI115" s="234">
        <f t="shared" si="33"/>
        <v>49506.78193911913</v>
      </c>
      <c r="BJ115" s="234">
        <f t="shared" si="34"/>
        <v>0</v>
      </c>
      <c r="BK115" s="237">
        <f t="shared" si="35"/>
        <v>82031.160637924244</v>
      </c>
    </row>
    <row r="116" spans="1:63">
      <c r="A116">
        <v>110</v>
      </c>
      <c r="B116" s="73" t="s">
        <v>555</v>
      </c>
      <c r="C116" s="79" t="s">
        <v>1099</v>
      </c>
      <c r="D116" s="80" t="s">
        <v>1095</v>
      </c>
      <c r="E116" s="161">
        <v>50</v>
      </c>
      <c r="F116" s="91">
        <v>2</v>
      </c>
      <c r="G116" s="91">
        <v>48.666666666666664</v>
      </c>
      <c r="H116" s="91">
        <v>2</v>
      </c>
      <c r="I116" s="91">
        <v>45</v>
      </c>
      <c r="J116" s="91">
        <v>2</v>
      </c>
      <c r="K116" s="91">
        <v>46.666666666666664</v>
      </c>
      <c r="L116" s="91">
        <v>2</v>
      </c>
      <c r="M116" s="91">
        <v>53.333333333333336</v>
      </c>
      <c r="N116" s="181">
        <v>8</v>
      </c>
      <c r="O116" s="181">
        <v>193.66666666666666</v>
      </c>
      <c r="P116" s="91">
        <v>2</v>
      </c>
      <c r="Q116" s="91">
        <v>51.333333333333336</v>
      </c>
      <c r="R116" s="91">
        <v>2</v>
      </c>
      <c r="S116" s="91">
        <v>43</v>
      </c>
      <c r="T116" s="91">
        <v>2</v>
      </c>
      <c r="U116" s="91">
        <v>42.666666666666664</v>
      </c>
      <c r="V116" s="91">
        <v>2</v>
      </c>
      <c r="W116" s="91">
        <v>40</v>
      </c>
      <c r="X116" s="91">
        <v>2</v>
      </c>
      <c r="Y116" s="91">
        <v>41.333333333333336</v>
      </c>
      <c r="Z116" s="82">
        <v>10</v>
      </c>
      <c r="AA116" s="82">
        <v>218.33333333333334</v>
      </c>
      <c r="AB116" s="81"/>
      <c r="AC116" s="81"/>
      <c r="AD116" s="90"/>
      <c r="AE116" s="85"/>
      <c r="AF116" s="81"/>
      <c r="AG116" s="81"/>
      <c r="AH116" s="82">
        <v>0</v>
      </c>
      <c r="AI116" s="82">
        <v>0</v>
      </c>
      <c r="AJ116" s="83">
        <v>18</v>
      </c>
      <c r="AK116" s="84">
        <v>412</v>
      </c>
      <c r="AL116" s="3" t="str">
        <f t="shared" si="14"/>
        <v>k</v>
      </c>
      <c r="AM116" s="3">
        <f>IF(D116="հ",1,IF(D116="լ",Norms!$B$10,IF(D116="բլ",Norms!$B$11,IF(D116="Մ",Norms!$B$12))))</f>
        <v>1</v>
      </c>
      <c r="AN116" s="224">
        <f>E116*Norms!$E$36/1000</f>
        <v>5357.1869029965146</v>
      </c>
      <c r="AO116" s="138">
        <f>AM116*IF(AL116="k",(O116*Norms!$H$40)*Norms!$E$36,0)/1000</f>
        <v>20750.170604273168</v>
      </c>
      <c r="AP116" s="138">
        <f>AM116*IF(AL116="k",(AA116*Norms!$H$41)*Norms!$E$36,0)/1000</f>
        <v>31318.04174802098</v>
      </c>
      <c r="AQ116" s="138">
        <f>AM116*IF(AL116="k",(AI116*Norms!$H$42)*Norms!$E$36,0)/1000</f>
        <v>0</v>
      </c>
      <c r="AR116" s="229">
        <f>AM116*IF(AL116="t",(N116*Norms!$D$44)*Norms!$E$34*12+O116*Norms!$E$35,0)/1000</f>
        <v>0</v>
      </c>
      <c r="AS116" s="229">
        <f>AM116*IF(AL116="t",(Z116*Norms!$D$50*Norms!$E$34*12+AA116*Norms!$E$35),0)/1000</f>
        <v>0</v>
      </c>
      <c r="AT116" s="229">
        <f>AM116*IF(AL116="t",(AH116*Norms!$D$54)*Norms!$E$34*12+AI116*Norms!$E$35,0)/1000</f>
        <v>0</v>
      </c>
      <c r="AU116" s="138">
        <f>IF(AK116&lt;=100,Norms!$G$7,IF(AK116&lt;=300,Norms!$H$7,Norms!$I$7))</f>
        <v>21670.5</v>
      </c>
      <c r="AV116" s="139">
        <f t="shared" si="25"/>
        <v>73738.712352294155</v>
      </c>
      <c r="AW116" s="132"/>
      <c r="AX116" s="132"/>
      <c r="AY116" s="134">
        <f t="shared" si="26"/>
        <v>243.66666666666666</v>
      </c>
      <c r="AZ116" s="134">
        <f>IF(AY116&lt;Snund!$B$5,Snund!$B$3*Snund!$B$4*$AX$3+Snund!$B$7*$AW$3*AY116/1000,AY116*Snund!$B$8*$AW$3/1000)</f>
        <v>0</v>
      </c>
      <c r="BA116" s="134">
        <f t="shared" si="27"/>
        <v>0</v>
      </c>
      <c r="BB116" s="134">
        <f t="shared" si="28"/>
        <v>0</v>
      </c>
      <c r="BC116" s="134">
        <f t="shared" si="29"/>
        <v>0</v>
      </c>
      <c r="BD116" s="176">
        <f>AA116*0.1*'Dasagirq_10%'!$B$3/1000</f>
        <v>145.14800000000002</v>
      </c>
      <c r="BE116" s="176">
        <f>AI116*0.1*'Dasagirq_10%'!$B$4/1000</f>
        <v>0</v>
      </c>
      <c r="BF116" s="231">
        <f t="shared" si="30"/>
        <v>145.14800000000002</v>
      </c>
      <c r="BG116" s="234">
        <f t="shared" si="31"/>
        <v>5357.1869029965146</v>
      </c>
      <c r="BH116" s="234">
        <f t="shared" si="32"/>
        <v>30381.503937606503</v>
      </c>
      <c r="BI116" s="234">
        <f t="shared" si="33"/>
        <v>43502.356414687645</v>
      </c>
      <c r="BJ116" s="234">
        <f t="shared" si="34"/>
        <v>0</v>
      </c>
      <c r="BK116" s="237">
        <f t="shared" si="35"/>
        <v>73883.860352294141</v>
      </c>
    </row>
    <row r="117" spans="1:63">
      <c r="A117">
        <v>111</v>
      </c>
      <c r="B117" s="73" t="s">
        <v>556</v>
      </c>
      <c r="C117" s="79" t="s">
        <v>1099</v>
      </c>
      <c r="D117" s="80" t="s">
        <v>1095</v>
      </c>
      <c r="E117" s="161">
        <v>17</v>
      </c>
      <c r="F117" s="91">
        <v>1</v>
      </c>
      <c r="G117" s="91">
        <v>33</v>
      </c>
      <c r="H117" s="91">
        <v>1</v>
      </c>
      <c r="I117" s="91">
        <v>21</v>
      </c>
      <c r="J117" s="91">
        <v>1</v>
      </c>
      <c r="K117" s="91">
        <v>21.666666666666668</v>
      </c>
      <c r="L117" s="91">
        <v>1</v>
      </c>
      <c r="M117" s="91">
        <v>27</v>
      </c>
      <c r="N117" s="181">
        <v>4</v>
      </c>
      <c r="O117" s="181">
        <v>102.66666666666667</v>
      </c>
      <c r="P117" s="91">
        <v>1</v>
      </c>
      <c r="Q117" s="91">
        <v>22.666666666666668</v>
      </c>
      <c r="R117" s="91">
        <v>1</v>
      </c>
      <c r="S117" s="91">
        <v>21.333333333333332</v>
      </c>
      <c r="T117" s="91">
        <v>1</v>
      </c>
      <c r="U117" s="91">
        <v>21.333333333333332</v>
      </c>
      <c r="V117" s="91">
        <v>1</v>
      </c>
      <c r="W117" s="91">
        <v>25</v>
      </c>
      <c r="X117" s="91">
        <v>1</v>
      </c>
      <c r="Y117" s="91">
        <v>20.333333333333332</v>
      </c>
      <c r="Z117" s="82">
        <v>5</v>
      </c>
      <c r="AA117" s="82">
        <v>110.66666666666666</v>
      </c>
      <c r="AB117" s="81"/>
      <c r="AC117" s="81"/>
      <c r="AD117" s="81"/>
      <c r="AE117" s="81"/>
      <c r="AF117" s="81"/>
      <c r="AG117" s="81"/>
      <c r="AH117" s="82">
        <v>0</v>
      </c>
      <c r="AI117" s="82">
        <v>0</v>
      </c>
      <c r="AJ117" s="83">
        <v>9</v>
      </c>
      <c r="AK117" s="84">
        <v>213.33333333333331</v>
      </c>
      <c r="AL117" s="3" t="str">
        <f t="shared" si="14"/>
        <v>k</v>
      </c>
      <c r="AM117" s="3">
        <f>IF(D117="հ",1,IF(D117="լ",Norms!$B$10,IF(D117="բլ",Norms!$B$11,IF(D117="Մ",Norms!$B$12))))</f>
        <v>1</v>
      </c>
      <c r="AN117" s="224">
        <f>E117*Norms!$E$36/1000</f>
        <v>1821.443547018815</v>
      </c>
      <c r="AO117" s="138">
        <f>AM117*IF(AL117="k",(O117*Norms!$H$40)*Norms!$E$36,0)/1000</f>
        <v>11000.090440819511</v>
      </c>
      <c r="AP117" s="138">
        <f>AM117*IF(AL117="k",(AA117*Norms!$H$41)*Norms!$E$36,0)/1000</f>
        <v>15874.182992890022</v>
      </c>
      <c r="AQ117" s="138">
        <f>AM117*IF(AL117="k",(AI117*Norms!$H$42)*Norms!$E$36,0)/1000</f>
        <v>0</v>
      </c>
      <c r="AR117" s="229">
        <f>AM117*IF(AL117="t",(N117*Norms!$D$44)*Norms!$E$34*12+O117*Norms!$E$35,0)/1000</f>
        <v>0</v>
      </c>
      <c r="AS117" s="229">
        <f>AM117*IF(AL117="t",(Z117*Norms!$D$50*Norms!$E$34*12+AA117*Norms!$E$35),0)/1000</f>
        <v>0</v>
      </c>
      <c r="AT117" s="229">
        <f>AM117*IF(AL117="t",(AH117*Norms!$D$54)*Norms!$E$34*12+AI117*Norms!$E$35,0)/1000</f>
        <v>0</v>
      </c>
      <c r="AU117" s="138">
        <f>IF(AK117&lt;=100,Norms!$G$7,IF(AK117&lt;=300,Norms!$H$7,Norms!$I$7))</f>
        <v>16738.5</v>
      </c>
      <c r="AV117" s="139">
        <f t="shared" si="25"/>
        <v>43612.773433709532</v>
      </c>
      <c r="AW117" s="132"/>
      <c r="AX117" s="132"/>
      <c r="AY117" s="134">
        <f t="shared" si="26"/>
        <v>119.66666666666667</v>
      </c>
      <c r="AZ117" s="134">
        <f>IF(AY117&lt;Snund!$B$5,Snund!$B$3*Snund!$B$4*$AX$3+Snund!$B$7*$AW$3*AY117/1000,AY117*Snund!$B$8*$AW$3/1000)</f>
        <v>0</v>
      </c>
      <c r="BA117" s="134">
        <f t="shared" si="27"/>
        <v>0</v>
      </c>
      <c r="BB117" s="134">
        <f t="shared" si="28"/>
        <v>0</v>
      </c>
      <c r="BC117" s="134">
        <f t="shared" si="29"/>
        <v>0</v>
      </c>
      <c r="BD117" s="176">
        <f>AA117*0.1*'Dasagirq_10%'!$B$3/1000</f>
        <v>73.57119999999999</v>
      </c>
      <c r="BE117" s="176">
        <f>AI117*0.1*'Dasagirq_10%'!$B$4/1000</f>
        <v>0</v>
      </c>
      <c r="BF117" s="231">
        <f t="shared" si="30"/>
        <v>73.57119999999999</v>
      </c>
      <c r="BG117" s="234">
        <f t="shared" si="31"/>
        <v>1821.443547018815</v>
      </c>
      <c r="BH117" s="234">
        <f t="shared" si="32"/>
        <v>18439.423774152845</v>
      </c>
      <c r="BI117" s="234">
        <f t="shared" si="33"/>
        <v>25246.920859556689</v>
      </c>
      <c r="BJ117" s="234">
        <f t="shared" si="34"/>
        <v>0</v>
      </c>
      <c r="BK117" s="237">
        <f t="shared" si="35"/>
        <v>43686.344633709537</v>
      </c>
    </row>
    <row r="118" spans="1:63">
      <c r="A118">
        <v>112</v>
      </c>
      <c r="B118" s="73" t="s">
        <v>557</v>
      </c>
      <c r="C118" s="79" t="s">
        <v>1100</v>
      </c>
      <c r="D118" s="80" t="s">
        <v>1095</v>
      </c>
      <c r="E118" s="161"/>
      <c r="F118" s="91">
        <v>2</v>
      </c>
      <c r="G118" s="91">
        <v>58.333333333333336</v>
      </c>
      <c r="H118" s="91">
        <v>2</v>
      </c>
      <c r="I118" s="91">
        <v>46.666666666666664</v>
      </c>
      <c r="J118" s="91">
        <v>2</v>
      </c>
      <c r="K118" s="91">
        <v>46.333333333333336</v>
      </c>
      <c r="L118" s="91">
        <v>2</v>
      </c>
      <c r="M118" s="91">
        <v>48.333333333333336</v>
      </c>
      <c r="N118" s="181">
        <v>8</v>
      </c>
      <c r="O118" s="181">
        <v>199.66666666666669</v>
      </c>
      <c r="P118" s="91">
        <v>2</v>
      </c>
      <c r="Q118" s="91">
        <v>46.666666666666664</v>
      </c>
      <c r="R118" s="91">
        <v>2</v>
      </c>
      <c r="S118" s="91">
        <v>46</v>
      </c>
      <c r="T118" s="91">
        <v>2</v>
      </c>
      <c r="U118" s="91">
        <v>43.333333333333336</v>
      </c>
      <c r="V118" s="91">
        <v>2</v>
      </c>
      <c r="W118" s="91">
        <v>38.666666666666664</v>
      </c>
      <c r="X118" s="91">
        <v>2</v>
      </c>
      <c r="Y118" s="91">
        <v>44.333333333333336</v>
      </c>
      <c r="Z118" s="82">
        <v>10</v>
      </c>
      <c r="AA118" s="82">
        <v>219</v>
      </c>
      <c r="AB118" s="91">
        <v>2</v>
      </c>
      <c r="AC118" s="91">
        <v>44</v>
      </c>
      <c r="AD118" s="91">
        <v>1.3333333333333333</v>
      </c>
      <c r="AE118" s="91">
        <v>33.333333333333336</v>
      </c>
      <c r="AF118" s="91">
        <v>1</v>
      </c>
      <c r="AG118" s="91">
        <v>26.333333333333332</v>
      </c>
      <c r="AH118" s="82">
        <v>4.333333333333333</v>
      </c>
      <c r="AI118" s="82">
        <v>103.66666666666667</v>
      </c>
      <c r="AJ118" s="83">
        <v>22.333333333333332</v>
      </c>
      <c r="AK118" s="84">
        <v>522.33333333333337</v>
      </c>
      <c r="AL118" s="3" t="str">
        <f t="shared" si="14"/>
        <v>k</v>
      </c>
      <c r="AM118" s="3">
        <f>IF(D118="հ",1,IF(D118="լ",Norms!$B$10,IF(D118="բլ",Norms!$B$11,IF(D118="Մ",Norms!$B$12))))</f>
        <v>1</v>
      </c>
      <c r="AN118" s="224">
        <f>E118*Norms!$E$36/1000</f>
        <v>0</v>
      </c>
      <c r="AO118" s="138">
        <f>AM118*IF(AL118="k",(O118*Norms!$H$40)*Norms!$E$36,0)/1000</f>
        <v>21393.033032632753</v>
      </c>
      <c r="AP118" s="138">
        <f>AM118*IF(AL118="k",(AA118*Norms!$H$41)*Norms!$E$36,0)/1000</f>
        <v>31413.669356411887</v>
      </c>
      <c r="AQ118" s="138">
        <f>AM118*IF(AL118="k",(AI118*Norms!$H$42)*Norms!$E$36,0)/1000</f>
        <v>18496.945081562499</v>
      </c>
      <c r="AR118" s="229">
        <f>AM118*IF(AL118="t",(N118*Norms!$D$44)*Norms!$E$34*12+O118*Norms!$E$35,0)/1000</f>
        <v>0</v>
      </c>
      <c r="AS118" s="229">
        <f>AM118*IF(AL118="t",(Z118*Norms!$D$50*Norms!$E$34*12+AA118*Norms!$E$35),0)/1000</f>
        <v>0</v>
      </c>
      <c r="AT118" s="229">
        <f>AM118*IF(AL118="t",(AH118*Norms!$D$54)*Norms!$E$34*12+AI118*Norms!$E$35,0)/1000</f>
        <v>0</v>
      </c>
      <c r="AU118" s="138">
        <f>IF(AK118&lt;=100,Norms!$G$7,IF(AK118&lt;=300,Norms!$H$7,Norms!$I$7))</f>
        <v>21670.5</v>
      </c>
      <c r="AV118" s="139">
        <f t="shared" si="25"/>
        <v>92974.147470607146</v>
      </c>
      <c r="AW118" s="132"/>
      <c r="AX118" s="132"/>
      <c r="AY118" s="134">
        <f t="shared" si="26"/>
        <v>199.66666666666669</v>
      </c>
      <c r="AZ118" s="134">
        <f>IF(AY118&lt;Snund!$B$5,Snund!$B$3*Snund!$B$4*$AX$3+Snund!$B$7*$AW$3*AY118/1000,AY118*Snund!$B$8*$AW$3/1000)</f>
        <v>0</v>
      </c>
      <c r="BA118" s="134">
        <f t="shared" si="27"/>
        <v>0</v>
      </c>
      <c r="BB118" s="134">
        <f t="shared" si="28"/>
        <v>0</v>
      </c>
      <c r="BC118" s="134">
        <f t="shared" si="29"/>
        <v>0</v>
      </c>
      <c r="BD118" s="176">
        <f>AA118*0.1*'Dasagirq_10%'!$B$3/1000</f>
        <v>145.59120000000001</v>
      </c>
      <c r="BE118" s="176">
        <f>AI118*0.1*'Dasagirq_10%'!$B$4/1000</f>
        <v>83.796876666666677</v>
      </c>
      <c r="BF118" s="231">
        <f t="shared" si="30"/>
        <v>229.38807666666668</v>
      </c>
      <c r="BG118" s="234">
        <f t="shared" si="31"/>
        <v>0</v>
      </c>
      <c r="BH118" s="234">
        <f t="shared" si="32"/>
        <v>29155.600196811858</v>
      </c>
      <c r="BI118" s="234">
        <f t="shared" si="33"/>
        <v>41262.469511635769</v>
      </c>
      <c r="BJ118" s="234">
        <f t="shared" si="34"/>
        <v>22785.465838826181</v>
      </c>
      <c r="BK118" s="237">
        <f t="shared" si="35"/>
        <v>93203.535547273816</v>
      </c>
    </row>
    <row r="119" spans="1:63">
      <c r="A119">
        <v>113</v>
      </c>
      <c r="B119" s="73" t="s">
        <v>558</v>
      </c>
      <c r="C119" s="79" t="s">
        <v>1213</v>
      </c>
      <c r="D119" s="80" t="s">
        <v>1095</v>
      </c>
      <c r="E119" s="161"/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181">
        <v>0</v>
      </c>
      <c r="O119" s="181">
        <v>0</v>
      </c>
      <c r="P119" s="91">
        <v>0</v>
      </c>
      <c r="Q119" s="91">
        <v>0</v>
      </c>
      <c r="R119" s="91">
        <v>0</v>
      </c>
      <c r="S119" s="91">
        <v>0</v>
      </c>
      <c r="T119" s="91">
        <v>0</v>
      </c>
      <c r="U119" s="91">
        <v>0</v>
      </c>
      <c r="V119" s="91">
        <v>0</v>
      </c>
      <c r="W119" s="91">
        <v>0</v>
      </c>
      <c r="X119" s="91">
        <v>0</v>
      </c>
      <c r="Y119" s="91">
        <v>0</v>
      </c>
      <c r="Z119" s="82">
        <v>0</v>
      </c>
      <c r="AA119" s="82">
        <v>0</v>
      </c>
      <c r="AB119" s="91">
        <v>2</v>
      </c>
      <c r="AC119" s="91">
        <v>34.333333333333336</v>
      </c>
      <c r="AD119" s="91">
        <v>2</v>
      </c>
      <c r="AE119" s="91">
        <v>32.666666666666664</v>
      </c>
      <c r="AF119" s="91">
        <v>2</v>
      </c>
      <c r="AG119" s="91">
        <v>33.333333333333336</v>
      </c>
      <c r="AH119" s="82">
        <v>6</v>
      </c>
      <c r="AI119" s="82">
        <v>100.33333333333334</v>
      </c>
      <c r="AJ119" s="83">
        <v>6</v>
      </c>
      <c r="AK119" s="84">
        <v>100.33333333333334</v>
      </c>
      <c r="AL119" s="3" t="s">
        <v>782</v>
      </c>
      <c r="AM119" s="3">
        <f>IF(D119="հ",1,IF(D119="լ",Norms!$B$10,IF(D119="բլ",Norms!$B$11,IF(D119="Մ",Norms!$B$12))))</f>
        <v>1</v>
      </c>
      <c r="AN119" s="224">
        <f>E119*Norms!$E$36/1000</f>
        <v>0</v>
      </c>
      <c r="AO119" s="138">
        <f>AM119*IF(AL119="k",(O119*Norms!$H$40)*Norms!$E$36,0)/1000</f>
        <v>0</v>
      </c>
      <c r="AP119" s="138">
        <f>AM119*IF(AL119="k",(AA119*Norms!$H$41)*Norms!$E$36,0)/1000</f>
        <v>0</v>
      </c>
      <c r="AQ119" s="138">
        <f>AM119*IF(AL119="k",(AI119*Norms!$H$42)*Norms!$E$36,0)/1000</f>
        <v>0</v>
      </c>
      <c r="AR119" s="229">
        <f>AM119*IF(AL119="t",(N119*Norms!$D$44)*Norms!$E$34*12+O119*Norms!$E$35,0)/1000</f>
        <v>0</v>
      </c>
      <c r="AS119" s="229">
        <f>AM119*IF(AL119="t",(Z119*Norms!$D$50*Norms!$E$34*12+AA119*Norms!$E$35),0)/1000</f>
        <v>0</v>
      </c>
      <c r="AT119" s="229">
        <f>AM119*IF(AL119="t",(AH119*Norms!$D$54)*Norms!$E$34*12+AI119*Norms!$E$35,0)/1000</f>
        <v>15347.941920699877</v>
      </c>
      <c r="AU119" s="138">
        <f>IF(AK119&lt;=100,Norms!$G$7,IF(AK119&lt;=300,Norms!$H$7,Norms!$I$7))</f>
        <v>16738.5</v>
      </c>
      <c r="AV119" s="139">
        <f t="shared" si="25"/>
        <v>32086.441920699879</v>
      </c>
      <c r="AW119" s="132"/>
      <c r="AX119" s="132"/>
      <c r="AY119" s="134">
        <f t="shared" si="26"/>
        <v>0</v>
      </c>
      <c r="AZ119" s="134">
        <f>IF(AY119&lt;Snund!$B$5,Snund!$B$3*Snund!$B$4*$AX$3+Snund!$B$7*$AW$3*AY119/1000,AY119*Snund!$B$8*$AW$3/1000)</f>
        <v>0</v>
      </c>
      <c r="BA119" s="134">
        <f t="shared" si="27"/>
        <v>0</v>
      </c>
      <c r="BB119" s="134">
        <f t="shared" si="28"/>
        <v>0</v>
      </c>
      <c r="BC119" s="134">
        <f t="shared" si="29"/>
        <v>0</v>
      </c>
      <c r="BD119" s="176">
        <f>AA119*0.1*'Dasagirq_10%'!$B$3/1000</f>
        <v>0</v>
      </c>
      <c r="BE119" s="176">
        <f>AI119*0.1*'Dasagirq_10%'!$B$4/1000</f>
        <v>81.102443333333341</v>
      </c>
      <c r="BF119" s="231">
        <f t="shared" si="30"/>
        <v>81.102443333333341</v>
      </c>
      <c r="BG119" s="234">
        <f t="shared" si="31"/>
        <v>0</v>
      </c>
      <c r="BH119" s="234">
        <f t="shared" si="32"/>
        <v>0</v>
      </c>
      <c r="BI119" s="234">
        <f t="shared" si="33"/>
        <v>0</v>
      </c>
      <c r="BJ119" s="234">
        <f t="shared" si="34"/>
        <v>32167.544364033212</v>
      </c>
      <c r="BK119" s="237">
        <f t="shared" si="35"/>
        <v>32167.544364033212</v>
      </c>
    </row>
    <row r="120" spans="1:63">
      <c r="A120">
        <v>114</v>
      </c>
      <c r="B120" s="76" t="s">
        <v>559</v>
      </c>
      <c r="C120" s="79" t="s">
        <v>1100</v>
      </c>
      <c r="D120" s="80" t="s">
        <v>1095</v>
      </c>
      <c r="E120" s="161">
        <v>12</v>
      </c>
      <c r="F120" s="91">
        <v>1</v>
      </c>
      <c r="G120" s="91">
        <v>10</v>
      </c>
      <c r="H120" s="91">
        <v>1</v>
      </c>
      <c r="I120" s="91">
        <v>9.6666666666666661</v>
      </c>
      <c r="J120" s="91">
        <v>1</v>
      </c>
      <c r="K120" s="91">
        <v>9.3333333333333339</v>
      </c>
      <c r="L120" s="91">
        <v>1</v>
      </c>
      <c r="M120" s="91">
        <v>11.666666666666666</v>
      </c>
      <c r="N120" s="181">
        <v>4</v>
      </c>
      <c r="O120" s="181">
        <v>40.666666666666664</v>
      </c>
      <c r="P120" s="91">
        <v>1</v>
      </c>
      <c r="Q120" s="91">
        <v>11</v>
      </c>
      <c r="R120" s="91">
        <v>1</v>
      </c>
      <c r="S120" s="91">
        <v>8</v>
      </c>
      <c r="T120" s="91">
        <v>1</v>
      </c>
      <c r="U120" s="91">
        <v>9.6666666666666661</v>
      </c>
      <c r="V120" s="91">
        <v>1</v>
      </c>
      <c r="W120" s="91">
        <v>10.333333333333334</v>
      </c>
      <c r="X120" s="91">
        <v>1</v>
      </c>
      <c r="Y120" s="91">
        <v>9.3333333333333339</v>
      </c>
      <c r="Z120" s="82">
        <v>5</v>
      </c>
      <c r="AA120" s="82">
        <v>48.333333333333336</v>
      </c>
      <c r="AB120" s="91">
        <v>1</v>
      </c>
      <c r="AC120" s="91">
        <v>9.6666666666666661</v>
      </c>
      <c r="AD120" s="91">
        <v>1</v>
      </c>
      <c r="AE120" s="91">
        <v>12</v>
      </c>
      <c r="AF120" s="91">
        <v>1</v>
      </c>
      <c r="AG120" s="91">
        <v>11</v>
      </c>
      <c r="AH120" s="82">
        <v>3</v>
      </c>
      <c r="AI120" s="82">
        <v>32.666666666666664</v>
      </c>
      <c r="AJ120" s="83">
        <v>12</v>
      </c>
      <c r="AK120" s="84">
        <v>121.66666666666666</v>
      </c>
      <c r="AL120" s="3" t="str">
        <f t="shared" si="14"/>
        <v>t</v>
      </c>
      <c r="AM120" s="3">
        <f>IF(D120="հ",1,IF(D120="լ",Norms!$B$10,IF(D120="բլ",Norms!$B$11,IF(D120="Մ",Norms!$B$12))))</f>
        <v>1</v>
      </c>
      <c r="AN120" s="224">
        <f>E120*Norms!$E$36/1000</f>
        <v>1285.7248567191637</v>
      </c>
      <c r="AO120" s="138">
        <f>AM120*IF(AL120="k",(O120*Norms!$H$40)*Norms!$E$36,0)/1000</f>
        <v>0</v>
      </c>
      <c r="AP120" s="138">
        <f>AM120*IF(AL120="k",(AA120*Norms!$H$41)*Norms!$E$36,0)/1000</f>
        <v>0</v>
      </c>
      <c r="AQ120" s="138">
        <f>AM120*IF(AL120="k",(AI120*Norms!$H$42)*Norms!$E$36,0)/1000</f>
        <v>0</v>
      </c>
      <c r="AR120" s="229">
        <f>AM120*IF(AL120="t",(N120*Norms!$D$44)*Norms!$E$34*12+O120*Norms!$E$35,0)/1000</f>
        <v>7265.0069639321146</v>
      </c>
      <c r="AS120" s="229">
        <f>AM120*IF(AL120="t",(Z120*Norms!$D$50*Norms!$E$34*12+AA120*Norms!$E$35),0)/1000</f>
        <v>11874.952390068347</v>
      </c>
      <c r="AT120" s="229">
        <f>AM120*IF(AL120="t",(AH120*Norms!$D$54)*Norms!$E$34*12+AI120*Norms!$E$35,0)/1000</f>
        <v>7423.0085746041877</v>
      </c>
      <c r="AU120" s="138">
        <f>IF(AK120&lt;=100,Norms!$G$7,IF(AK120&lt;=300,Norms!$H$7,Norms!$I$7))</f>
        <v>16738.5</v>
      </c>
      <c r="AV120" s="139">
        <f t="shared" si="25"/>
        <v>43301.467928604645</v>
      </c>
      <c r="AW120" s="132"/>
      <c r="AX120" s="132"/>
      <c r="AY120" s="134">
        <f t="shared" si="26"/>
        <v>52.666666666666664</v>
      </c>
      <c r="AZ120" s="134">
        <f>IF(AY120&lt;Snund!$B$5,Snund!$B$3*Snund!$B$4*$AX$3+Snund!$B$7*$AW$3*AY120/1000,AY120*Snund!$B$8*$AW$3/1000)</f>
        <v>0</v>
      </c>
      <c r="BA120" s="134">
        <f t="shared" si="27"/>
        <v>0</v>
      </c>
      <c r="BB120" s="134">
        <f t="shared" si="28"/>
        <v>0</v>
      </c>
      <c r="BC120" s="134">
        <f t="shared" si="29"/>
        <v>0</v>
      </c>
      <c r="BD120" s="176">
        <f>AA120*0.1*'Dasagirq_10%'!$B$3/1000</f>
        <v>32.132000000000005</v>
      </c>
      <c r="BE120" s="176">
        <f>AI120*0.1*'Dasagirq_10%'!$B$4/1000</f>
        <v>26.405446666666666</v>
      </c>
      <c r="BF120" s="231">
        <f t="shared" si="30"/>
        <v>58.537446666666668</v>
      </c>
      <c r="BG120" s="234">
        <f t="shared" si="31"/>
        <v>1285.7248567191637</v>
      </c>
      <c r="BH120" s="234">
        <f t="shared" si="32"/>
        <v>12844.506963932115</v>
      </c>
      <c r="BI120" s="234">
        <f t="shared" si="33"/>
        <v>18881.45939006835</v>
      </c>
      <c r="BJ120" s="234">
        <f t="shared" si="34"/>
        <v>11634.039021270855</v>
      </c>
      <c r="BK120" s="237">
        <f t="shared" si="35"/>
        <v>43360.005375271321</v>
      </c>
    </row>
    <row r="121" spans="1:63">
      <c r="A121">
        <v>115</v>
      </c>
      <c r="B121" s="76" t="s">
        <v>560</v>
      </c>
      <c r="C121" s="79" t="s">
        <v>1100</v>
      </c>
      <c r="D121" s="80" t="s">
        <v>1095</v>
      </c>
      <c r="E121" s="161"/>
      <c r="F121" s="91">
        <v>0.5</v>
      </c>
      <c r="G121" s="91">
        <v>6</v>
      </c>
      <c r="H121" s="91">
        <v>0.83333333333333337</v>
      </c>
      <c r="I121" s="91">
        <v>8</v>
      </c>
      <c r="J121" s="91">
        <v>1</v>
      </c>
      <c r="K121" s="91">
        <v>5</v>
      </c>
      <c r="L121" s="91">
        <v>0.66666666666666663</v>
      </c>
      <c r="M121" s="91">
        <v>5.666666666666667</v>
      </c>
      <c r="N121" s="181">
        <v>3</v>
      </c>
      <c r="O121" s="181">
        <v>24.666666666666668</v>
      </c>
      <c r="P121" s="91">
        <v>0.5</v>
      </c>
      <c r="Q121" s="91">
        <v>4.333333333333333</v>
      </c>
      <c r="R121" s="91">
        <v>0.5</v>
      </c>
      <c r="S121" s="91">
        <v>5.666666666666667</v>
      </c>
      <c r="T121" s="91">
        <v>0.5</v>
      </c>
      <c r="U121" s="91">
        <v>6.333333333333333</v>
      </c>
      <c r="V121" s="91">
        <v>0.5</v>
      </c>
      <c r="W121" s="91">
        <v>8</v>
      </c>
      <c r="X121" s="91">
        <v>0.5</v>
      </c>
      <c r="Y121" s="91">
        <v>3.6666666666666665</v>
      </c>
      <c r="Z121" s="82">
        <v>2.5</v>
      </c>
      <c r="AA121" s="82">
        <v>28</v>
      </c>
      <c r="AB121" s="91">
        <v>0.83333333333333337</v>
      </c>
      <c r="AC121" s="91">
        <v>5</v>
      </c>
      <c r="AD121" s="91">
        <v>0.66666666666666663</v>
      </c>
      <c r="AE121" s="91">
        <v>3.6666666666666665</v>
      </c>
      <c r="AF121" s="91">
        <v>0.5</v>
      </c>
      <c r="AG121" s="91">
        <v>2.6666666666666665</v>
      </c>
      <c r="AH121" s="82">
        <v>2</v>
      </c>
      <c r="AI121" s="82">
        <v>11.333333333333332</v>
      </c>
      <c r="AJ121" s="83">
        <v>7.5</v>
      </c>
      <c r="AK121" s="84">
        <v>64</v>
      </c>
      <c r="AL121" s="3" t="str">
        <f t="shared" si="14"/>
        <v>t</v>
      </c>
      <c r="AM121" s="3">
        <f>IF(D121="հ",1,IF(D121="լ",Norms!$B$10,IF(D121="բլ",Norms!$B$11,IF(D121="Մ",Norms!$B$12))))</f>
        <v>1</v>
      </c>
      <c r="AN121" s="224">
        <f>E121*Norms!$E$36/1000</f>
        <v>0</v>
      </c>
      <c r="AO121" s="138">
        <f>AM121*IF(AL121="k",(O121*Norms!$H$40)*Norms!$E$36,0)/1000</f>
        <v>0</v>
      </c>
      <c r="AP121" s="138">
        <f>AM121*IF(AL121="k",(AA121*Norms!$H$41)*Norms!$E$36,0)/1000</f>
        <v>0</v>
      </c>
      <c r="AQ121" s="138">
        <f>AM121*IF(AL121="k",(AI121*Norms!$H$42)*Norms!$E$36,0)/1000</f>
        <v>0</v>
      </c>
      <c r="AR121" s="229">
        <f>AM121*IF(AL121="t",(N121*Norms!$D$44)*Norms!$E$34*12+O121*Norms!$E$35,0)/1000</f>
        <v>5365.1010943671699</v>
      </c>
      <c r="AS121" s="229">
        <f>AM121*IF(AL121="t",(Z121*Norms!$D$50*Norms!$E$34*12+AA121*Norms!$E$35),0)/1000</f>
        <v>5992.4489081022894</v>
      </c>
      <c r="AT121" s="229">
        <f>AM121*IF(AL121="t",(AH121*Norms!$D$54)*Norms!$E$34*12+AI121*Norms!$E$35,0)/1000</f>
        <v>4798.8916576085039</v>
      </c>
      <c r="AU121" s="138">
        <f>IF(AK121&lt;=100,Norms!$G$7,IF(AK121&lt;=300,Norms!$H$7,Norms!$I$7))</f>
        <v>13246.5</v>
      </c>
      <c r="AV121" s="139">
        <f t="shared" si="25"/>
        <v>29402.941660077962</v>
      </c>
      <c r="AW121" s="132"/>
      <c r="AX121" s="132"/>
      <c r="AY121" s="134">
        <f t="shared" si="26"/>
        <v>24.666666666666668</v>
      </c>
      <c r="AZ121" s="134">
        <f>IF(AY121&lt;Snund!$B$5,Snund!$B$3*Snund!$B$4*$AX$3+Snund!$B$7*$AW$3*AY121/1000,AY121*Snund!$B$8*$AW$3/1000)</f>
        <v>0</v>
      </c>
      <c r="BA121" s="134">
        <f t="shared" si="27"/>
        <v>0</v>
      </c>
      <c r="BB121" s="134">
        <f t="shared" si="28"/>
        <v>0</v>
      </c>
      <c r="BC121" s="134">
        <f t="shared" si="29"/>
        <v>0</v>
      </c>
      <c r="BD121" s="176">
        <f>AA121*0.1*'Dasagirq_10%'!$B$3/1000</f>
        <v>18.6144</v>
      </c>
      <c r="BE121" s="176">
        <f>AI121*0.1*'Dasagirq_10%'!$B$4/1000</f>
        <v>9.1610733333333343</v>
      </c>
      <c r="BF121" s="231">
        <f t="shared" si="30"/>
        <v>27.775473333333334</v>
      </c>
      <c r="BG121" s="234">
        <f t="shared" si="31"/>
        <v>0</v>
      </c>
      <c r="BH121" s="234">
        <f t="shared" si="32"/>
        <v>10663.70109436717</v>
      </c>
      <c r="BI121" s="234">
        <f t="shared" si="33"/>
        <v>10426.56330810229</v>
      </c>
      <c r="BJ121" s="234">
        <f t="shared" si="34"/>
        <v>8340.4527309418372</v>
      </c>
      <c r="BK121" s="237">
        <f t="shared" si="35"/>
        <v>29430.717133411297</v>
      </c>
    </row>
    <row r="122" spans="1:63">
      <c r="A122">
        <v>116</v>
      </c>
      <c r="B122" s="76" t="s">
        <v>561</v>
      </c>
      <c r="C122" s="79" t="s">
        <v>1100</v>
      </c>
      <c r="D122" s="80" t="s">
        <v>1095</v>
      </c>
      <c r="E122" s="161"/>
      <c r="F122" s="91">
        <v>0.5</v>
      </c>
      <c r="G122" s="91">
        <v>2</v>
      </c>
      <c r="H122" s="91">
        <v>0.5</v>
      </c>
      <c r="I122" s="91">
        <v>1.3333333333333333</v>
      </c>
      <c r="J122" s="91">
        <v>0.16666666666666666</v>
      </c>
      <c r="K122" s="91">
        <v>0.33333333333333331</v>
      </c>
      <c r="L122" s="91">
        <v>0.33333333333333331</v>
      </c>
      <c r="M122" s="91">
        <v>0.66666666666666663</v>
      </c>
      <c r="N122" s="181">
        <v>1.5</v>
      </c>
      <c r="O122" s="181">
        <v>4.333333333333333</v>
      </c>
      <c r="P122" s="91">
        <v>0.16666666666666666</v>
      </c>
      <c r="Q122" s="91">
        <v>0.33333333333333331</v>
      </c>
      <c r="R122" s="91">
        <v>0.33333333333333331</v>
      </c>
      <c r="S122" s="91">
        <v>1.3333333333333333</v>
      </c>
      <c r="T122" s="91">
        <v>0.5</v>
      </c>
      <c r="U122" s="91">
        <v>1.3333333333333333</v>
      </c>
      <c r="V122" s="91">
        <v>0.83333333333333337</v>
      </c>
      <c r="W122" s="91">
        <v>3</v>
      </c>
      <c r="X122" s="91">
        <v>0.66666666666666663</v>
      </c>
      <c r="Y122" s="91">
        <v>4</v>
      </c>
      <c r="Z122" s="82">
        <v>2.5</v>
      </c>
      <c r="AA122" s="82">
        <v>10</v>
      </c>
      <c r="AB122" s="91">
        <v>0.5</v>
      </c>
      <c r="AC122" s="91">
        <v>2.6666666666666665</v>
      </c>
      <c r="AD122" s="91">
        <v>0.83333333333333337</v>
      </c>
      <c r="AE122" s="91">
        <v>4.666666666666667</v>
      </c>
      <c r="AF122" s="91">
        <v>0.66666666666666663</v>
      </c>
      <c r="AG122" s="91">
        <v>2.6666666666666665</v>
      </c>
      <c r="AH122" s="82">
        <v>2</v>
      </c>
      <c r="AI122" s="82">
        <v>10</v>
      </c>
      <c r="AJ122" s="83">
        <v>6</v>
      </c>
      <c r="AK122" s="84">
        <v>24.333333333333332</v>
      </c>
      <c r="AL122" s="3" t="str">
        <f t="shared" si="14"/>
        <v>t</v>
      </c>
      <c r="AM122" s="3">
        <f>IF(D122="հ",1,IF(D122="լ",Norms!$B$10,IF(D122="բլ",Norms!$B$11,IF(D122="Մ",Norms!$B$12))))</f>
        <v>1</v>
      </c>
      <c r="AN122" s="224">
        <f>E122*Norms!$E$36/1000</f>
        <v>0</v>
      </c>
      <c r="AO122" s="138">
        <f>AM122*IF(AL122="k",(O122*Norms!$H$40)*Norms!$E$36,0)/1000</f>
        <v>0</v>
      </c>
      <c r="AP122" s="138">
        <f>AM122*IF(AL122="k",(AA122*Norms!$H$41)*Norms!$E$36,0)/1000</f>
        <v>0</v>
      </c>
      <c r="AQ122" s="138">
        <f>AM122*IF(AL122="k",(AI122*Norms!$H$42)*Norms!$E$36,0)/1000</f>
        <v>0</v>
      </c>
      <c r="AR122" s="229">
        <f>AM122*IF(AL122="t",(N122*Norms!$D$44)*Norms!$E$34*12+O122*Norms!$E$35,0)/1000</f>
        <v>2567.8248851283847</v>
      </c>
      <c r="AS122" s="229">
        <f>AM122*IF(AL122="t",(Z122*Norms!$D$50*Norms!$E$34*12+AA122*Norms!$E$35),0)/1000</f>
        <v>5734.3161684780907</v>
      </c>
      <c r="AT122" s="229">
        <f>AM122*IF(AL122="t",(AH122*Norms!$D$54)*Norms!$E$34*12+AI122*Norms!$E$35,0)/1000</f>
        <v>4779.7707139326367</v>
      </c>
      <c r="AU122" s="138">
        <f>IF(AK122&lt;=100,Norms!$G$7,IF(AK122&lt;=300,Norms!$H$7,Norms!$I$7))</f>
        <v>13246.5</v>
      </c>
      <c r="AV122" s="139">
        <f t="shared" si="25"/>
        <v>26328.411767539113</v>
      </c>
      <c r="AW122" s="132"/>
      <c r="AX122" s="132"/>
      <c r="AY122" s="134">
        <f t="shared" si="26"/>
        <v>4.333333333333333</v>
      </c>
      <c r="AZ122" s="134">
        <f>IF(AY122&lt;Snund!$B$5,Snund!$B$3*Snund!$B$4*$AX$3+Snund!$B$7*$AW$3*AY122/1000,AY122*Snund!$B$8*$AW$3/1000)</f>
        <v>0</v>
      </c>
      <c r="BA122" s="134">
        <f t="shared" si="27"/>
        <v>0</v>
      </c>
      <c r="BB122" s="134">
        <f t="shared" si="28"/>
        <v>0</v>
      </c>
      <c r="BC122" s="134">
        <f t="shared" si="29"/>
        <v>0</v>
      </c>
      <c r="BD122" s="176">
        <f>AA122*0.1*'Dasagirq_10%'!$B$3/1000</f>
        <v>6.6479999999999997</v>
      </c>
      <c r="BE122" s="176">
        <f>AI122*0.1*'Dasagirq_10%'!$B$4/1000</f>
        <v>8.0832999999999995</v>
      </c>
      <c r="BF122" s="231">
        <f t="shared" si="30"/>
        <v>14.731299999999999</v>
      </c>
      <c r="BG122" s="234">
        <f t="shared" si="31"/>
        <v>0</v>
      </c>
      <c r="BH122" s="234">
        <f t="shared" si="32"/>
        <v>5879.4498851283843</v>
      </c>
      <c r="BI122" s="234">
        <f t="shared" si="33"/>
        <v>11260.339168478089</v>
      </c>
      <c r="BJ122" s="234">
        <f t="shared" si="34"/>
        <v>9203.3540139326378</v>
      </c>
      <c r="BK122" s="237">
        <f t="shared" si="35"/>
        <v>26343.143067539109</v>
      </c>
    </row>
    <row r="123" spans="1:63">
      <c r="A123">
        <v>117</v>
      </c>
      <c r="B123" s="76" t="s">
        <v>562</v>
      </c>
      <c r="C123" s="79" t="s">
        <v>1100</v>
      </c>
      <c r="D123" s="80" t="s">
        <v>1095</v>
      </c>
      <c r="E123" s="161">
        <v>16</v>
      </c>
      <c r="F123" s="91">
        <v>1</v>
      </c>
      <c r="G123" s="91">
        <v>11</v>
      </c>
      <c r="H123" s="91">
        <v>1</v>
      </c>
      <c r="I123" s="91">
        <v>11.666666666666666</v>
      </c>
      <c r="J123" s="91">
        <v>1</v>
      </c>
      <c r="K123" s="91">
        <v>17.333333333333332</v>
      </c>
      <c r="L123" s="91">
        <v>1</v>
      </c>
      <c r="M123" s="91">
        <v>18.666666666666668</v>
      </c>
      <c r="N123" s="181">
        <v>4</v>
      </c>
      <c r="O123" s="181">
        <v>58.666666666666671</v>
      </c>
      <c r="P123" s="91">
        <v>1</v>
      </c>
      <c r="Q123" s="91">
        <v>20.666666666666668</v>
      </c>
      <c r="R123" s="91">
        <v>1</v>
      </c>
      <c r="S123" s="91">
        <v>14.666666666666666</v>
      </c>
      <c r="T123" s="91">
        <v>1</v>
      </c>
      <c r="U123" s="91">
        <v>15.666666666666666</v>
      </c>
      <c r="V123" s="91">
        <v>1</v>
      </c>
      <c r="W123" s="91">
        <v>17.333333333333332</v>
      </c>
      <c r="X123" s="91">
        <v>1</v>
      </c>
      <c r="Y123" s="91">
        <v>15.666666666666666</v>
      </c>
      <c r="Z123" s="82">
        <v>5</v>
      </c>
      <c r="AA123" s="82">
        <v>84</v>
      </c>
      <c r="AB123" s="91">
        <v>1</v>
      </c>
      <c r="AC123" s="91">
        <v>13</v>
      </c>
      <c r="AD123" s="91">
        <v>1</v>
      </c>
      <c r="AE123" s="91">
        <v>9.3333333333333339</v>
      </c>
      <c r="AF123" s="91">
        <v>1</v>
      </c>
      <c r="AG123" s="91">
        <v>6</v>
      </c>
      <c r="AH123" s="82">
        <v>3</v>
      </c>
      <c r="AI123" s="82">
        <v>28.333333333333336</v>
      </c>
      <c r="AJ123" s="83">
        <v>12</v>
      </c>
      <c r="AK123" s="84">
        <v>171.00000000000003</v>
      </c>
      <c r="AL123" s="3" t="str">
        <f t="shared" si="14"/>
        <v>t</v>
      </c>
      <c r="AM123" s="3">
        <f>IF(D123="հ",1,IF(D123="լ",Norms!$B$10,IF(D123="բլ",Norms!$B$11,IF(D123="Մ",Norms!$B$12))))</f>
        <v>1</v>
      </c>
      <c r="AN123" s="224">
        <f>E123*Norms!$E$36/1000</f>
        <v>1714.2998089588848</v>
      </c>
      <c r="AO123" s="138">
        <f>AM123*IF(AL123="k",(O123*Norms!$H$40)*Norms!$E$36,0)/1000</f>
        <v>0</v>
      </c>
      <c r="AP123" s="138">
        <f>AM123*IF(AL123="k",(AA123*Norms!$H$41)*Norms!$E$36,0)/1000</f>
        <v>0</v>
      </c>
      <c r="AQ123" s="138">
        <f>AM123*IF(AL123="k",(AI123*Norms!$H$42)*Norms!$E$36,0)/1000</f>
        <v>0</v>
      </c>
      <c r="AR123" s="229">
        <f>AM123*IF(AL123="t",(N123*Norms!$D$44)*Norms!$E$34*12+O123*Norms!$E$35,0)/1000</f>
        <v>7523.139703556315</v>
      </c>
      <c r="AS123" s="229">
        <f>AM123*IF(AL123="t",(Z123*Norms!$D$50*Norms!$E$34*12+AA123*Norms!$E$35),0)/1000</f>
        <v>12386.43763339778</v>
      </c>
      <c r="AT123" s="229">
        <f>AM123*IF(AL123="t",(AH123*Norms!$D$54)*Norms!$E$34*12+AI123*Norms!$E$35,0)/1000</f>
        <v>7360.8655076576224</v>
      </c>
      <c r="AU123" s="138">
        <f>IF(AK123&lt;=100,Norms!$G$7,IF(AK123&lt;=300,Norms!$H$7,Norms!$I$7))</f>
        <v>16738.5</v>
      </c>
      <c r="AV123" s="139">
        <f t="shared" si="25"/>
        <v>44008.942844611716</v>
      </c>
      <c r="AW123" s="132"/>
      <c r="AX123" s="132"/>
      <c r="AY123" s="134">
        <f t="shared" si="26"/>
        <v>74.666666666666671</v>
      </c>
      <c r="AZ123" s="134">
        <f>IF(AY123&lt;Snund!$B$5,Snund!$B$3*Snund!$B$4*$AX$3+Snund!$B$7*$AW$3*AY123/1000,AY123*Snund!$B$8*$AW$3/1000)</f>
        <v>0</v>
      </c>
      <c r="BA123" s="134">
        <f t="shared" si="27"/>
        <v>0</v>
      </c>
      <c r="BB123" s="134">
        <f t="shared" si="28"/>
        <v>0</v>
      </c>
      <c r="BC123" s="134">
        <f t="shared" si="29"/>
        <v>0</v>
      </c>
      <c r="BD123" s="176">
        <f>AA123*0.1*'Dasagirq_10%'!$B$3/1000</f>
        <v>55.843200000000003</v>
      </c>
      <c r="BE123" s="176">
        <f>AI123*0.1*'Dasagirq_10%'!$B$4/1000</f>
        <v>22.902683333333339</v>
      </c>
      <c r="BF123" s="231">
        <f t="shared" si="30"/>
        <v>78.745883333333339</v>
      </c>
      <c r="BG123" s="234">
        <f t="shared" si="31"/>
        <v>1714.2998089588848</v>
      </c>
      <c r="BH123" s="234">
        <f t="shared" si="32"/>
        <v>13102.639703556315</v>
      </c>
      <c r="BI123" s="234">
        <f t="shared" si="33"/>
        <v>19416.655833397777</v>
      </c>
      <c r="BJ123" s="234">
        <f t="shared" si="34"/>
        <v>11568.393190990955</v>
      </c>
      <c r="BK123" s="237">
        <f t="shared" si="35"/>
        <v>44087.688727945046</v>
      </c>
    </row>
    <row r="124" spans="1:63">
      <c r="A124">
        <v>118</v>
      </c>
      <c r="B124" s="77" t="s">
        <v>563</v>
      </c>
      <c r="C124" s="79" t="s">
        <v>1100</v>
      </c>
      <c r="D124" s="80" t="s">
        <v>1095</v>
      </c>
      <c r="E124" s="161">
        <v>25</v>
      </c>
      <c r="F124" s="91">
        <v>1</v>
      </c>
      <c r="G124" s="91">
        <v>26.333333333333332</v>
      </c>
      <c r="H124" s="91">
        <v>1</v>
      </c>
      <c r="I124" s="91">
        <v>32</v>
      </c>
      <c r="J124" s="91">
        <v>1.6666666666666667</v>
      </c>
      <c r="K124" s="91">
        <v>37</v>
      </c>
      <c r="L124" s="91">
        <v>2</v>
      </c>
      <c r="M124" s="91">
        <v>40.666666666666664</v>
      </c>
      <c r="N124" s="181">
        <v>5.666666666666667</v>
      </c>
      <c r="O124" s="181">
        <v>136</v>
      </c>
      <c r="P124" s="91">
        <v>1.3333333333333333</v>
      </c>
      <c r="Q124" s="91">
        <v>32</v>
      </c>
      <c r="R124" s="91">
        <v>1</v>
      </c>
      <c r="S124" s="91">
        <v>30.333333333333332</v>
      </c>
      <c r="T124" s="91">
        <v>1</v>
      </c>
      <c r="U124" s="91">
        <v>28</v>
      </c>
      <c r="V124" s="91">
        <v>1</v>
      </c>
      <c r="W124" s="91">
        <v>25.333333333333332</v>
      </c>
      <c r="X124" s="91">
        <v>1</v>
      </c>
      <c r="Y124" s="91">
        <v>20.333333333333332</v>
      </c>
      <c r="Z124" s="82">
        <v>5.333333333333333</v>
      </c>
      <c r="AA124" s="82">
        <v>136</v>
      </c>
      <c r="AB124" s="91">
        <v>1</v>
      </c>
      <c r="AC124" s="91">
        <v>19.333333333333332</v>
      </c>
      <c r="AD124" s="91">
        <v>1</v>
      </c>
      <c r="AE124" s="91">
        <v>25.333333333333332</v>
      </c>
      <c r="AF124" s="91">
        <v>1</v>
      </c>
      <c r="AG124" s="91">
        <v>18</v>
      </c>
      <c r="AH124" s="82">
        <v>3</v>
      </c>
      <c r="AI124" s="82">
        <v>62.666666666666664</v>
      </c>
      <c r="AJ124" s="83">
        <v>14</v>
      </c>
      <c r="AK124" s="84">
        <v>334.66666666666669</v>
      </c>
      <c r="AL124" s="3" t="str">
        <f t="shared" si="14"/>
        <v>k</v>
      </c>
      <c r="AM124" s="3">
        <f>IF(D124="հ",1,IF(D124="լ",Norms!$B$10,IF(D124="բլ",Norms!$B$11,IF(D124="Մ",Norms!$B$12))))</f>
        <v>1</v>
      </c>
      <c r="AN124" s="224">
        <f>E124*Norms!$E$36/1000</f>
        <v>2678.5934514982573</v>
      </c>
      <c r="AO124" s="138">
        <f>AM124*IF(AL124="k",(O124*Norms!$H$40)*Norms!$E$36,0)/1000</f>
        <v>14571.54837615052</v>
      </c>
      <c r="AP124" s="138">
        <f>AM124*IF(AL124="k",(AA124*Norms!$H$41)*Norms!$E$36,0)/1000</f>
        <v>19508.032111744364</v>
      </c>
      <c r="AQ124" s="138">
        <f>AM124*IF(AL124="k",(AI124*Norms!$H$42)*Norms!$E$36,0)/1000</f>
        <v>11181.433039658359</v>
      </c>
      <c r="AR124" s="229">
        <f>AM124*IF(AL124="t",(N124*Norms!$D$44)*Norms!$E$34*12+O124*Norms!$E$35,0)/1000</f>
        <v>0</v>
      </c>
      <c r="AS124" s="229">
        <f>AM124*IF(AL124="t",(Z124*Norms!$D$50*Norms!$E$34*12+AA124*Norms!$E$35),0)/1000</f>
        <v>0</v>
      </c>
      <c r="AT124" s="229">
        <f>AM124*IF(AL124="t",(AH124*Norms!$D$54)*Norms!$E$34*12+AI124*Norms!$E$35,0)/1000</f>
        <v>0</v>
      </c>
      <c r="AU124" s="138">
        <f>IF(AK124&lt;=100,Norms!$G$7,IF(AK124&lt;=300,Norms!$H$7,Norms!$I$7))</f>
        <v>21670.5</v>
      </c>
      <c r="AV124" s="139">
        <f t="shared" si="25"/>
        <v>66931.513527553238</v>
      </c>
      <c r="AW124" s="132"/>
      <c r="AX124" s="132"/>
      <c r="AY124" s="134">
        <f t="shared" si="26"/>
        <v>161</v>
      </c>
      <c r="AZ124" s="134">
        <f>IF(AY124&lt;Snund!$B$5,Snund!$B$3*Snund!$B$4*$AX$3+Snund!$B$7*$AW$3*AY124/1000,AY124*Snund!$B$8*$AW$3/1000)</f>
        <v>0</v>
      </c>
      <c r="BA124" s="134">
        <f t="shared" si="27"/>
        <v>0</v>
      </c>
      <c r="BB124" s="134">
        <f t="shared" si="28"/>
        <v>0</v>
      </c>
      <c r="BC124" s="134">
        <f t="shared" si="29"/>
        <v>0</v>
      </c>
      <c r="BD124" s="176">
        <f>AA124*0.1*'Dasagirq_10%'!$B$3/1000</f>
        <v>90.412800000000004</v>
      </c>
      <c r="BE124" s="176">
        <f>AI124*0.1*'Dasagirq_10%'!$B$4/1000</f>
        <v>50.655346666666667</v>
      </c>
      <c r="BF124" s="231">
        <f t="shared" si="30"/>
        <v>141.06814666666668</v>
      </c>
      <c r="BG124" s="234">
        <f t="shared" si="31"/>
        <v>2678.5934514982573</v>
      </c>
      <c r="BH124" s="234">
        <f t="shared" si="32"/>
        <v>23342.941233293379</v>
      </c>
      <c r="BI124" s="234">
        <f t="shared" si="33"/>
        <v>27853.873483172931</v>
      </c>
      <c r="BJ124" s="234">
        <f t="shared" si="34"/>
        <v>15875.766957753596</v>
      </c>
      <c r="BK124" s="237">
        <f t="shared" si="35"/>
        <v>67072.581674219909</v>
      </c>
    </row>
    <row r="125" spans="1:63">
      <c r="A125">
        <v>119</v>
      </c>
      <c r="B125" s="76" t="s">
        <v>564</v>
      </c>
      <c r="C125" s="79" t="s">
        <v>1100</v>
      </c>
      <c r="D125" s="80" t="s">
        <v>1095</v>
      </c>
      <c r="E125" s="161"/>
      <c r="F125" s="91">
        <v>1</v>
      </c>
      <c r="G125" s="91">
        <v>12</v>
      </c>
      <c r="H125" s="91">
        <v>1</v>
      </c>
      <c r="I125" s="91">
        <v>12.666666666666666</v>
      </c>
      <c r="J125" s="91">
        <v>1</v>
      </c>
      <c r="K125" s="91">
        <v>7.666666666666667</v>
      </c>
      <c r="L125" s="91">
        <v>1</v>
      </c>
      <c r="M125" s="91">
        <v>9</v>
      </c>
      <c r="N125" s="181">
        <v>4</v>
      </c>
      <c r="O125" s="181">
        <v>41.333333333333329</v>
      </c>
      <c r="P125" s="91">
        <v>1</v>
      </c>
      <c r="Q125" s="91">
        <v>7.666666666666667</v>
      </c>
      <c r="R125" s="91">
        <v>1</v>
      </c>
      <c r="S125" s="91">
        <v>10</v>
      </c>
      <c r="T125" s="91">
        <v>1</v>
      </c>
      <c r="U125" s="91">
        <v>8.6666666666666661</v>
      </c>
      <c r="V125" s="91">
        <v>1</v>
      </c>
      <c r="W125" s="91">
        <v>9</v>
      </c>
      <c r="X125" s="91">
        <v>1</v>
      </c>
      <c r="Y125" s="91">
        <v>8</v>
      </c>
      <c r="Z125" s="82">
        <v>5</v>
      </c>
      <c r="AA125" s="82">
        <v>43.333333333333336</v>
      </c>
      <c r="AB125" s="91">
        <v>1</v>
      </c>
      <c r="AC125" s="91">
        <v>8.3333333333333339</v>
      </c>
      <c r="AD125" s="91">
        <v>0.66666666666666663</v>
      </c>
      <c r="AE125" s="91">
        <v>4.333333333333333</v>
      </c>
      <c r="AF125" s="91">
        <v>0.5</v>
      </c>
      <c r="AG125" s="91">
        <v>3.3333333333333335</v>
      </c>
      <c r="AH125" s="82">
        <v>2.1666666666666665</v>
      </c>
      <c r="AI125" s="82">
        <v>16</v>
      </c>
      <c r="AJ125" s="83">
        <v>11.166666666666666</v>
      </c>
      <c r="AK125" s="84">
        <v>100.66666666666666</v>
      </c>
      <c r="AL125" s="3" t="str">
        <f t="shared" si="14"/>
        <v>t</v>
      </c>
      <c r="AM125" s="3">
        <f>IF(D125="հ",1,IF(D125="լ",Norms!$B$10,IF(D125="բլ",Norms!$B$11,IF(D125="Մ",Norms!$B$12))))</f>
        <v>1</v>
      </c>
      <c r="AN125" s="224">
        <f>E125*Norms!$E$36/1000</f>
        <v>0</v>
      </c>
      <c r="AO125" s="138">
        <f>AM125*IF(AL125="k",(O125*Norms!$H$40)*Norms!$E$36,0)/1000</f>
        <v>0</v>
      </c>
      <c r="AP125" s="138">
        <f>AM125*IF(AL125="k",(AA125*Norms!$H$41)*Norms!$E$36,0)/1000</f>
        <v>0</v>
      </c>
      <c r="AQ125" s="138">
        <f>AM125*IF(AL125="k",(AI125*Norms!$H$42)*Norms!$E$36,0)/1000</f>
        <v>0</v>
      </c>
      <c r="AR125" s="229">
        <f>AM125*IF(AL125="t",(N125*Norms!$D$44)*Norms!$E$34*12+O125*Norms!$E$35,0)/1000</f>
        <v>7274.5674357700482</v>
      </c>
      <c r="AS125" s="229">
        <f>AM125*IF(AL125="t",(Z125*Norms!$D$50*Norms!$E$34*12+AA125*Norms!$E$35),0)/1000</f>
        <v>11803.248851283846</v>
      </c>
      <c r="AT125" s="229">
        <f>AM125*IF(AL125="t",(AH125*Norms!$D$54)*Norms!$E$34*12+AI125*Norms!$E$35,0)/1000</f>
        <v>5252.1785968376726</v>
      </c>
      <c r="AU125" s="138">
        <f>IF(AK125&lt;=100,Norms!$G$7,IF(AK125&lt;=300,Norms!$H$7,Norms!$I$7))</f>
        <v>16738.5</v>
      </c>
      <c r="AV125" s="139">
        <f t="shared" si="25"/>
        <v>41068.494883891566</v>
      </c>
      <c r="AW125" s="132"/>
      <c r="AX125" s="132"/>
      <c r="AY125" s="134">
        <f t="shared" si="26"/>
        <v>41.333333333333329</v>
      </c>
      <c r="AZ125" s="134">
        <f>IF(AY125&lt;Snund!$B$5,Snund!$B$3*Snund!$B$4*$AX$3+Snund!$B$7*$AW$3*AY125/1000,AY125*Snund!$B$8*$AW$3/1000)</f>
        <v>0</v>
      </c>
      <c r="BA125" s="134">
        <f t="shared" si="27"/>
        <v>0</v>
      </c>
      <c r="BB125" s="134">
        <f t="shared" si="28"/>
        <v>0</v>
      </c>
      <c r="BC125" s="134">
        <f t="shared" si="29"/>
        <v>0</v>
      </c>
      <c r="BD125" s="176">
        <f>AA125*0.1*'Dasagirq_10%'!$B$3/1000</f>
        <v>28.808000000000003</v>
      </c>
      <c r="BE125" s="176">
        <f>AI125*0.1*'Dasagirq_10%'!$B$4/1000</f>
        <v>12.93328</v>
      </c>
      <c r="BF125" s="231">
        <f t="shared" si="30"/>
        <v>41.741280000000003</v>
      </c>
      <c r="BG125" s="234">
        <f t="shared" si="31"/>
        <v>0</v>
      </c>
      <c r="BH125" s="234">
        <f t="shared" si="32"/>
        <v>13270.448032784974</v>
      </c>
      <c r="BI125" s="234">
        <f t="shared" si="33"/>
        <v>19326.907597552505</v>
      </c>
      <c r="BJ125" s="234">
        <f t="shared" si="34"/>
        <v>8512.880533554091</v>
      </c>
      <c r="BK125" s="237">
        <f t="shared" si="35"/>
        <v>41110.236163891568</v>
      </c>
    </row>
    <row r="126" spans="1:63">
      <c r="A126">
        <v>120</v>
      </c>
      <c r="B126" s="76" t="s">
        <v>565</v>
      </c>
      <c r="C126" s="79" t="s">
        <v>1100</v>
      </c>
      <c r="D126" s="80" t="s">
        <v>1095</v>
      </c>
      <c r="E126" s="161">
        <v>13</v>
      </c>
      <c r="F126" s="91">
        <v>0.5</v>
      </c>
      <c r="G126" s="91">
        <v>8.3333333333333339</v>
      </c>
      <c r="H126" s="91">
        <v>0.83333333333333337</v>
      </c>
      <c r="I126" s="91">
        <v>11.333333333333334</v>
      </c>
      <c r="J126" s="91">
        <v>1</v>
      </c>
      <c r="K126" s="91">
        <v>10.333333333333334</v>
      </c>
      <c r="L126" s="91">
        <v>1</v>
      </c>
      <c r="M126" s="91">
        <v>11.666666666666666</v>
      </c>
      <c r="N126" s="181">
        <v>3.3333333333333335</v>
      </c>
      <c r="O126" s="181">
        <v>41.666666666666664</v>
      </c>
      <c r="P126" s="91">
        <v>1</v>
      </c>
      <c r="Q126" s="91">
        <v>13</v>
      </c>
      <c r="R126" s="91">
        <v>1</v>
      </c>
      <c r="S126" s="91">
        <v>8.3333333333333339</v>
      </c>
      <c r="T126" s="91">
        <v>1</v>
      </c>
      <c r="U126" s="91">
        <v>9.3333333333333339</v>
      </c>
      <c r="V126" s="91">
        <v>1</v>
      </c>
      <c r="W126" s="91">
        <v>9</v>
      </c>
      <c r="X126" s="91">
        <v>1</v>
      </c>
      <c r="Y126" s="91">
        <v>6.666666666666667</v>
      </c>
      <c r="Z126" s="82">
        <v>5</v>
      </c>
      <c r="AA126" s="82">
        <v>46.333333333333336</v>
      </c>
      <c r="AB126" s="91">
        <v>1</v>
      </c>
      <c r="AC126" s="91">
        <v>9.3333333333333339</v>
      </c>
      <c r="AD126" s="91">
        <v>0.66666666666666663</v>
      </c>
      <c r="AE126" s="91">
        <v>9</v>
      </c>
      <c r="AF126" s="91">
        <v>0.5</v>
      </c>
      <c r="AG126" s="91">
        <v>4.666666666666667</v>
      </c>
      <c r="AH126" s="82">
        <v>2.1666666666666665</v>
      </c>
      <c r="AI126" s="82">
        <v>23.000000000000004</v>
      </c>
      <c r="AJ126" s="83">
        <v>10.5</v>
      </c>
      <c r="AK126" s="84">
        <v>111</v>
      </c>
      <c r="AL126" s="3" t="str">
        <f t="shared" si="14"/>
        <v>t</v>
      </c>
      <c r="AM126" s="3">
        <f>IF(D126="հ",1,IF(D126="լ",Norms!$B$10,IF(D126="բլ",Norms!$B$11,IF(D126="Մ",Norms!$B$12))))</f>
        <v>1</v>
      </c>
      <c r="AN126" s="224">
        <f>E126*Norms!$E$36/1000</f>
        <v>1392.8685947790939</v>
      </c>
      <c r="AO126" s="138">
        <f>AM126*IF(AL126="k",(O126*Norms!$H$40)*Norms!$E$36,0)/1000</f>
        <v>0</v>
      </c>
      <c r="AP126" s="138">
        <f>AM126*IF(AL126="k",(AA126*Norms!$H$41)*Norms!$E$36,0)/1000</f>
        <v>0</v>
      </c>
      <c r="AQ126" s="138">
        <f>AM126*IF(AL126="k",(AI126*Norms!$H$42)*Norms!$E$36,0)/1000</f>
        <v>0</v>
      </c>
      <c r="AR126" s="229">
        <f>AM126*IF(AL126="t",(N126*Norms!$D$44)*Norms!$E$34*12+O126*Norms!$E$35,0)/1000</f>
        <v>6165.7113080526515</v>
      </c>
      <c r="AS126" s="229">
        <f>AM126*IF(AL126="t",(Z126*Norms!$D$50*Norms!$E$34*12+AA126*Norms!$E$35),0)/1000</f>
        <v>11846.270974554545</v>
      </c>
      <c r="AT126" s="229">
        <f>AM126*IF(AL126="t",(AH126*Norms!$D$54)*Norms!$E$34*12+AI126*Norms!$E$35,0)/1000</f>
        <v>5352.5635511359724</v>
      </c>
      <c r="AU126" s="138">
        <f>IF(AK126&lt;=100,Norms!$G$7,IF(AK126&lt;=300,Norms!$H$7,Norms!$I$7))</f>
        <v>16738.5</v>
      </c>
      <c r="AV126" s="139">
        <f t="shared" si="25"/>
        <v>40103.04583374317</v>
      </c>
      <c r="AW126" s="132"/>
      <c r="AX126" s="132"/>
      <c r="AY126" s="134">
        <f t="shared" si="26"/>
        <v>54.666666666666664</v>
      </c>
      <c r="AZ126" s="134">
        <f>IF(AY126&lt;Snund!$B$5,Snund!$B$3*Snund!$B$4*$AX$3+Snund!$B$7*$AW$3*AY126/1000,AY126*Snund!$B$8*$AW$3/1000)</f>
        <v>0</v>
      </c>
      <c r="BA126" s="134">
        <f t="shared" si="27"/>
        <v>0</v>
      </c>
      <c r="BB126" s="134">
        <f t="shared" si="28"/>
        <v>0</v>
      </c>
      <c r="BC126" s="134">
        <f t="shared" si="29"/>
        <v>0</v>
      </c>
      <c r="BD126" s="176">
        <f>AA126*0.1*'Dasagirq_10%'!$B$3/1000</f>
        <v>30.802400000000002</v>
      </c>
      <c r="BE126" s="176">
        <f>AI126*0.1*'Dasagirq_10%'!$B$4/1000</f>
        <v>18.591590000000004</v>
      </c>
      <c r="BF126" s="231">
        <f t="shared" si="30"/>
        <v>49.393990000000002</v>
      </c>
      <c r="BG126" s="234">
        <f t="shared" si="31"/>
        <v>1392.8685947790939</v>
      </c>
      <c r="BH126" s="234">
        <f t="shared" si="32"/>
        <v>11479.520831862175</v>
      </c>
      <c r="BI126" s="234">
        <f t="shared" si="33"/>
        <v>19847.78766026883</v>
      </c>
      <c r="BJ126" s="234">
        <f t="shared" si="34"/>
        <v>8825.1313316121632</v>
      </c>
      <c r="BK126" s="237">
        <f t="shared" si="35"/>
        <v>40152.439823743174</v>
      </c>
    </row>
    <row r="127" spans="1:63">
      <c r="A127">
        <v>121</v>
      </c>
      <c r="B127" s="76" t="s">
        <v>566</v>
      </c>
      <c r="C127" s="79" t="s">
        <v>1100</v>
      </c>
      <c r="D127" s="80" t="s">
        <v>1095</v>
      </c>
      <c r="E127" s="161"/>
      <c r="F127" s="91">
        <v>1</v>
      </c>
      <c r="G127" s="91">
        <v>11.666666666666666</v>
      </c>
      <c r="H127" s="91">
        <v>1</v>
      </c>
      <c r="I127" s="91">
        <v>24.333333333333332</v>
      </c>
      <c r="J127" s="91">
        <v>1</v>
      </c>
      <c r="K127" s="91">
        <v>30.333333333333332</v>
      </c>
      <c r="L127" s="91">
        <v>1</v>
      </c>
      <c r="M127" s="91">
        <v>21.333333333333332</v>
      </c>
      <c r="N127" s="181">
        <v>4</v>
      </c>
      <c r="O127" s="181">
        <v>87.666666666666657</v>
      </c>
      <c r="P127" s="91">
        <v>1</v>
      </c>
      <c r="Q127" s="91">
        <v>17</v>
      </c>
      <c r="R127" s="91">
        <v>1</v>
      </c>
      <c r="S127" s="91">
        <v>15.666666666666666</v>
      </c>
      <c r="T127" s="91">
        <v>1</v>
      </c>
      <c r="U127" s="91">
        <v>13.666666666666666</v>
      </c>
      <c r="V127" s="91">
        <v>1</v>
      </c>
      <c r="W127" s="91">
        <v>16.333333333333332</v>
      </c>
      <c r="X127" s="91">
        <v>1</v>
      </c>
      <c r="Y127" s="91">
        <v>11.333333333333334</v>
      </c>
      <c r="Z127" s="82">
        <v>5</v>
      </c>
      <c r="AA127" s="82">
        <v>73.999999999999986</v>
      </c>
      <c r="AB127" s="91">
        <v>1</v>
      </c>
      <c r="AC127" s="91">
        <v>13.333333333333334</v>
      </c>
      <c r="AD127" s="91">
        <v>1</v>
      </c>
      <c r="AE127" s="91">
        <v>14.666666666666666</v>
      </c>
      <c r="AF127" s="91">
        <v>1</v>
      </c>
      <c r="AG127" s="91">
        <v>13.333333333333334</v>
      </c>
      <c r="AH127" s="82">
        <v>3</v>
      </c>
      <c r="AI127" s="82">
        <v>41.333333333333336</v>
      </c>
      <c r="AJ127" s="83">
        <v>12</v>
      </c>
      <c r="AK127" s="84">
        <v>202.99999999999997</v>
      </c>
      <c r="AL127" s="3" t="str">
        <f t="shared" si="14"/>
        <v>t</v>
      </c>
      <c r="AM127" s="3">
        <f>IF(D127="հ",1,IF(D127="լ",Norms!$B$10,IF(D127="բլ",Norms!$B$11,IF(D127="Մ",Norms!$B$12))))</f>
        <v>1</v>
      </c>
      <c r="AN127" s="224">
        <f>E127*Norms!$E$36/1000</f>
        <v>0</v>
      </c>
      <c r="AO127" s="138">
        <f>AM127*IF(AL127="k",(O127*Norms!$H$40)*Norms!$E$36,0)/1000</f>
        <v>0</v>
      </c>
      <c r="AP127" s="138">
        <f>AM127*IF(AL127="k",(AA127*Norms!$H$41)*Norms!$E$36,0)/1000</f>
        <v>0</v>
      </c>
      <c r="AQ127" s="138">
        <f>AM127*IF(AL127="k",(AI127*Norms!$H$42)*Norms!$E$36,0)/1000</f>
        <v>0</v>
      </c>
      <c r="AR127" s="229">
        <f>AM127*IF(AL127="t",(N127*Norms!$D$44)*Norms!$E$34*12+O127*Norms!$E$35,0)/1000</f>
        <v>7939.0202285064152</v>
      </c>
      <c r="AS127" s="229">
        <f>AM127*IF(AL127="t",(Z127*Norms!$D$50*Norms!$E$34*12+AA127*Norms!$E$35),0)/1000</f>
        <v>12243.03055582878</v>
      </c>
      <c r="AT127" s="229">
        <f>AM127*IF(AL127="t",(AH127*Norms!$D$54)*Norms!$E$34*12+AI127*Norms!$E$35,0)/1000</f>
        <v>7547.2947084973221</v>
      </c>
      <c r="AU127" s="138">
        <f>IF(AK127&lt;=100,Norms!$G$7,IF(AK127&lt;=300,Norms!$H$7,Norms!$I$7))</f>
        <v>16738.5</v>
      </c>
      <c r="AV127" s="139">
        <f t="shared" si="25"/>
        <v>44467.845492832515</v>
      </c>
      <c r="AW127" s="132"/>
      <c r="AX127" s="132"/>
      <c r="AY127" s="134">
        <f t="shared" si="26"/>
        <v>87.666666666666657</v>
      </c>
      <c r="AZ127" s="134">
        <f>IF(AY127&lt;Snund!$B$5,Snund!$B$3*Snund!$B$4*$AX$3+Snund!$B$7*$AW$3*AY127/1000,AY127*Snund!$B$8*$AW$3/1000)</f>
        <v>0</v>
      </c>
      <c r="BA127" s="134">
        <f t="shared" si="27"/>
        <v>0</v>
      </c>
      <c r="BB127" s="134">
        <f t="shared" si="28"/>
        <v>0</v>
      </c>
      <c r="BC127" s="134">
        <f t="shared" si="29"/>
        <v>0</v>
      </c>
      <c r="BD127" s="176">
        <f>AA127*0.1*'Dasagirq_10%'!$B$3/1000</f>
        <v>49.195199999999993</v>
      </c>
      <c r="BE127" s="176">
        <f>AI127*0.1*'Dasagirq_10%'!$B$4/1000</f>
        <v>33.410973333333338</v>
      </c>
      <c r="BF127" s="231">
        <f t="shared" si="30"/>
        <v>82.606173333333331</v>
      </c>
      <c r="BG127" s="234">
        <f t="shared" si="31"/>
        <v>0</v>
      </c>
      <c r="BH127" s="234">
        <f t="shared" si="32"/>
        <v>13518.520228506415</v>
      </c>
      <c r="BI127" s="234">
        <f t="shared" si="33"/>
        <v>19266.600755828778</v>
      </c>
      <c r="BJ127" s="234">
        <f t="shared" si="34"/>
        <v>11765.330681830656</v>
      </c>
      <c r="BK127" s="237">
        <f t="shared" si="35"/>
        <v>44550.451666165856</v>
      </c>
    </row>
    <row r="128" spans="1:63">
      <c r="A128">
        <v>122</v>
      </c>
      <c r="B128" s="76" t="s">
        <v>567</v>
      </c>
      <c r="C128" s="79" t="s">
        <v>1100</v>
      </c>
      <c r="D128" s="80" t="s">
        <v>1095</v>
      </c>
      <c r="E128" s="161"/>
      <c r="F128" s="91">
        <v>1</v>
      </c>
      <c r="G128" s="91">
        <v>8</v>
      </c>
      <c r="H128" s="91">
        <v>1</v>
      </c>
      <c r="I128" s="91">
        <v>7.333333333333333</v>
      </c>
      <c r="J128" s="91">
        <v>0.66666666666666663</v>
      </c>
      <c r="K128" s="91">
        <v>9</v>
      </c>
      <c r="L128" s="91">
        <v>0.5</v>
      </c>
      <c r="M128" s="91">
        <v>6.666666666666667</v>
      </c>
      <c r="N128" s="181">
        <v>3.1666666666666665</v>
      </c>
      <c r="O128" s="181">
        <v>31</v>
      </c>
      <c r="P128" s="91">
        <v>0.83333333333333337</v>
      </c>
      <c r="Q128" s="91">
        <v>7</v>
      </c>
      <c r="R128" s="91">
        <v>1</v>
      </c>
      <c r="S128" s="91">
        <v>8</v>
      </c>
      <c r="T128" s="91">
        <v>1</v>
      </c>
      <c r="U128" s="91">
        <v>6</v>
      </c>
      <c r="V128" s="91">
        <v>0.66666666666666663</v>
      </c>
      <c r="W128" s="91">
        <v>3.6666666666666665</v>
      </c>
      <c r="X128" s="91">
        <v>0.5</v>
      </c>
      <c r="Y128" s="91">
        <v>3.6666666666666665</v>
      </c>
      <c r="Z128" s="82">
        <v>4</v>
      </c>
      <c r="AA128" s="82">
        <v>28.333333333333336</v>
      </c>
      <c r="AB128" s="91">
        <v>0.83333333333333337</v>
      </c>
      <c r="AC128" s="91">
        <v>4.666666666666667</v>
      </c>
      <c r="AD128" s="91">
        <v>0.66666666666666663</v>
      </c>
      <c r="AE128" s="91">
        <v>6.333333333333333</v>
      </c>
      <c r="AF128" s="91">
        <v>0.5</v>
      </c>
      <c r="AG128" s="91">
        <v>3</v>
      </c>
      <c r="AH128" s="82">
        <v>2</v>
      </c>
      <c r="AI128" s="82">
        <v>14</v>
      </c>
      <c r="AJ128" s="83">
        <v>9.1666666666666661</v>
      </c>
      <c r="AK128" s="84">
        <v>73.333333333333343</v>
      </c>
      <c r="AL128" s="3" t="str">
        <f t="shared" si="14"/>
        <v>t</v>
      </c>
      <c r="AM128" s="3">
        <f>IF(D128="հ",1,IF(D128="լ",Norms!$B$10,IF(D128="բլ",Norms!$B$11,IF(D128="Մ",Norms!$B$12))))</f>
        <v>1</v>
      </c>
      <c r="AN128" s="224">
        <f>E128*Norms!$E$36/1000</f>
        <v>0</v>
      </c>
      <c r="AO128" s="138">
        <f>AM128*IF(AL128="k",(O128*Norms!$H$40)*Norms!$E$36,0)/1000</f>
        <v>0</v>
      </c>
      <c r="AP128" s="138">
        <f>AM128*IF(AL128="k",(AA128*Norms!$H$41)*Norms!$E$36,0)/1000</f>
        <v>0</v>
      </c>
      <c r="AQ128" s="138">
        <f>AM128*IF(AL128="k",(AI128*Norms!$H$42)*Norms!$E$36,0)/1000</f>
        <v>0</v>
      </c>
      <c r="AR128" s="229">
        <f>AM128*IF(AL128="t",(N128*Norms!$D$44)*Norms!$E$34*12+O128*Norms!$E$35,0)/1000</f>
        <v>5734.3346677366262</v>
      </c>
      <c r="AS128" s="229">
        <f>AM128*IF(AL128="t",(Z128*Norms!$D$50*Norms!$E$34*12+AA128*Norms!$E$35),0)/1000</f>
        <v>9351.7745985667116</v>
      </c>
      <c r="AT128" s="229">
        <f>AM128*IF(AL128="t",(AH128*Norms!$D$54)*Norms!$E$34*12+AI128*Norms!$E$35,0)/1000</f>
        <v>4837.1335449602375</v>
      </c>
      <c r="AU128" s="138">
        <f>IF(AK128&lt;=100,Norms!$G$7,IF(AK128&lt;=300,Norms!$H$7,Norms!$I$7))</f>
        <v>13246.5</v>
      </c>
      <c r="AV128" s="139">
        <f t="shared" si="25"/>
        <v>33169.742811263575</v>
      </c>
      <c r="AW128" s="132"/>
      <c r="AX128" s="132"/>
      <c r="AY128" s="134">
        <f t="shared" si="26"/>
        <v>31</v>
      </c>
      <c r="AZ128" s="134">
        <f>IF(AY128&lt;Snund!$B$5,Snund!$B$3*Snund!$B$4*$AX$3+Snund!$B$7*$AW$3*AY128/1000,AY128*Snund!$B$8*$AW$3/1000)</f>
        <v>0</v>
      </c>
      <c r="BA128" s="134">
        <f t="shared" si="27"/>
        <v>0</v>
      </c>
      <c r="BB128" s="134">
        <f t="shared" si="28"/>
        <v>0</v>
      </c>
      <c r="BC128" s="134">
        <f t="shared" si="29"/>
        <v>0</v>
      </c>
      <c r="BD128" s="176">
        <f>AA128*0.1*'Dasagirq_10%'!$B$3/1000</f>
        <v>18.836000000000002</v>
      </c>
      <c r="BE128" s="176">
        <f>AI128*0.1*'Dasagirq_10%'!$B$4/1000</f>
        <v>11.31662</v>
      </c>
      <c r="BF128" s="231">
        <f t="shared" si="30"/>
        <v>30.152620000000002</v>
      </c>
      <c r="BG128" s="234">
        <f t="shared" si="31"/>
        <v>0</v>
      </c>
      <c r="BH128" s="234">
        <f t="shared" si="32"/>
        <v>10310.398304100263</v>
      </c>
      <c r="BI128" s="234">
        <f t="shared" si="33"/>
        <v>15150.901507657622</v>
      </c>
      <c r="BJ128" s="234">
        <f t="shared" si="34"/>
        <v>7738.5956195056915</v>
      </c>
      <c r="BK128" s="237">
        <f t="shared" si="35"/>
        <v>33199.895431263576</v>
      </c>
    </row>
    <row r="129" spans="1:63">
      <c r="A129">
        <v>123</v>
      </c>
      <c r="B129" s="76" t="s">
        <v>568</v>
      </c>
      <c r="C129" s="79" t="s">
        <v>1100</v>
      </c>
      <c r="D129" s="80" t="s">
        <v>1095</v>
      </c>
      <c r="E129" s="161">
        <v>16</v>
      </c>
      <c r="F129" s="91">
        <v>0.5</v>
      </c>
      <c r="G129" s="91">
        <v>7.333333333333333</v>
      </c>
      <c r="H129" s="91">
        <v>0.83333333333333337</v>
      </c>
      <c r="I129" s="91">
        <v>9</v>
      </c>
      <c r="J129" s="91">
        <v>1</v>
      </c>
      <c r="K129" s="91">
        <v>12</v>
      </c>
      <c r="L129" s="91">
        <v>1</v>
      </c>
      <c r="M129" s="91">
        <v>13</v>
      </c>
      <c r="N129" s="181">
        <v>3.3333333333333335</v>
      </c>
      <c r="O129" s="181">
        <v>41.333333333333329</v>
      </c>
      <c r="P129" s="91">
        <v>1</v>
      </c>
      <c r="Q129" s="91">
        <v>7.666666666666667</v>
      </c>
      <c r="R129" s="91">
        <v>1</v>
      </c>
      <c r="S129" s="91">
        <v>7</v>
      </c>
      <c r="T129" s="91">
        <v>1</v>
      </c>
      <c r="U129" s="91">
        <v>8.6666666666666661</v>
      </c>
      <c r="V129" s="91">
        <v>1</v>
      </c>
      <c r="W129" s="91">
        <v>8.3333333333333339</v>
      </c>
      <c r="X129" s="91">
        <v>1</v>
      </c>
      <c r="Y129" s="91">
        <v>11.333333333333334</v>
      </c>
      <c r="Z129" s="82">
        <v>5</v>
      </c>
      <c r="AA129" s="82">
        <v>43.000000000000007</v>
      </c>
      <c r="AB129" s="91">
        <v>1</v>
      </c>
      <c r="AC129" s="91">
        <v>13</v>
      </c>
      <c r="AD129" s="91">
        <v>1</v>
      </c>
      <c r="AE129" s="91">
        <v>13</v>
      </c>
      <c r="AF129" s="91">
        <v>1</v>
      </c>
      <c r="AG129" s="91">
        <v>9</v>
      </c>
      <c r="AH129" s="82">
        <v>3</v>
      </c>
      <c r="AI129" s="82">
        <v>35</v>
      </c>
      <c r="AJ129" s="83">
        <v>11.333333333333334</v>
      </c>
      <c r="AK129" s="84">
        <v>119.33333333333334</v>
      </c>
      <c r="AL129" s="3" t="str">
        <f t="shared" si="14"/>
        <v>t</v>
      </c>
      <c r="AM129" s="3">
        <f>IF(D129="հ",1,IF(D129="լ",Norms!$B$10,IF(D129="բլ",Norms!$B$11,IF(D129="Մ",Norms!$B$12))))</f>
        <v>1</v>
      </c>
      <c r="AN129" s="224">
        <f>E129*Norms!$E$36/1000</f>
        <v>1714.2998089588848</v>
      </c>
      <c r="AO129" s="138">
        <f>AM129*IF(AL129="k",(O129*Norms!$H$40)*Norms!$E$36,0)/1000</f>
        <v>0</v>
      </c>
      <c r="AP129" s="138">
        <f>AM129*IF(AL129="k",(AA129*Norms!$H$41)*Norms!$E$36,0)/1000</f>
        <v>0</v>
      </c>
      <c r="AQ129" s="138">
        <f>AM129*IF(AL129="k",(AI129*Norms!$H$42)*Norms!$E$36,0)/1000</f>
        <v>0</v>
      </c>
      <c r="AR129" s="229">
        <f>AM129*IF(AL129="t",(N129*Norms!$D$44)*Norms!$E$34*12+O129*Norms!$E$35,0)/1000</f>
        <v>6160.9310721336842</v>
      </c>
      <c r="AS129" s="229">
        <f>AM129*IF(AL129="t",(Z129*Norms!$D$50*Norms!$E$34*12+AA129*Norms!$E$35),0)/1000</f>
        <v>11798.46861536488</v>
      </c>
      <c r="AT129" s="229">
        <f>AM129*IF(AL129="t",(AH129*Norms!$D$54)*Norms!$E$34*12+AI129*Norms!$E$35,0)/1000</f>
        <v>7456.470226036955</v>
      </c>
      <c r="AU129" s="138">
        <f>IF(AK129&lt;=100,Norms!$G$7,IF(AK129&lt;=300,Norms!$H$7,Norms!$I$7))</f>
        <v>16738.5</v>
      </c>
      <c r="AV129" s="139">
        <f t="shared" si="25"/>
        <v>42154.36991353552</v>
      </c>
      <c r="AW129" s="132"/>
      <c r="AX129" s="132"/>
      <c r="AY129" s="134">
        <f t="shared" si="26"/>
        <v>57.333333333333329</v>
      </c>
      <c r="AZ129" s="134">
        <f>IF(AY129&lt;Snund!$B$5,Snund!$B$3*Snund!$B$4*$AX$3+Snund!$B$7*$AW$3*AY129/1000,AY129*Snund!$B$8*$AW$3/1000)</f>
        <v>0</v>
      </c>
      <c r="BA129" s="134">
        <f t="shared" si="27"/>
        <v>0</v>
      </c>
      <c r="BB129" s="134">
        <f t="shared" si="28"/>
        <v>0</v>
      </c>
      <c r="BC129" s="134">
        <f t="shared" si="29"/>
        <v>0</v>
      </c>
      <c r="BD129" s="176">
        <f>AA129*0.1*'Dasagirq_10%'!$B$3/1000</f>
        <v>28.586400000000005</v>
      </c>
      <c r="BE129" s="176">
        <f>AI129*0.1*'Dasagirq_10%'!$B$4/1000</f>
        <v>28.291550000000001</v>
      </c>
      <c r="BF129" s="231">
        <f t="shared" si="30"/>
        <v>56.877950000000006</v>
      </c>
      <c r="BG129" s="234">
        <f t="shared" si="31"/>
        <v>1714.2998089588848</v>
      </c>
      <c r="BH129" s="234">
        <f t="shared" si="32"/>
        <v>11084.019307427801</v>
      </c>
      <c r="BI129" s="234">
        <f t="shared" si="33"/>
        <v>19211.687368306055</v>
      </c>
      <c r="BJ129" s="234">
        <f t="shared" si="34"/>
        <v>11915.54118780166</v>
      </c>
      <c r="BK129" s="237">
        <f t="shared" si="35"/>
        <v>42211.247863535515</v>
      </c>
    </row>
    <row r="130" spans="1:63">
      <c r="A130">
        <v>124</v>
      </c>
      <c r="B130" s="76" t="s">
        <v>569</v>
      </c>
      <c r="C130" s="79" t="s">
        <v>1100</v>
      </c>
      <c r="D130" s="80" t="s">
        <v>1095</v>
      </c>
      <c r="E130" s="161"/>
      <c r="F130" s="91">
        <v>1</v>
      </c>
      <c r="G130" s="91">
        <v>11.666666666666666</v>
      </c>
      <c r="H130" s="91">
        <v>1</v>
      </c>
      <c r="I130" s="91">
        <v>11</v>
      </c>
      <c r="J130" s="91">
        <v>1</v>
      </c>
      <c r="K130" s="91">
        <v>13.666666666666666</v>
      </c>
      <c r="L130" s="91">
        <v>1</v>
      </c>
      <c r="M130" s="91">
        <v>21.666666666666668</v>
      </c>
      <c r="N130" s="181">
        <v>4</v>
      </c>
      <c r="O130" s="181">
        <v>58</v>
      </c>
      <c r="P130" s="91">
        <v>1</v>
      </c>
      <c r="Q130" s="91">
        <v>13.666666666666666</v>
      </c>
      <c r="R130" s="91">
        <v>1</v>
      </c>
      <c r="S130" s="91">
        <v>10.666666666666666</v>
      </c>
      <c r="T130" s="91">
        <v>1</v>
      </c>
      <c r="U130" s="91">
        <v>8.6666666666666661</v>
      </c>
      <c r="V130" s="91">
        <v>1</v>
      </c>
      <c r="W130" s="91">
        <v>12.333333333333334</v>
      </c>
      <c r="X130" s="91">
        <v>1</v>
      </c>
      <c r="Y130" s="91">
        <v>11</v>
      </c>
      <c r="Z130" s="82">
        <v>5</v>
      </c>
      <c r="AA130" s="82">
        <v>56.333333333333336</v>
      </c>
      <c r="AB130" s="91">
        <v>1</v>
      </c>
      <c r="AC130" s="91">
        <v>17</v>
      </c>
      <c r="AD130" s="91">
        <v>1</v>
      </c>
      <c r="AE130" s="91">
        <v>13.666666666666666</v>
      </c>
      <c r="AF130" s="91">
        <v>1</v>
      </c>
      <c r="AG130" s="91">
        <v>9.3333333333333339</v>
      </c>
      <c r="AH130" s="82">
        <v>3</v>
      </c>
      <c r="AI130" s="82">
        <v>40</v>
      </c>
      <c r="AJ130" s="83">
        <v>12</v>
      </c>
      <c r="AK130" s="84">
        <v>154.33333333333334</v>
      </c>
      <c r="AL130" s="3" t="str">
        <f t="shared" si="14"/>
        <v>t</v>
      </c>
      <c r="AM130" s="3">
        <f>IF(D130="հ",1,IF(D130="լ",Norms!$B$10,IF(D130="բլ",Norms!$B$11,IF(D130="Մ",Norms!$B$12))))</f>
        <v>1</v>
      </c>
      <c r="AN130" s="224">
        <f>E130*Norms!$E$36/1000</f>
        <v>0</v>
      </c>
      <c r="AO130" s="138">
        <f>AM130*IF(AL130="k",(O130*Norms!$H$40)*Norms!$E$36,0)/1000</f>
        <v>0</v>
      </c>
      <c r="AP130" s="138">
        <f>AM130*IF(AL130="k",(AA130*Norms!$H$41)*Norms!$E$36,0)/1000</f>
        <v>0</v>
      </c>
      <c r="AQ130" s="138">
        <f>AM130*IF(AL130="k",(AI130*Norms!$H$42)*Norms!$E$36,0)/1000</f>
        <v>0</v>
      </c>
      <c r="AR130" s="229">
        <f>AM130*IF(AL130="t",(N130*Norms!$D$44)*Norms!$E$34*12+O130*Norms!$E$35,0)/1000</f>
        <v>7513.5792317183823</v>
      </c>
      <c r="AS130" s="229">
        <f>AM130*IF(AL130="t",(Z130*Norms!$D$50*Norms!$E$34*12+AA130*Norms!$E$35),0)/1000</f>
        <v>11989.678052123547</v>
      </c>
      <c r="AT130" s="229">
        <f>AM130*IF(AL130="t",(AH130*Norms!$D$54)*Norms!$E$34*12+AI130*Norms!$E$35,0)/1000</f>
        <v>7528.1737648214548</v>
      </c>
      <c r="AU130" s="138">
        <f>IF(AK130&lt;=100,Norms!$G$7,IF(AK130&lt;=300,Norms!$H$7,Norms!$I$7))</f>
        <v>16738.5</v>
      </c>
      <c r="AV130" s="139">
        <f t="shared" si="25"/>
        <v>43769.931048663384</v>
      </c>
      <c r="AW130" s="132"/>
      <c r="AX130" s="132"/>
      <c r="AY130" s="134">
        <f t="shared" si="26"/>
        <v>58</v>
      </c>
      <c r="AZ130" s="134">
        <f>IF(AY130&lt;Snund!$B$5,Snund!$B$3*Snund!$B$4*$AX$3+Snund!$B$7*$AW$3*AY130/1000,AY130*Snund!$B$8*$AW$3/1000)</f>
        <v>0</v>
      </c>
      <c r="BA130" s="134">
        <f t="shared" si="27"/>
        <v>0</v>
      </c>
      <c r="BB130" s="134">
        <f t="shared" si="28"/>
        <v>0</v>
      </c>
      <c r="BC130" s="134">
        <f t="shared" si="29"/>
        <v>0</v>
      </c>
      <c r="BD130" s="176">
        <f>AA130*0.1*'Dasagirq_10%'!$B$3/1000</f>
        <v>37.450400000000002</v>
      </c>
      <c r="BE130" s="176">
        <f>AI130*0.1*'Dasagirq_10%'!$B$4/1000</f>
        <v>32.333199999999998</v>
      </c>
      <c r="BF130" s="231">
        <f t="shared" si="30"/>
        <v>69.783600000000007</v>
      </c>
      <c r="BG130" s="234">
        <f t="shared" si="31"/>
        <v>0</v>
      </c>
      <c r="BH130" s="234">
        <f t="shared" si="32"/>
        <v>13093.079231718382</v>
      </c>
      <c r="BI130" s="234">
        <f t="shared" si="33"/>
        <v>19001.50345212355</v>
      </c>
      <c r="BJ130" s="234">
        <f t="shared" si="34"/>
        <v>11745.131964821454</v>
      </c>
      <c r="BK130" s="237">
        <f t="shared" si="35"/>
        <v>43839.714648663386</v>
      </c>
    </row>
    <row r="131" spans="1:63">
      <c r="A131">
        <v>125</v>
      </c>
      <c r="B131" s="76" t="s">
        <v>570</v>
      </c>
      <c r="C131" s="79" t="s">
        <v>1100</v>
      </c>
      <c r="D131" s="80" t="s">
        <v>1095</v>
      </c>
      <c r="E131" s="161">
        <v>12</v>
      </c>
      <c r="F131" s="91">
        <v>1</v>
      </c>
      <c r="G131" s="91">
        <v>12.333333333333334</v>
      </c>
      <c r="H131" s="91">
        <v>1</v>
      </c>
      <c r="I131" s="91">
        <v>14.666666666666666</v>
      </c>
      <c r="J131" s="91">
        <v>1</v>
      </c>
      <c r="K131" s="91">
        <v>14</v>
      </c>
      <c r="L131" s="91">
        <v>1</v>
      </c>
      <c r="M131" s="91">
        <v>14.333333333333334</v>
      </c>
      <c r="N131" s="181">
        <v>4</v>
      </c>
      <c r="O131" s="181">
        <v>55.333333333333336</v>
      </c>
      <c r="P131" s="91">
        <v>1</v>
      </c>
      <c r="Q131" s="91">
        <v>13.666666666666666</v>
      </c>
      <c r="R131" s="91">
        <v>1</v>
      </c>
      <c r="S131" s="91">
        <v>13</v>
      </c>
      <c r="T131" s="91">
        <v>1</v>
      </c>
      <c r="U131" s="91">
        <v>10.333333333333334</v>
      </c>
      <c r="V131" s="91">
        <v>1</v>
      </c>
      <c r="W131" s="91">
        <v>10.333333333333334</v>
      </c>
      <c r="X131" s="91">
        <v>1</v>
      </c>
      <c r="Y131" s="91">
        <v>13.666666666666666</v>
      </c>
      <c r="Z131" s="82">
        <v>5</v>
      </c>
      <c r="AA131" s="82">
        <v>61</v>
      </c>
      <c r="AB131" s="91">
        <v>1</v>
      </c>
      <c r="AC131" s="91">
        <v>12.333333333333334</v>
      </c>
      <c r="AD131" s="91">
        <v>1</v>
      </c>
      <c r="AE131" s="91">
        <v>13.666666666666666</v>
      </c>
      <c r="AF131" s="91">
        <v>1</v>
      </c>
      <c r="AG131" s="91">
        <v>10.333333333333334</v>
      </c>
      <c r="AH131" s="82">
        <v>3</v>
      </c>
      <c r="AI131" s="82">
        <v>36.333333333333336</v>
      </c>
      <c r="AJ131" s="83">
        <v>12</v>
      </c>
      <c r="AK131" s="84">
        <v>152.66666666666669</v>
      </c>
      <c r="AL131" s="3" t="str">
        <f t="shared" si="14"/>
        <v>t</v>
      </c>
      <c r="AM131" s="3">
        <f>IF(D131="հ",1,IF(D131="լ",Norms!$B$10,IF(D131="բլ",Norms!$B$11,IF(D131="Մ",Norms!$B$12))))</f>
        <v>1</v>
      </c>
      <c r="AN131" s="224">
        <f>E131*Norms!$E$36/1000</f>
        <v>1285.7248567191637</v>
      </c>
      <c r="AO131" s="138">
        <f>AM131*IF(AL131="k",(O131*Norms!$H$40)*Norms!$E$36,0)/1000</f>
        <v>0</v>
      </c>
      <c r="AP131" s="138">
        <f>AM131*IF(AL131="k",(AA131*Norms!$H$41)*Norms!$E$36,0)/1000</f>
        <v>0</v>
      </c>
      <c r="AQ131" s="138">
        <f>AM131*IF(AL131="k",(AI131*Norms!$H$42)*Norms!$E$36,0)/1000</f>
        <v>0</v>
      </c>
      <c r="AR131" s="229">
        <f>AM131*IF(AL131="t",(N131*Norms!$D$44)*Norms!$E$34*12+O131*Norms!$E$35,0)/1000</f>
        <v>7475.3373443666478</v>
      </c>
      <c r="AS131" s="229">
        <f>AM131*IF(AL131="t",(Z131*Norms!$D$50*Norms!$E$34*12+AA131*Norms!$E$35),0)/1000</f>
        <v>12056.601354989079</v>
      </c>
      <c r="AT131" s="229">
        <f>AM131*IF(AL131="t",(AH131*Norms!$D$54)*Norms!$E$34*12+AI131*Norms!$E$35,0)/1000</f>
        <v>7475.5911697128222</v>
      </c>
      <c r="AU131" s="138">
        <f>IF(AK131&lt;=100,Norms!$G$7,IF(AK131&lt;=300,Norms!$H$7,Norms!$I$7))</f>
        <v>16738.5</v>
      </c>
      <c r="AV131" s="139">
        <f t="shared" si="25"/>
        <v>43746.029869068545</v>
      </c>
      <c r="AW131" s="132"/>
      <c r="AX131" s="132"/>
      <c r="AY131" s="134">
        <f t="shared" si="26"/>
        <v>67.333333333333343</v>
      </c>
      <c r="AZ131" s="134">
        <f>IF(AY131&lt;Snund!$B$5,Snund!$B$3*Snund!$B$4*$AX$3+Snund!$B$7*$AW$3*AY131/1000,AY131*Snund!$B$8*$AW$3/1000)</f>
        <v>0</v>
      </c>
      <c r="BA131" s="134">
        <f t="shared" si="27"/>
        <v>0</v>
      </c>
      <c r="BB131" s="134">
        <f t="shared" si="28"/>
        <v>0</v>
      </c>
      <c r="BC131" s="134">
        <f t="shared" si="29"/>
        <v>0</v>
      </c>
      <c r="BD131" s="176">
        <f>AA131*0.1*'Dasagirq_10%'!$B$3/1000</f>
        <v>40.552800000000005</v>
      </c>
      <c r="BE131" s="176">
        <f>AI131*0.1*'Dasagirq_10%'!$B$4/1000</f>
        <v>29.369323333333337</v>
      </c>
      <c r="BF131" s="231">
        <f t="shared" si="30"/>
        <v>69.922123333333346</v>
      </c>
      <c r="BG131" s="234">
        <f t="shared" si="31"/>
        <v>1285.7248567191637</v>
      </c>
      <c r="BH131" s="234">
        <f t="shared" si="32"/>
        <v>13054.837344366648</v>
      </c>
      <c r="BI131" s="234">
        <f t="shared" si="33"/>
        <v>19071.529154989079</v>
      </c>
      <c r="BJ131" s="234">
        <f t="shared" si="34"/>
        <v>11689.585493046154</v>
      </c>
      <c r="BK131" s="237">
        <f t="shared" si="35"/>
        <v>43815.951992401882</v>
      </c>
    </row>
    <row r="132" spans="1:63">
      <c r="A132">
        <v>126</v>
      </c>
      <c r="B132" s="76" t="s">
        <v>571</v>
      </c>
      <c r="C132" s="79" t="s">
        <v>1099</v>
      </c>
      <c r="D132" s="80" t="s">
        <v>1095</v>
      </c>
      <c r="E132" s="161"/>
      <c r="F132" s="91">
        <v>0.5</v>
      </c>
      <c r="G132" s="91">
        <v>3.3333333333333335</v>
      </c>
      <c r="H132" s="91">
        <v>0.83333333333333337</v>
      </c>
      <c r="I132" s="91">
        <v>4.333333333333333</v>
      </c>
      <c r="J132" s="91">
        <v>1</v>
      </c>
      <c r="K132" s="91">
        <v>5.666666666666667</v>
      </c>
      <c r="L132" s="91">
        <v>0.66666666666666663</v>
      </c>
      <c r="M132" s="91">
        <v>5.333333333333333</v>
      </c>
      <c r="N132" s="181">
        <v>3</v>
      </c>
      <c r="O132" s="181">
        <v>18.666666666666664</v>
      </c>
      <c r="P132" s="91">
        <v>0.5</v>
      </c>
      <c r="Q132" s="91">
        <v>3</v>
      </c>
      <c r="R132" s="91">
        <v>0.38666666666666671</v>
      </c>
      <c r="S132" s="91">
        <v>2.6666666666666665</v>
      </c>
      <c r="T132" s="91">
        <v>0.11</v>
      </c>
      <c r="U132" s="91">
        <v>1</v>
      </c>
      <c r="V132" s="91">
        <v>0.22</v>
      </c>
      <c r="W132" s="91">
        <v>2.6666666666666665</v>
      </c>
      <c r="X132" s="91">
        <v>0.33</v>
      </c>
      <c r="Y132" s="91">
        <v>4</v>
      </c>
      <c r="Z132" s="82">
        <v>1.5466666666666669</v>
      </c>
      <c r="AA132" s="82">
        <v>13.333333333333332</v>
      </c>
      <c r="AB132" s="81"/>
      <c r="AC132" s="81"/>
      <c r="AD132" s="81"/>
      <c r="AE132" s="81"/>
      <c r="AF132" s="81"/>
      <c r="AG132" s="81"/>
      <c r="AH132" s="82">
        <v>0</v>
      </c>
      <c r="AI132" s="82">
        <v>0</v>
      </c>
      <c r="AJ132" s="83">
        <v>4.5466666666666669</v>
      </c>
      <c r="AK132" s="84">
        <v>31.999999999999996</v>
      </c>
      <c r="AL132" s="3" t="str">
        <f t="shared" si="14"/>
        <v>t</v>
      </c>
      <c r="AM132" s="3">
        <f>IF(D132="հ",1,IF(D132="լ",Norms!$B$10,IF(D132="բլ",Norms!$B$11,IF(D132="Մ",Norms!$B$12))))</f>
        <v>1</v>
      </c>
      <c r="AN132" s="224">
        <f>E132*Norms!$E$36/1000</f>
        <v>0</v>
      </c>
      <c r="AO132" s="138">
        <f>AM132*IF(AL132="k",(O132*Norms!$H$40)*Norms!$E$36,0)/1000</f>
        <v>0</v>
      </c>
      <c r="AP132" s="138">
        <f>AM132*IF(AL132="k",(AA132*Norms!$H$41)*Norms!$E$36,0)/1000</f>
        <v>0</v>
      </c>
      <c r="AQ132" s="138">
        <f>AM132*IF(AL132="k",(AI132*Norms!$H$42)*Norms!$E$36,0)/1000</f>
        <v>0</v>
      </c>
      <c r="AR132" s="229">
        <f>AM132*IF(AL132="t",(N132*Norms!$D$44)*Norms!$E$34*12+O132*Norms!$E$35,0)/1000</f>
        <v>5279.0568478257701</v>
      </c>
      <c r="AS132" s="229">
        <f>AM132*IF(AL132="t",(Z132*Norms!$D$50*Norms!$E$34*12+AA132*Norms!$E$35),0)/1000</f>
        <v>3650.1185276677575</v>
      </c>
      <c r="AT132" s="229">
        <f>AM132*IF(AL132="t",(AH132*Norms!$D$54)*Norms!$E$34*12+AI132*Norms!$E$35,0)/1000</f>
        <v>0</v>
      </c>
      <c r="AU132" s="138">
        <f>IF(AK132&lt;=100,Norms!$G$7,IF(AK132&lt;=300,Norms!$H$7,Norms!$I$7))</f>
        <v>13246.5</v>
      </c>
      <c r="AV132" s="139">
        <f t="shared" si="25"/>
        <v>22175.675375493527</v>
      </c>
      <c r="AW132" s="132"/>
      <c r="AX132" s="132"/>
      <c r="AY132" s="134">
        <f t="shared" si="26"/>
        <v>18.666666666666664</v>
      </c>
      <c r="AZ132" s="134">
        <f>IF(AY132&lt;Snund!$B$5,Snund!$B$3*Snund!$B$4*$AX$3+Snund!$B$7*$AW$3*AY132/1000,AY132*Snund!$B$8*$AW$3/1000)</f>
        <v>0</v>
      </c>
      <c r="BA132" s="134">
        <f t="shared" si="27"/>
        <v>0</v>
      </c>
      <c r="BB132" s="134">
        <f t="shared" si="28"/>
        <v>0</v>
      </c>
      <c r="BC132" s="134">
        <f t="shared" si="29"/>
        <v>0</v>
      </c>
      <c r="BD132" s="176">
        <f>AA132*0.1*'Dasagirq_10%'!$B$3/1000</f>
        <v>8.8640000000000008</v>
      </c>
      <c r="BE132" s="176">
        <f>AI132*0.1*'Dasagirq_10%'!$B$4/1000</f>
        <v>0</v>
      </c>
      <c r="BF132" s="231">
        <f t="shared" si="30"/>
        <v>8.8640000000000008</v>
      </c>
      <c r="BG132" s="234">
        <f t="shared" si="31"/>
        <v>0</v>
      </c>
      <c r="BH132" s="234">
        <f t="shared" si="32"/>
        <v>14019.416085362427</v>
      </c>
      <c r="BI132" s="234">
        <f t="shared" si="33"/>
        <v>8165.1232901311014</v>
      </c>
      <c r="BJ132" s="234">
        <f t="shared" si="34"/>
        <v>0</v>
      </c>
      <c r="BK132" s="237">
        <f t="shared" si="35"/>
        <v>22184.539375493528</v>
      </c>
    </row>
    <row r="133" spans="1:63">
      <c r="A133">
        <v>127</v>
      </c>
      <c r="B133" s="76" t="s">
        <v>572</v>
      </c>
      <c r="C133" s="79" t="s">
        <v>1099</v>
      </c>
      <c r="D133" s="80" t="s">
        <v>1095</v>
      </c>
      <c r="E133" s="161"/>
      <c r="F133" s="91">
        <v>0.5</v>
      </c>
      <c r="G133" s="91">
        <v>3</v>
      </c>
      <c r="H133" s="91">
        <v>0.5</v>
      </c>
      <c r="I133" s="91">
        <v>2.3333333333333335</v>
      </c>
      <c r="J133" s="91">
        <v>0.5</v>
      </c>
      <c r="K133" s="91">
        <v>6.666666666666667</v>
      </c>
      <c r="L133" s="91">
        <v>0.5</v>
      </c>
      <c r="M133" s="91">
        <v>4.333333333333333</v>
      </c>
      <c r="N133" s="181">
        <v>2</v>
      </c>
      <c r="O133" s="181">
        <v>16.333333333333332</v>
      </c>
      <c r="P133" s="91">
        <v>0.5</v>
      </c>
      <c r="Q133" s="91">
        <v>3.3333333333333335</v>
      </c>
      <c r="R133" s="91">
        <v>0.5</v>
      </c>
      <c r="S133" s="91">
        <v>4</v>
      </c>
      <c r="T133" s="91">
        <v>0.16666666666666666</v>
      </c>
      <c r="U133" s="91">
        <v>1.3333333333333333</v>
      </c>
      <c r="V133" s="91">
        <v>0.33333333333333331</v>
      </c>
      <c r="W133" s="91">
        <v>0.66666666666666663</v>
      </c>
      <c r="X133" s="91">
        <v>0.5</v>
      </c>
      <c r="Y133" s="91">
        <v>5</v>
      </c>
      <c r="Z133" s="82">
        <v>2</v>
      </c>
      <c r="AA133" s="82">
        <v>14.333333333333334</v>
      </c>
      <c r="AB133" s="81"/>
      <c r="AC133" s="81"/>
      <c r="AD133" s="81"/>
      <c r="AE133" s="81"/>
      <c r="AF133" s="81"/>
      <c r="AG133" s="81"/>
      <c r="AH133" s="82">
        <v>0</v>
      </c>
      <c r="AI133" s="82">
        <v>0</v>
      </c>
      <c r="AJ133" s="83">
        <v>4</v>
      </c>
      <c r="AK133" s="84">
        <v>30.666666666666664</v>
      </c>
      <c r="AL133" s="3" t="str">
        <f t="shared" si="14"/>
        <v>t</v>
      </c>
      <c r="AM133" s="3">
        <f>IF(D133="հ",1,IF(D133="լ",Norms!$B$10,IF(D133="բլ",Norms!$B$11,IF(D133="Մ",Norms!$B$12))))</f>
        <v>1</v>
      </c>
      <c r="AN133" s="224">
        <f>E133*Norms!$E$36/1000</f>
        <v>0</v>
      </c>
      <c r="AO133" s="138">
        <f>AM133*IF(AL133="k",(O133*Norms!$H$40)*Norms!$E$36,0)/1000</f>
        <v>0</v>
      </c>
      <c r="AP133" s="138">
        <f>AM133*IF(AL133="k",(AA133*Norms!$H$41)*Norms!$E$36,0)/1000</f>
        <v>0</v>
      </c>
      <c r="AQ133" s="138">
        <f>AM133*IF(AL133="k",(AI133*Norms!$H$42)*Norms!$E$36,0)/1000</f>
        <v>0</v>
      </c>
      <c r="AR133" s="229">
        <f>AM133*IF(AL133="t",(N133*Norms!$D$44)*Norms!$E$34*12+O133*Norms!$E$35,0)/1000</f>
        <v>3575.1406509384574</v>
      </c>
      <c r="AS133" s="229">
        <f>AM133*IF(AL133="t",(Z133*Norms!$D$50*Norms!$E$34*12+AA133*Norms!$E$35),0)/1000</f>
        <v>4678.277417242839</v>
      </c>
      <c r="AT133" s="229">
        <f>AM133*IF(AL133="t",(AH133*Norms!$D$54)*Norms!$E$34*12+AI133*Norms!$E$35,0)/1000</f>
        <v>0</v>
      </c>
      <c r="AU133" s="138">
        <f>IF(AK133&lt;=100,Norms!$G$7,IF(AK133&lt;=300,Norms!$H$7,Norms!$I$7))</f>
        <v>13246.5</v>
      </c>
      <c r="AV133" s="139">
        <f t="shared" si="25"/>
        <v>21499.918068181294</v>
      </c>
      <c r="AW133" s="132"/>
      <c r="AX133" s="132"/>
      <c r="AY133" s="134">
        <f t="shared" si="26"/>
        <v>16.333333333333332</v>
      </c>
      <c r="AZ133" s="134">
        <f>IF(AY133&lt;Snund!$B$5,Snund!$B$3*Snund!$B$4*$AX$3+Snund!$B$7*$AW$3*AY133/1000,AY133*Snund!$B$8*$AW$3/1000)</f>
        <v>0</v>
      </c>
      <c r="BA133" s="134">
        <f t="shared" si="27"/>
        <v>0</v>
      </c>
      <c r="BB133" s="134">
        <f t="shared" si="28"/>
        <v>0</v>
      </c>
      <c r="BC133" s="134">
        <f t="shared" si="29"/>
        <v>0</v>
      </c>
      <c r="BD133" s="176">
        <f>AA133*0.1*'Dasagirq_10%'!$B$3/1000</f>
        <v>9.5288000000000004</v>
      </c>
      <c r="BE133" s="176">
        <f>AI133*0.1*'Dasagirq_10%'!$B$4/1000</f>
        <v>0</v>
      </c>
      <c r="BF133" s="231">
        <f t="shared" si="30"/>
        <v>9.5288000000000004</v>
      </c>
      <c r="BG133" s="234">
        <f t="shared" si="31"/>
        <v>0</v>
      </c>
      <c r="BH133" s="234">
        <f t="shared" si="32"/>
        <v>10198.390650938458</v>
      </c>
      <c r="BI133" s="234">
        <f t="shared" si="33"/>
        <v>11311.05621724284</v>
      </c>
      <c r="BJ133" s="234">
        <f t="shared" si="34"/>
        <v>0</v>
      </c>
      <c r="BK133" s="237">
        <f t="shared" si="35"/>
        <v>21509.446868181298</v>
      </c>
    </row>
    <row r="134" spans="1:63">
      <c r="A134">
        <v>128</v>
      </c>
      <c r="B134" s="77" t="s">
        <v>573</v>
      </c>
      <c r="C134" s="79" t="s">
        <v>1099</v>
      </c>
      <c r="D134" s="80" t="s">
        <v>1095</v>
      </c>
      <c r="E134" s="161"/>
      <c r="F134" s="91">
        <v>0.5</v>
      </c>
      <c r="G134" s="91">
        <v>3</v>
      </c>
      <c r="H134" s="91">
        <v>0.5</v>
      </c>
      <c r="I134" s="91">
        <v>3</v>
      </c>
      <c r="J134" s="91">
        <v>0.5</v>
      </c>
      <c r="K134" s="91">
        <v>2.3333333333333335</v>
      </c>
      <c r="L134" s="91">
        <v>0.5</v>
      </c>
      <c r="M134" s="91">
        <v>2.6666666666666665</v>
      </c>
      <c r="N134" s="181">
        <v>2</v>
      </c>
      <c r="O134" s="181">
        <v>11</v>
      </c>
      <c r="P134" s="91">
        <v>0.5</v>
      </c>
      <c r="Q134" s="91">
        <v>3.6666666666666665</v>
      </c>
      <c r="R134" s="91">
        <v>0.16666666666666666</v>
      </c>
      <c r="S134" s="91">
        <v>1.3333333333333333</v>
      </c>
      <c r="T134" s="91">
        <v>0.66666666666666663</v>
      </c>
      <c r="U134" s="91">
        <v>2.6666666666666665</v>
      </c>
      <c r="V134" s="91">
        <v>0.66666666666666663</v>
      </c>
      <c r="W134" s="91">
        <v>2.6666666666666665</v>
      </c>
      <c r="X134" s="91">
        <v>0.5</v>
      </c>
      <c r="Y134" s="91">
        <v>2</v>
      </c>
      <c r="Z134" s="82">
        <v>2.5</v>
      </c>
      <c r="AA134" s="82">
        <v>12.333333333333332</v>
      </c>
      <c r="AB134" s="81"/>
      <c r="AC134" s="81"/>
      <c r="AD134" s="81"/>
      <c r="AE134" s="81"/>
      <c r="AF134" s="81"/>
      <c r="AG134" s="81"/>
      <c r="AH134" s="82">
        <v>0</v>
      </c>
      <c r="AI134" s="82">
        <v>0</v>
      </c>
      <c r="AJ134" s="83">
        <v>4.5</v>
      </c>
      <c r="AK134" s="84">
        <v>23.333333333333332</v>
      </c>
      <c r="AL134" s="3" t="str">
        <f t="shared" ref="AL134:AL155" si="36">IF(C134="հիմնական",IF(AK134&lt;=162,"t","k"),IF(C134="միջնակարգ",(IF(AK134&lt;=207,"t","k"))))</f>
        <v>t</v>
      </c>
      <c r="AM134" s="3">
        <f>IF(D134="հ",1,IF(D134="լ",Norms!$B$10,IF(D134="բլ",Norms!$B$11,IF(D134="Մ",Norms!$B$12))))</f>
        <v>1</v>
      </c>
      <c r="AN134" s="224">
        <f>E134*Norms!$E$36/1000</f>
        <v>0</v>
      </c>
      <c r="AO134" s="138">
        <f>AM134*IF(AL134="k",(O134*Norms!$H$40)*Norms!$E$36,0)/1000</f>
        <v>0</v>
      </c>
      <c r="AP134" s="138">
        <f>AM134*IF(AL134="k",(AA134*Norms!$H$41)*Norms!$E$36,0)/1000</f>
        <v>0</v>
      </c>
      <c r="AQ134" s="138">
        <f>AM134*IF(AL134="k",(AI134*Norms!$H$42)*Norms!$E$36,0)/1000</f>
        <v>0</v>
      </c>
      <c r="AR134" s="229">
        <f>AM134*IF(AL134="t",(N134*Norms!$D$44)*Norms!$E$34*12+O134*Norms!$E$35,0)/1000</f>
        <v>3498.6568762349912</v>
      </c>
      <c r="AS134" s="229">
        <f>AM134*IF(AL134="t",(Z134*Norms!$D$50*Norms!$E$34*12+AA134*Norms!$E$35),0)/1000</f>
        <v>5767.777819910857</v>
      </c>
      <c r="AT134" s="229">
        <f>AM134*IF(AL134="t",(AH134*Norms!$D$54)*Norms!$E$34*12+AI134*Norms!$E$35,0)/1000</f>
        <v>0</v>
      </c>
      <c r="AU134" s="138">
        <f>IF(AK134&lt;=100,Norms!$G$7,IF(AK134&lt;=300,Norms!$H$7,Norms!$I$7))</f>
        <v>13246.5</v>
      </c>
      <c r="AV134" s="139">
        <f t="shared" si="25"/>
        <v>22512.93469614585</v>
      </c>
      <c r="AW134" s="132"/>
      <c r="AX134" s="132"/>
      <c r="AY134" s="134">
        <f t="shared" si="26"/>
        <v>11</v>
      </c>
      <c r="AZ134" s="134">
        <f>IF(AY134&lt;Snund!$B$5,Snund!$B$3*Snund!$B$4*$AX$3+Snund!$B$7*$AW$3*AY134/1000,AY134*Snund!$B$8*$AW$3/1000)</f>
        <v>0</v>
      </c>
      <c r="BA134" s="134">
        <f t="shared" si="27"/>
        <v>0</v>
      </c>
      <c r="BB134" s="134">
        <f t="shared" si="28"/>
        <v>0</v>
      </c>
      <c r="BC134" s="134">
        <f t="shared" si="29"/>
        <v>0</v>
      </c>
      <c r="BD134" s="176">
        <f>AA134*0.1*'Dasagirq_10%'!$B$3/1000</f>
        <v>8.1992000000000012</v>
      </c>
      <c r="BE134" s="176">
        <f>AI134*0.1*'Dasagirq_10%'!$B$4/1000</f>
        <v>0</v>
      </c>
      <c r="BF134" s="231">
        <f t="shared" si="30"/>
        <v>8.1992000000000012</v>
      </c>
      <c r="BG134" s="234">
        <f t="shared" si="31"/>
        <v>0</v>
      </c>
      <c r="BH134" s="234">
        <f t="shared" si="32"/>
        <v>9385.9902095683246</v>
      </c>
      <c r="BI134" s="234">
        <f t="shared" si="33"/>
        <v>13135.143686577521</v>
      </c>
      <c r="BJ134" s="234">
        <f t="shared" si="34"/>
        <v>0</v>
      </c>
      <c r="BK134" s="237">
        <f t="shared" si="35"/>
        <v>22521.133896145846</v>
      </c>
    </row>
    <row r="135" spans="1:63">
      <c r="A135">
        <v>129</v>
      </c>
      <c r="B135" s="76" t="s">
        <v>574</v>
      </c>
      <c r="C135" s="79" t="s">
        <v>1099</v>
      </c>
      <c r="D135" s="80" t="s">
        <v>1095</v>
      </c>
      <c r="E135" s="161"/>
      <c r="F135" s="91">
        <v>0.5</v>
      </c>
      <c r="G135" s="91">
        <v>3.3333333333333335</v>
      </c>
      <c r="H135" s="91">
        <v>0.5</v>
      </c>
      <c r="I135" s="91">
        <v>4.333333333333333</v>
      </c>
      <c r="J135" s="91">
        <v>0.5</v>
      </c>
      <c r="K135" s="91">
        <v>5</v>
      </c>
      <c r="L135" s="91">
        <v>0.5</v>
      </c>
      <c r="M135" s="91">
        <v>6.333333333333333</v>
      </c>
      <c r="N135" s="181">
        <v>2</v>
      </c>
      <c r="O135" s="181">
        <v>19</v>
      </c>
      <c r="P135" s="91">
        <v>0.5</v>
      </c>
      <c r="Q135" s="91">
        <v>3.6666666666666665</v>
      </c>
      <c r="R135" s="91">
        <v>0.5</v>
      </c>
      <c r="S135" s="91">
        <v>3.3333333333333335</v>
      </c>
      <c r="T135" s="91">
        <v>0.5</v>
      </c>
      <c r="U135" s="91">
        <v>3.3333333333333335</v>
      </c>
      <c r="V135" s="91">
        <v>0.5</v>
      </c>
      <c r="W135" s="91">
        <v>2.3333333333333335</v>
      </c>
      <c r="X135" s="91">
        <v>0.5</v>
      </c>
      <c r="Y135" s="91">
        <v>3.3333333333333335</v>
      </c>
      <c r="Z135" s="82">
        <v>2.5</v>
      </c>
      <c r="AA135" s="82">
        <v>16</v>
      </c>
      <c r="AB135" s="81"/>
      <c r="AC135" s="81"/>
      <c r="AD135" s="81"/>
      <c r="AE135" s="81"/>
      <c r="AF135" s="81"/>
      <c r="AG135" s="81"/>
      <c r="AH135" s="82">
        <v>0</v>
      </c>
      <c r="AI135" s="82">
        <v>0</v>
      </c>
      <c r="AJ135" s="83">
        <v>4.5</v>
      </c>
      <c r="AK135" s="84">
        <v>35</v>
      </c>
      <c r="AL135" s="3" t="str">
        <f t="shared" si="36"/>
        <v>t</v>
      </c>
      <c r="AM135" s="3">
        <f>IF(D135="հ",1,IF(D135="լ",Norms!$B$10,IF(D135="բլ",Norms!$B$11,IF(D135="Մ",Norms!$B$12))))</f>
        <v>1</v>
      </c>
      <c r="AN135" s="224">
        <f>E135*Norms!$E$36/1000</f>
        <v>0</v>
      </c>
      <c r="AO135" s="138">
        <f>AM135*IF(AL135="k",(O135*Norms!$H$40)*Norms!$E$36,0)/1000</f>
        <v>0</v>
      </c>
      <c r="AP135" s="138">
        <f>AM135*IF(AL135="k",(AA135*Norms!$H$41)*Norms!$E$36,0)/1000</f>
        <v>0</v>
      </c>
      <c r="AQ135" s="138">
        <f>AM135*IF(AL135="k",(AI135*Norms!$H$42)*Norms!$E$36,0)/1000</f>
        <v>0</v>
      </c>
      <c r="AR135" s="229">
        <f>AM135*IF(AL135="t",(N135*Norms!$D$44)*Norms!$E$34*12+O135*Norms!$E$35,0)/1000</f>
        <v>3613.382538290191</v>
      </c>
      <c r="AS135" s="229">
        <f>AM135*IF(AL135="t",(Z135*Norms!$D$50*Norms!$E$34*12+AA135*Norms!$E$35),0)/1000</f>
        <v>5820.3604150194897</v>
      </c>
      <c r="AT135" s="229">
        <f>AM135*IF(AL135="t",(AH135*Norms!$D$54)*Norms!$E$34*12+AI135*Norms!$E$35,0)/1000</f>
        <v>0</v>
      </c>
      <c r="AU135" s="138">
        <f>IF(AK135&lt;=100,Norms!$G$7,IF(AK135&lt;=300,Norms!$H$7,Norms!$I$7))</f>
        <v>13246.5</v>
      </c>
      <c r="AV135" s="139">
        <f t="shared" si="25"/>
        <v>22680.24295330968</v>
      </c>
      <c r="AW135" s="132"/>
      <c r="AX135" s="132"/>
      <c r="AY135" s="134">
        <f t="shared" si="26"/>
        <v>19</v>
      </c>
      <c r="AZ135" s="134">
        <f>IF(AY135&lt;Snund!$B$5,Snund!$B$3*Snund!$B$4*$AX$3+Snund!$B$7*$AW$3*AY135/1000,AY135*Snund!$B$8*$AW$3/1000)</f>
        <v>0</v>
      </c>
      <c r="BA135" s="134">
        <f t="shared" si="27"/>
        <v>0</v>
      </c>
      <c r="BB135" s="134">
        <f t="shared" si="28"/>
        <v>0</v>
      </c>
      <c r="BC135" s="134">
        <f t="shared" si="29"/>
        <v>0</v>
      </c>
      <c r="BD135" s="176">
        <f>AA135*0.1*'Dasagirq_10%'!$B$3/1000</f>
        <v>10.636800000000001</v>
      </c>
      <c r="BE135" s="176">
        <f>AI135*0.1*'Dasagirq_10%'!$B$4/1000</f>
        <v>0</v>
      </c>
      <c r="BF135" s="231">
        <f t="shared" si="30"/>
        <v>10.636800000000001</v>
      </c>
      <c r="BG135" s="234">
        <f t="shared" si="31"/>
        <v>0</v>
      </c>
      <c r="BH135" s="234">
        <f t="shared" si="32"/>
        <v>9500.7158716235244</v>
      </c>
      <c r="BI135" s="234">
        <f t="shared" si="33"/>
        <v>13190.163881686156</v>
      </c>
      <c r="BJ135" s="234">
        <f t="shared" si="34"/>
        <v>0</v>
      </c>
      <c r="BK135" s="237">
        <f t="shared" si="35"/>
        <v>22690.87975330968</v>
      </c>
    </row>
    <row r="136" spans="1:63">
      <c r="A136">
        <v>130</v>
      </c>
      <c r="B136" s="76" t="s">
        <v>575</v>
      </c>
      <c r="C136" s="79" t="s">
        <v>1099</v>
      </c>
      <c r="D136" s="80" t="s">
        <v>1095</v>
      </c>
      <c r="E136" s="161"/>
      <c r="F136" s="91">
        <v>0.5</v>
      </c>
      <c r="G136" s="91">
        <v>3</v>
      </c>
      <c r="H136" s="91">
        <v>0.83333333333333337</v>
      </c>
      <c r="I136" s="91">
        <v>5</v>
      </c>
      <c r="J136" s="91">
        <v>0.66666666666666663</v>
      </c>
      <c r="K136" s="91">
        <v>4.666666666666667</v>
      </c>
      <c r="L136" s="91">
        <v>0.5</v>
      </c>
      <c r="M136" s="91">
        <v>4.666666666666667</v>
      </c>
      <c r="N136" s="181">
        <v>2.5</v>
      </c>
      <c r="O136" s="181">
        <v>17.333333333333336</v>
      </c>
      <c r="P136" s="91">
        <v>0.83333333333333337</v>
      </c>
      <c r="Q136" s="91">
        <v>5.666666666666667</v>
      </c>
      <c r="R136" s="91">
        <v>1</v>
      </c>
      <c r="S136" s="91">
        <v>4.666666666666667</v>
      </c>
      <c r="T136" s="91">
        <v>1</v>
      </c>
      <c r="U136" s="91">
        <v>6.666666666666667</v>
      </c>
      <c r="V136" s="91">
        <v>0.66666666666666663</v>
      </c>
      <c r="W136" s="91">
        <v>6.666666666666667</v>
      </c>
      <c r="X136" s="91">
        <v>0.5</v>
      </c>
      <c r="Y136" s="91">
        <v>3.3333333333333335</v>
      </c>
      <c r="Z136" s="82">
        <v>4</v>
      </c>
      <c r="AA136" s="82">
        <v>27</v>
      </c>
      <c r="AB136" s="81"/>
      <c r="AC136" s="81"/>
      <c r="AD136" s="81"/>
      <c r="AE136" s="81"/>
      <c r="AF136" s="81"/>
      <c r="AG136" s="81"/>
      <c r="AH136" s="82">
        <v>0</v>
      </c>
      <c r="AI136" s="82">
        <v>0</v>
      </c>
      <c r="AJ136" s="83">
        <v>6.5</v>
      </c>
      <c r="AK136" s="84">
        <v>44.333333333333336</v>
      </c>
      <c r="AL136" s="3" t="str">
        <f t="shared" si="36"/>
        <v>t</v>
      </c>
      <c r="AM136" s="3">
        <f>IF(D136="հ",1,IF(D136="լ",Norms!$B$10,IF(D136="բլ",Norms!$B$11,IF(D136="Մ",Norms!$B$12))))</f>
        <v>1</v>
      </c>
      <c r="AN136" s="224">
        <f>E136*Norms!$E$36/1000</f>
        <v>0</v>
      </c>
      <c r="AO136" s="138">
        <f>AM136*IF(AL136="k",(O136*Norms!$H$40)*Norms!$E$36,0)/1000</f>
        <v>0</v>
      </c>
      <c r="AP136" s="138">
        <f>AM136*IF(AL136="k",(AA136*Norms!$H$41)*Norms!$E$36,0)/1000</f>
        <v>0</v>
      </c>
      <c r="AQ136" s="138">
        <f>AM136*IF(AL136="k",(AI136*Norms!$H$42)*Norms!$E$36,0)/1000</f>
        <v>0</v>
      </c>
      <c r="AR136" s="229">
        <f>AM136*IF(AL136="t",(N136*Norms!$D$44)*Norms!$E$34*12+O136*Norms!$E$35,0)/1000</f>
        <v>4424.7086314226299</v>
      </c>
      <c r="AS136" s="229">
        <f>AM136*IF(AL136="t",(Z136*Norms!$D$50*Norms!$E$34*12+AA136*Norms!$E$35),0)/1000</f>
        <v>9332.6536548908443</v>
      </c>
      <c r="AT136" s="229">
        <f>AM136*IF(AL136="t",(AH136*Norms!$D$54)*Norms!$E$34*12+AI136*Norms!$E$35,0)/1000</f>
        <v>0</v>
      </c>
      <c r="AU136" s="138">
        <f>IF(AK136&lt;=100,Norms!$G$7,IF(AK136&lt;=300,Norms!$H$7,Norms!$I$7))</f>
        <v>13246.5</v>
      </c>
      <c r="AV136" s="139">
        <f t="shared" si="25"/>
        <v>27003.862286313473</v>
      </c>
      <c r="AW136" s="132"/>
      <c r="AX136" s="132"/>
      <c r="AY136" s="134">
        <f t="shared" si="26"/>
        <v>17.333333333333336</v>
      </c>
      <c r="AZ136" s="134">
        <f>IF(AY136&lt;Snund!$B$5,Snund!$B$3*Snund!$B$4*$AX$3+Snund!$B$7*$AW$3*AY136/1000,AY136*Snund!$B$8*$AW$3/1000)</f>
        <v>0</v>
      </c>
      <c r="BA136" s="134">
        <f t="shared" si="27"/>
        <v>0</v>
      </c>
      <c r="BB136" s="134">
        <f t="shared" si="28"/>
        <v>0</v>
      </c>
      <c r="BC136" s="134">
        <f t="shared" si="29"/>
        <v>0</v>
      </c>
      <c r="BD136" s="176">
        <f>AA136*0.1*'Dasagirq_10%'!$B$3/1000</f>
        <v>17.949600000000004</v>
      </c>
      <c r="BE136" s="176">
        <f>AI136*0.1*'Dasagirq_10%'!$B$4/1000</f>
        <v>0</v>
      </c>
      <c r="BF136" s="231">
        <f t="shared" si="30"/>
        <v>17.949600000000004</v>
      </c>
      <c r="BG136" s="234">
        <f t="shared" si="31"/>
        <v>0</v>
      </c>
      <c r="BH136" s="234">
        <f t="shared" si="32"/>
        <v>9519.5163237303223</v>
      </c>
      <c r="BI136" s="234">
        <f t="shared" si="33"/>
        <v>17502.295562583153</v>
      </c>
      <c r="BJ136" s="234">
        <f t="shared" si="34"/>
        <v>0</v>
      </c>
      <c r="BK136" s="237">
        <f t="shared" si="35"/>
        <v>27021.811886313473</v>
      </c>
    </row>
    <row r="137" spans="1:63">
      <c r="A137">
        <v>131</v>
      </c>
      <c r="B137" s="76" t="s">
        <v>576</v>
      </c>
      <c r="C137" s="79" t="s">
        <v>1099</v>
      </c>
      <c r="D137" s="80" t="s">
        <v>1095</v>
      </c>
      <c r="E137" s="161"/>
      <c r="F137" s="91">
        <v>0.5</v>
      </c>
      <c r="G137" s="91">
        <v>5</v>
      </c>
      <c r="H137" s="91">
        <v>0.83333333333333337</v>
      </c>
      <c r="I137" s="91">
        <v>5</v>
      </c>
      <c r="J137" s="91">
        <v>0.66666666666666663</v>
      </c>
      <c r="K137" s="91">
        <v>4.333333333333333</v>
      </c>
      <c r="L137" s="91">
        <v>0.5</v>
      </c>
      <c r="M137" s="91">
        <v>3.3333333333333335</v>
      </c>
      <c r="N137" s="181">
        <v>2.5</v>
      </c>
      <c r="O137" s="181">
        <v>17.666666666666664</v>
      </c>
      <c r="P137" s="91">
        <v>0.83333333333333337</v>
      </c>
      <c r="Q137" s="91">
        <v>5</v>
      </c>
      <c r="R137" s="91">
        <v>0.66666666666666663</v>
      </c>
      <c r="S137" s="91">
        <v>6</v>
      </c>
      <c r="T137" s="91">
        <v>0.5</v>
      </c>
      <c r="U137" s="91">
        <v>6</v>
      </c>
      <c r="V137" s="91">
        <v>0.5</v>
      </c>
      <c r="W137" s="91">
        <v>4</v>
      </c>
      <c r="X137" s="91">
        <v>0.5</v>
      </c>
      <c r="Y137" s="91">
        <v>4.333333333333333</v>
      </c>
      <c r="Z137" s="82">
        <v>3</v>
      </c>
      <c r="AA137" s="82">
        <v>25.333333333333332</v>
      </c>
      <c r="AB137" s="81"/>
      <c r="AC137" s="81"/>
      <c r="AD137" s="81"/>
      <c r="AE137" s="81"/>
      <c r="AF137" s="81"/>
      <c r="AG137" s="81"/>
      <c r="AH137" s="82">
        <v>0</v>
      </c>
      <c r="AI137" s="82">
        <v>0</v>
      </c>
      <c r="AJ137" s="83">
        <v>5.5</v>
      </c>
      <c r="AK137" s="84">
        <v>43</v>
      </c>
      <c r="AL137" s="3" t="str">
        <f t="shared" si="36"/>
        <v>t</v>
      </c>
      <c r="AM137" s="3">
        <f>IF(D137="հ",1,IF(D137="լ",Norms!$B$10,IF(D137="բլ",Norms!$B$11,IF(D137="Մ",Norms!$B$12))))</f>
        <v>1</v>
      </c>
      <c r="AN137" s="224">
        <f>E137*Norms!$E$36/1000</f>
        <v>0</v>
      </c>
      <c r="AO137" s="138">
        <f>AM137*IF(AL137="k",(O137*Norms!$H$40)*Norms!$E$36,0)/1000</f>
        <v>0</v>
      </c>
      <c r="AP137" s="138">
        <f>AM137*IF(AL137="k",(AA137*Norms!$H$41)*Norms!$E$36,0)/1000</f>
        <v>0</v>
      </c>
      <c r="AQ137" s="138">
        <f>AM137*IF(AL137="k",(AI137*Norms!$H$42)*Norms!$E$36,0)/1000</f>
        <v>0</v>
      </c>
      <c r="AR137" s="229">
        <f>AM137*IF(AL137="t",(N137*Norms!$D$44)*Norms!$E$34*12+O137*Norms!$E$35,0)/1000</f>
        <v>4429.4888673415962</v>
      </c>
      <c r="AS137" s="229">
        <f>AM137*IF(AL137="t",(Z137*Norms!$D$50*Norms!$E$34*12+AA137*Norms!$E$35),0)/1000</f>
        <v>7072.3888389323747</v>
      </c>
      <c r="AT137" s="229">
        <f>AM137*IF(AL137="t",(AH137*Norms!$D$54)*Norms!$E$34*12+AI137*Norms!$E$35,0)/1000</f>
        <v>0</v>
      </c>
      <c r="AU137" s="138">
        <f>IF(AK137&lt;=100,Norms!$G$7,IF(AK137&lt;=300,Norms!$H$7,Norms!$I$7))</f>
        <v>13246.5</v>
      </c>
      <c r="AV137" s="139">
        <f t="shared" si="25"/>
        <v>24748.377706273972</v>
      </c>
      <c r="AW137" s="132"/>
      <c r="AX137" s="132"/>
      <c r="AY137" s="134">
        <f t="shared" si="26"/>
        <v>17.666666666666664</v>
      </c>
      <c r="AZ137" s="134">
        <f>IF(AY137&lt;Snund!$B$5,Snund!$B$3*Snund!$B$4*$AX$3+Snund!$B$7*$AW$3*AY137/1000,AY137*Snund!$B$8*$AW$3/1000)</f>
        <v>0</v>
      </c>
      <c r="BA137" s="134">
        <f t="shared" si="27"/>
        <v>0</v>
      </c>
      <c r="BB137" s="134">
        <f t="shared" si="28"/>
        <v>0</v>
      </c>
      <c r="BC137" s="134">
        <f t="shared" si="29"/>
        <v>0</v>
      </c>
      <c r="BD137" s="176">
        <f>AA137*0.1*'Dasagirq_10%'!$B$3/1000</f>
        <v>16.8416</v>
      </c>
      <c r="BE137" s="176">
        <f>AI137*0.1*'Dasagirq_10%'!$B$4/1000</f>
        <v>0</v>
      </c>
      <c r="BF137" s="231">
        <f t="shared" si="30"/>
        <v>16.8416</v>
      </c>
      <c r="BG137" s="234">
        <f t="shared" si="31"/>
        <v>0</v>
      </c>
      <c r="BH137" s="234">
        <f t="shared" si="32"/>
        <v>10450.625230977959</v>
      </c>
      <c r="BI137" s="234">
        <f t="shared" si="33"/>
        <v>14314.59407529601</v>
      </c>
      <c r="BJ137" s="234">
        <f t="shared" si="34"/>
        <v>0</v>
      </c>
      <c r="BK137" s="237">
        <f t="shared" si="35"/>
        <v>24765.219306273968</v>
      </c>
    </row>
    <row r="138" spans="1:63">
      <c r="A138">
        <v>132</v>
      </c>
      <c r="B138" s="78" t="s">
        <v>577</v>
      </c>
      <c r="C138" s="79" t="s">
        <v>1099</v>
      </c>
      <c r="D138" s="80" t="s">
        <v>1095</v>
      </c>
      <c r="E138" s="161"/>
      <c r="F138" s="91">
        <v>2</v>
      </c>
      <c r="G138" s="91">
        <v>53</v>
      </c>
      <c r="H138" s="91">
        <v>2</v>
      </c>
      <c r="I138" s="91">
        <v>47.666666666666664</v>
      </c>
      <c r="J138" s="91">
        <v>2</v>
      </c>
      <c r="K138" s="91">
        <v>43.666666666666664</v>
      </c>
      <c r="L138" s="91">
        <v>2</v>
      </c>
      <c r="M138" s="91">
        <v>54.333333333333336</v>
      </c>
      <c r="N138" s="181">
        <v>8</v>
      </c>
      <c r="O138" s="181">
        <v>198.66666666666666</v>
      </c>
      <c r="P138" s="91">
        <v>2</v>
      </c>
      <c r="Q138" s="91">
        <v>52.666666666666664</v>
      </c>
      <c r="R138" s="91">
        <v>2</v>
      </c>
      <c r="S138" s="91">
        <v>41.666666666666664</v>
      </c>
      <c r="T138" s="91">
        <v>1.3333333333333333</v>
      </c>
      <c r="U138" s="91">
        <v>35.333333333333336</v>
      </c>
      <c r="V138" s="91">
        <v>1.6666666666666667</v>
      </c>
      <c r="W138" s="91">
        <v>32</v>
      </c>
      <c r="X138" s="91">
        <v>2</v>
      </c>
      <c r="Y138" s="91">
        <v>34.333333333333336</v>
      </c>
      <c r="Z138" s="82">
        <v>9</v>
      </c>
      <c r="AA138" s="82">
        <v>196</v>
      </c>
      <c r="AB138" s="90"/>
      <c r="AC138" s="90"/>
      <c r="AD138" s="89"/>
      <c r="AE138" s="89"/>
      <c r="AF138" s="89"/>
      <c r="AG138" s="89"/>
      <c r="AH138" s="82">
        <v>0</v>
      </c>
      <c r="AI138" s="82">
        <v>0</v>
      </c>
      <c r="AJ138" s="83">
        <v>17</v>
      </c>
      <c r="AK138" s="84">
        <v>394.66666666666663</v>
      </c>
      <c r="AL138" s="3" t="str">
        <f t="shared" si="36"/>
        <v>k</v>
      </c>
      <c r="AM138" s="3">
        <f>IF(D138="հ",1,IF(D138="լ",Norms!$B$10,IF(D138="բլ",Norms!$B$11,IF(D138="Մ",Norms!$B$12))))</f>
        <v>1</v>
      </c>
      <c r="AN138" s="224">
        <f>E138*Norms!$E$36/1000</f>
        <v>0</v>
      </c>
      <c r="AO138" s="138">
        <f>AM138*IF(AL138="k",(O138*Norms!$H$40)*Norms!$E$36,0)/1000</f>
        <v>21285.889294572818</v>
      </c>
      <c r="AP138" s="138">
        <f>AM138*IF(AL138="k",(AA138*Norms!$H$41)*Norms!$E$36,0)/1000</f>
        <v>28114.5168669257</v>
      </c>
      <c r="AQ138" s="138">
        <f>AM138*IF(AL138="k",(AI138*Norms!$H$42)*Norms!$E$36,0)/1000</f>
        <v>0</v>
      </c>
      <c r="AR138" s="229">
        <f>AM138*IF(AL138="t",(N138*Norms!$D$44)*Norms!$E$34*12+O138*Norms!$E$35,0)/1000</f>
        <v>0</v>
      </c>
      <c r="AS138" s="229">
        <f>AM138*IF(AL138="t",(Z138*Norms!$D$50*Norms!$E$34*12+AA138*Norms!$E$35),0)/1000</f>
        <v>0</v>
      </c>
      <c r="AT138" s="229">
        <f>AM138*IF(AL138="t",(AH138*Norms!$D$54)*Norms!$E$34*12+AI138*Norms!$E$35,0)/1000</f>
        <v>0</v>
      </c>
      <c r="AU138" s="138">
        <f>IF(AK138&lt;=100,Norms!$G$7,IF(AK138&lt;=300,Norms!$H$7,Norms!$I$7))</f>
        <v>21670.5</v>
      </c>
      <c r="AV138" s="139">
        <f t="shared" si="25"/>
        <v>71070.906161498511</v>
      </c>
      <c r="AW138" s="132"/>
      <c r="AX138" s="132"/>
      <c r="AY138" s="134">
        <f t="shared" si="26"/>
        <v>198.66666666666666</v>
      </c>
      <c r="AZ138" s="134">
        <f>IF(AY138&lt;Snund!$B$5,Snund!$B$3*Snund!$B$4*$AX$3+Snund!$B$7*$AW$3*AY138/1000,AY138*Snund!$B$8*$AW$3/1000)</f>
        <v>0</v>
      </c>
      <c r="BA138" s="134">
        <f t="shared" si="27"/>
        <v>0</v>
      </c>
      <c r="BB138" s="134">
        <f t="shared" si="28"/>
        <v>0</v>
      </c>
      <c r="BC138" s="134">
        <f t="shared" si="29"/>
        <v>0</v>
      </c>
      <c r="BD138" s="176">
        <f>AA138*0.1*'Dasagirq_10%'!$B$3/1000</f>
        <v>130.30080000000001</v>
      </c>
      <c r="BE138" s="176">
        <f>AI138*0.1*'Dasagirq_10%'!$B$4/1000</f>
        <v>0</v>
      </c>
      <c r="BF138" s="231">
        <f t="shared" si="30"/>
        <v>130.30080000000001</v>
      </c>
      <c r="BG138" s="234">
        <f t="shared" si="31"/>
        <v>0</v>
      </c>
      <c r="BH138" s="234">
        <f t="shared" si="32"/>
        <v>31483.771647513997</v>
      </c>
      <c r="BI138" s="234">
        <f t="shared" si="33"/>
        <v>39717.435313984519</v>
      </c>
      <c r="BJ138" s="234">
        <f t="shared" si="34"/>
        <v>0</v>
      </c>
      <c r="BK138" s="237">
        <f t="shared" si="35"/>
        <v>71201.206961498508</v>
      </c>
    </row>
    <row r="139" spans="1:63">
      <c r="A139">
        <v>133</v>
      </c>
      <c r="B139" s="78" t="s">
        <v>578</v>
      </c>
      <c r="C139" s="79" t="s">
        <v>1099</v>
      </c>
      <c r="D139" s="80" t="s">
        <v>1095</v>
      </c>
      <c r="E139" s="161"/>
      <c r="F139" s="91">
        <v>3</v>
      </c>
      <c r="G139" s="91">
        <v>91.333333333333329</v>
      </c>
      <c r="H139" s="91">
        <v>2.3333333333333335</v>
      </c>
      <c r="I139" s="91">
        <v>70.333333333333329</v>
      </c>
      <c r="J139" s="91">
        <v>2.6666666666666665</v>
      </c>
      <c r="K139" s="91">
        <v>80</v>
      </c>
      <c r="L139" s="91">
        <v>3</v>
      </c>
      <c r="M139" s="91">
        <v>80.666666666666671</v>
      </c>
      <c r="N139" s="181">
        <v>11</v>
      </c>
      <c r="O139" s="181">
        <v>322.33333333333331</v>
      </c>
      <c r="P139" s="91">
        <v>2.3333333333333335</v>
      </c>
      <c r="Q139" s="91">
        <v>63.333333333333336</v>
      </c>
      <c r="R139" s="91">
        <v>2.6666666666666665</v>
      </c>
      <c r="S139" s="91">
        <v>68.333333333333329</v>
      </c>
      <c r="T139" s="91">
        <v>2.3333333333333335</v>
      </c>
      <c r="U139" s="91">
        <v>59.333333333333336</v>
      </c>
      <c r="V139" s="91">
        <v>2.6666666666666665</v>
      </c>
      <c r="W139" s="91">
        <v>67.333333333333329</v>
      </c>
      <c r="X139" s="91">
        <v>2.3333333333333335</v>
      </c>
      <c r="Y139" s="91">
        <v>60.333333333333336</v>
      </c>
      <c r="Z139" s="82">
        <v>12.333333333333334</v>
      </c>
      <c r="AA139" s="82">
        <v>318.66666666666663</v>
      </c>
      <c r="AB139" s="90"/>
      <c r="AC139" s="90"/>
      <c r="AD139" s="89"/>
      <c r="AE139" s="89"/>
      <c r="AF139" s="89"/>
      <c r="AG139" s="89"/>
      <c r="AH139" s="82">
        <v>0</v>
      </c>
      <c r="AI139" s="82">
        <v>0</v>
      </c>
      <c r="AJ139" s="83">
        <v>23.333333333333336</v>
      </c>
      <c r="AK139" s="84">
        <v>641</v>
      </c>
      <c r="AL139" s="3" t="str">
        <f t="shared" si="36"/>
        <v>k</v>
      </c>
      <c r="AM139" s="3">
        <f>IF(D139="հ",1,IF(D139="լ",Norms!$B$10,IF(D139="բլ",Norms!$B$11,IF(D139="Մ",Norms!$B$12))))</f>
        <v>1</v>
      </c>
      <c r="AN139" s="224">
        <f>E139*Norms!$E$36/1000</f>
        <v>0</v>
      </c>
      <c r="AO139" s="138">
        <f>AM139*IF(AL139="k",(O139*Norms!$H$40)*Norms!$E$36,0)/1000</f>
        <v>34535.998234650862</v>
      </c>
      <c r="AP139" s="138">
        <f>AM139*IF(AL139="k",(AA139*Norms!$H$41)*Norms!$E$36,0)/1000</f>
        <v>45709.996810851982</v>
      </c>
      <c r="AQ139" s="138">
        <f>AM139*IF(AL139="k",(AI139*Norms!$H$42)*Norms!$E$36,0)/1000</f>
        <v>0</v>
      </c>
      <c r="AR139" s="229">
        <f>AM139*IF(AL139="t",(N139*Norms!$D$44)*Norms!$E$34*12+O139*Norms!$E$35,0)/1000</f>
        <v>0</v>
      </c>
      <c r="AS139" s="229">
        <f>AM139*IF(AL139="t",(Z139*Norms!$D$50*Norms!$E$34*12+AA139*Norms!$E$35),0)/1000</f>
        <v>0</v>
      </c>
      <c r="AT139" s="229">
        <f>AM139*IF(AL139="t",(AH139*Norms!$D$54)*Norms!$E$34*12+AI139*Norms!$E$35,0)/1000</f>
        <v>0</v>
      </c>
      <c r="AU139" s="138">
        <f>IF(AK139&lt;=100,Norms!$G$7,IF(AK139&lt;=300,Norms!$H$7,Norms!$I$7))</f>
        <v>21670.5</v>
      </c>
      <c r="AV139" s="139">
        <f t="shared" si="25"/>
        <v>101916.49504550284</v>
      </c>
      <c r="AW139" s="132"/>
      <c r="AX139" s="132"/>
      <c r="AY139" s="134">
        <f t="shared" si="26"/>
        <v>322.33333333333331</v>
      </c>
      <c r="AZ139" s="134">
        <f>IF(AY139&lt;Snund!$B$5,Snund!$B$3*Snund!$B$4*$AX$3+Snund!$B$7*$AW$3*AY139/1000,AY139*Snund!$B$8*$AW$3/1000)</f>
        <v>0</v>
      </c>
      <c r="BA139" s="134">
        <f t="shared" si="27"/>
        <v>0</v>
      </c>
      <c r="BB139" s="134">
        <f t="shared" si="28"/>
        <v>0</v>
      </c>
      <c r="BC139" s="134">
        <f t="shared" si="29"/>
        <v>0</v>
      </c>
      <c r="BD139" s="176">
        <f>AA139*0.1*'Dasagirq_10%'!$B$3/1000</f>
        <v>211.84959999999998</v>
      </c>
      <c r="BE139" s="176">
        <f>AI139*0.1*'Dasagirq_10%'!$B$4/1000</f>
        <v>0</v>
      </c>
      <c r="BF139" s="231">
        <f t="shared" si="30"/>
        <v>211.84959999999998</v>
      </c>
      <c r="BG139" s="234">
        <f t="shared" si="31"/>
        <v>0</v>
      </c>
      <c r="BH139" s="234">
        <f t="shared" si="32"/>
        <v>44752.091091793714</v>
      </c>
      <c r="BI139" s="234">
        <f t="shared" si="33"/>
        <v>57376.253553709124</v>
      </c>
      <c r="BJ139" s="234">
        <f t="shared" si="34"/>
        <v>0</v>
      </c>
      <c r="BK139" s="237">
        <f t="shared" si="35"/>
        <v>102128.34464550283</v>
      </c>
    </row>
    <row r="140" spans="1:63">
      <c r="A140">
        <v>134</v>
      </c>
      <c r="B140" s="76" t="s">
        <v>579</v>
      </c>
      <c r="C140" s="79" t="s">
        <v>1100</v>
      </c>
      <c r="D140" s="80" t="s">
        <v>1096</v>
      </c>
      <c r="E140" s="161"/>
      <c r="F140" s="91">
        <v>0.5</v>
      </c>
      <c r="G140" s="91">
        <v>9</v>
      </c>
      <c r="H140" s="91">
        <v>0.5</v>
      </c>
      <c r="I140" s="91">
        <v>7</v>
      </c>
      <c r="J140" s="91">
        <v>0.5</v>
      </c>
      <c r="K140" s="91">
        <v>6</v>
      </c>
      <c r="L140" s="91">
        <v>0.5</v>
      </c>
      <c r="M140" s="91">
        <v>6</v>
      </c>
      <c r="N140" s="181">
        <v>2</v>
      </c>
      <c r="O140" s="181">
        <v>28</v>
      </c>
      <c r="P140" s="91">
        <v>0.5</v>
      </c>
      <c r="Q140" s="91">
        <v>6.666666666666667</v>
      </c>
      <c r="R140" s="91">
        <v>0.5</v>
      </c>
      <c r="S140" s="91">
        <v>7.666666666666667</v>
      </c>
      <c r="T140" s="91">
        <v>0.5</v>
      </c>
      <c r="U140" s="91">
        <v>5.333333333333333</v>
      </c>
      <c r="V140" s="91">
        <v>0.5</v>
      </c>
      <c r="W140" s="91">
        <v>6.666666666666667</v>
      </c>
      <c r="X140" s="91">
        <v>0.5</v>
      </c>
      <c r="Y140" s="91">
        <v>4</v>
      </c>
      <c r="Z140" s="82">
        <v>2.5</v>
      </c>
      <c r="AA140" s="82">
        <v>30.333333333333336</v>
      </c>
      <c r="AB140" s="91">
        <v>0.83333333333333337</v>
      </c>
      <c r="AC140" s="91">
        <v>4</v>
      </c>
      <c r="AD140" s="91">
        <v>0.66666666666666663</v>
      </c>
      <c r="AE140" s="91">
        <v>4.333333333333333</v>
      </c>
      <c r="AF140" s="91">
        <v>0.5</v>
      </c>
      <c r="AG140" s="91">
        <v>4</v>
      </c>
      <c r="AH140" s="82">
        <v>2</v>
      </c>
      <c r="AI140" s="82">
        <v>12.333333333333332</v>
      </c>
      <c r="AJ140" s="83">
        <v>6.5</v>
      </c>
      <c r="AK140" s="84">
        <v>70.666666666666671</v>
      </c>
      <c r="AL140" s="3" t="str">
        <f t="shared" si="36"/>
        <v>t</v>
      </c>
      <c r="AM140" s="3">
        <f>IF(D140="հ",1,IF(D140="լ",Norms!$B$10,IF(D140="բլ",Norms!$B$11,IF(D140="Մ",Norms!$B$12))))</f>
        <v>1.04</v>
      </c>
      <c r="AN140" s="224">
        <f>E140*Norms!$E$36/1000</f>
        <v>0</v>
      </c>
      <c r="AO140" s="138">
        <f>AM140*IF(AL140="k",(O140*Norms!$H$40)*Norms!$E$36,0)/1000</f>
        <v>0</v>
      </c>
      <c r="AP140" s="138">
        <f>AM140*IF(AL140="k",(AA140*Norms!$H$41)*Norms!$E$36,0)/1000</f>
        <v>0</v>
      </c>
      <c r="AQ140" s="138">
        <f>AM140*IF(AL140="k",(AI140*Norms!$H$42)*Norms!$E$36,0)/1000</f>
        <v>0</v>
      </c>
      <c r="AR140" s="229">
        <f>AM140*IF(AL140="t",(N140*Norms!$D$44)*Norms!$E$34*12+O140*Norms!$E$35,0)/1000</f>
        <v>3892.1468644263823</v>
      </c>
      <c r="AS140" s="229">
        <f>AM140*IF(AL140="t",(Z140*Norms!$D$50*Norms!$E$34*12+AA140*Norms!$E$35),0)/1000</f>
        <v>6266.9469819164597</v>
      </c>
      <c r="AT140" s="229">
        <f>AM140*IF(AL140="t",(AH140*Norms!$D$54)*Norms!$E$34*12+AI140*Norms!$E$35,0)/1000</f>
        <v>5005.7616599800203</v>
      </c>
      <c r="AU140" s="138">
        <f>IF(AK140&lt;=100,Norms!$G$7,IF(AK140&lt;=300,Norms!$H$7,Norms!$I$7))</f>
        <v>13246.5</v>
      </c>
      <c r="AV140" s="139">
        <f t="shared" si="25"/>
        <v>28411.355506322863</v>
      </c>
      <c r="AW140" s="132"/>
      <c r="AX140" s="132"/>
      <c r="AY140" s="134">
        <f t="shared" si="26"/>
        <v>28</v>
      </c>
      <c r="AZ140" s="134">
        <f>IF(AY140&lt;Snund!$B$5,Snund!$B$3*Snund!$B$4*$AX$3+Snund!$B$7*$AW$3*AY140/1000,AY140*Snund!$B$8*$AW$3/1000)</f>
        <v>0</v>
      </c>
      <c r="BA140" s="134">
        <f t="shared" si="27"/>
        <v>0</v>
      </c>
      <c r="BB140" s="134">
        <f t="shared" si="28"/>
        <v>0</v>
      </c>
      <c r="BC140" s="134">
        <f t="shared" si="29"/>
        <v>0</v>
      </c>
      <c r="BD140" s="176">
        <f>AA140*0.1*'Dasagirq_10%'!$B$3/1000</f>
        <v>20.165600000000001</v>
      </c>
      <c r="BE140" s="176">
        <f>AI140*0.1*'Dasagirq_10%'!$B$4/1000</f>
        <v>9.9694033333333341</v>
      </c>
      <c r="BF140" s="231">
        <f t="shared" si="30"/>
        <v>30.135003333333337</v>
      </c>
      <c r="BG140" s="234">
        <f t="shared" si="31"/>
        <v>0</v>
      </c>
      <c r="BH140" s="234">
        <f t="shared" si="32"/>
        <v>7967.9930182725366</v>
      </c>
      <c r="BI140" s="234">
        <f t="shared" si="33"/>
        <v>11381.920274224152</v>
      </c>
      <c r="BJ140" s="234">
        <f t="shared" si="34"/>
        <v>9091.5772171595072</v>
      </c>
      <c r="BK140" s="237">
        <f t="shared" si="35"/>
        <v>28441.4905096562</v>
      </c>
    </row>
    <row r="141" spans="1:63">
      <c r="A141">
        <v>135</v>
      </c>
      <c r="B141" s="73" t="s">
        <v>580</v>
      </c>
      <c r="C141" s="79" t="s">
        <v>1100</v>
      </c>
      <c r="D141" s="80" t="s">
        <v>1095</v>
      </c>
      <c r="E141" s="161"/>
      <c r="F141" s="91">
        <v>0.5</v>
      </c>
      <c r="G141" s="91">
        <v>2.3333333333333335</v>
      </c>
      <c r="H141" s="91">
        <v>0.38666666666666671</v>
      </c>
      <c r="I141" s="91">
        <v>1.3333333333333333</v>
      </c>
      <c r="J141" s="91">
        <v>0.33</v>
      </c>
      <c r="K141" s="91">
        <v>1.6666666666666667</v>
      </c>
      <c r="L141" s="91">
        <v>0.33</v>
      </c>
      <c r="M141" s="91">
        <v>1.3333333333333333</v>
      </c>
      <c r="N141" s="181">
        <v>1.5466666666666669</v>
      </c>
      <c r="O141" s="181">
        <v>6.666666666666667</v>
      </c>
      <c r="P141" s="91">
        <v>0.11</v>
      </c>
      <c r="Q141" s="91">
        <v>0.33333333333333331</v>
      </c>
      <c r="R141" s="91">
        <v>0.33333333333333331</v>
      </c>
      <c r="S141" s="91">
        <v>0.66666666666666663</v>
      </c>
      <c r="T141" s="91">
        <v>0.16666666666666666</v>
      </c>
      <c r="U141" s="91">
        <v>0.33333333333333331</v>
      </c>
      <c r="V141" s="91">
        <v>0</v>
      </c>
      <c r="W141" s="91">
        <v>0</v>
      </c>
      <c r="X141" s="91">
        <v>0.33333333333333331</v>
      </c>
      <c r="Y141" s="91">
        <v>0.66666666666666663</v>
      </c>
      <c r="Z141" s="82">
        <v>0.94333333333333336</v>
      </c>
      <c r="AA141" s="82">
        <v>2</v>
      </c>
      <c r="AB141" s="91">
        <v>0.83333333333333337</v>
      </c>
      <c r="AC141" s="91">
        <v>1</v>
      </c>
      <c r="AD141" s="91">
        <v>0.33333333333333331</v>
      </c>
      <c r="AE141" s="91">
        <v>0.33333333333333331</v>
      </c>
      <c r="AF141" s="91">
        <v>0</v>
      </c>
      <c r="AG141" s="91">
        <v>0</v>
      </c>
      <c r="AH141" s="82">
        <v>1.1666666666666667</v>
      </c>
      <c r="AI141" s="82">
        <v>1.3333333333333333</v>
      </c>
      <c r="AJ141" s="83">
        <v>3.6566666666666672</v>
      </c>
      <c r="AK141" s="84">
        <v>10.000000000000002</v>
      </c>
      <c r="AL141" s="3" t="str">
        <f t="shared" si="36"/>
        <v>t</v>
      </c>
      <c r="AM141" s="3">
        <f>IF(D141="հ",1,IF(D141="լ",Norms!$B$10,IF(D141="բլ",Norms!$B$11,IF(D141="Մ",Norms!$B$12))))</f>
        <v>1</v>
      </c>
      <c r="AN141" s="224">
        <f>E141*Norms!$E$36/1000</f>
        <v>0</v>
      </c>
      <c r="AO141" s="138">
        <f>AM141*IF(AL141="k",(O141*Norms!$H$40)*Norms!$E$36,0)/1000</f>
        <v>0</v>
      </c>
      <c r="AP141" s="138">
        <f>AM141*IF(AL141="k",(AA141*Norms!$H$41)*Norms!$E$36,0)/1000</f>
        <v>0</v>
      </c>
      <c r="AQ141" s="138">
        <f>AM141*IF(AL141="k",(AI141*Norms!$H$42)*Norms!$E$36,0)/1000</f>
        <v>0</v>
      </c>
      <c r="AR141" s="229">
        <f>AM141*IF(AL141="t",(N141*Norms!$D$44)*Norms!$E$34*12+O141*Norms!$E$35,0)/1000</f>
        <v>2679.241082015697</v>
      </c>
      <c r="AS141" s="229">
        <f>AM141*IF(AL141="t",(Z141*Norms!$D$50*Norms!$E$34*12+AA141*Norms!$E$35),0)/1000</f>
        <v>2138.3177791501639</v>
      </c>
      <c r="AT141" s="229">
        <f>AM141*IF(AL141="t",(AH141*Norms!$D$54)*Norms!$E$34*12+AI141*Norms!$E$35,0)/1000</f>
        <v>2723.6663982213217</v>
      </c>
      <c r="AU141" s="138">
        <f>IF(AK141&lt;=100,Norms!$G$7,IF(AK141&lt;=300,Norms!$H$7,Norms!$I$7))</f>
        <v>13246.5</v>
      </c>
      <c r="AV141" s="139">
        <f t="shared" si="25"/>
        <v>20787.725259387182</v>
      </c>
      <c r="AW141" s="132"/>
      <c r="AX141" s="132"/>
      <c r="AY141" s="134">
        <f t="shared" si="26"/>
        <v>6.666666666666667</v>
      </c>
      <c r="AZ141" s="134">
        <f>IF(AY141&lt;Snund!$B$5,Snund!$B$3*Snund!$B$4*$AX$3+Snund!$B$7*$AW$3*AY141/1000,AY141*Snund!$B$8*$AW$3/1000)</f>
        <v>0</v>
      </c>
      <c r="BA141" s="134">
        <f t="shared" si="27"/>
        <v>0</v>
      </c>
      <c r="BB141" s="134">
        <f t="shared" si="28"/>
        <v>0</v>
      </c>
      <c r="BC141" s="134">
        <f t="shared" si="29"/>
        <v>0</v>
      </c>
      <c r="BD141" s="176">
        <f>AA141*0.1*'Dasagirq_10%'!$B$3/1000</f>
        <v>1.3296000000000001</v>
      </c>
      <c r="BE141" s="176">
        <f>AI141*0.1*'Dasagirq_10%'!$B$4/1000</f>
        <v>1.0777733333333332</v>
      </c>
      <c r="BF141" s="231">
        <f t="shared" si="30"/>
        <v>2.4073733333333331</v>
      </c>
      <c r="BG141" s="234">
        <f t="shared" si="31"/>
        <v>0</v>
      </c>
      <c r="BH141" s="234">
        <f t="shared" si="32"/>
        <v>8282.1362506574478</v>
      </c>
      <c r="BI141" s="234">
        <f t="shared" si="33"/>
        <v>5556.9304238174382</v>
      </c>
      <c r="BJ141" s="234">
        <f t="shared" si="34"/>
        <v>6951.065958245631</v>
      </c>
      <c r="BK141" s="237">
        <f t="shared" si="35"/>
        <v>20790.132632720517</v>
      </c>
    </row>
    <row r="142" spans="1:63">
      <c r="A142">
        <v>136</v>
      </c>
      <c r="B142" s="76" t="s">
        <v>581</v>
      </c>
      <c r="C142" s="79" t="s">
        <v>1100</v>
      </c>
      <c r="D142" s="80" t="s">
        <v>1096</v>
      </c>
      <c r="E142" s="161"/>
      <c r="F142" s="91">
        <v>1</v>
      </c>
      <c r="G142" s="91">
        <v>13</v>
      </c>
      <c r="H142" s="91">
        <v>1</v>
      </c>
      <c r="I142" s="91">
        <v>12.333333333333334</v>
      </c>
      <c r="J142" s="91">
        <v>1</v>
      </c>
      <c r="K142" s="91">
        <v>14.666666666666666</v>
      </c>
      <c r="L142" s="91">
        <v>1</v>
      </c>
      <c r="M142" s="91">
        <v>13.333333333333334</v>
      </c>
      <c r="N142" s="181">
        <v>4</v>
      </c>
      <c r="O142" s="181">
        <v>53.333333333333336</v>
      </c>
      <c r="P142" s="91">
        <v>1</v>
      </c>
      <c r="Q142" s="91">
        <v>16.666666666666668</v>
      </c>
      <c r="R142" s="91">
        <v>1</v>
      </c>
      <c r="S142" s="91">
        <v>14.333333333333334</v>
      </c>
      <c r="T142" s="91">
        <v>1</v>
      </c>
      <c r="U142" s="91">
        <v>13.333333333333334</v>
      </c>
      <c r="V142" s="91">
        <v>1</v>
      </c>
      <c r="W142" s="91">
        <v>17.333333333333332</v>
      </c>
      <c r="X142" s="91">
        <v>1</v>
      </c>
      <c r="Y142" s="91">
        <v>14.333333333333334</v>
      </c>
      <c r="Z142" s="82">
        <v>5</v>
      </c>
      <c r="AA142" s="82">
        <v>76</v>
      </c>
      <c r="AB142" s="91">
        <v>1</v>
      </c>
      <c r="AC142" s="91">
        <v>13.333333333333334</v>
      </c>
      <c r="AD142" s="91">
        <v>1</v>
      </c>
      <c r="AE142" s="91">
        <v>13.333333333333334</v>
      </c>
      <c r="AF142" s="91">
        <v>1</v>
      </c>
      <c r="AG142" s="91">
        <v>9.6666666666666661</v>
      </c>
      <c r="AH142" s="82">
        <v>3</v>
      </c>
      <c r="AI142" s="82">
        <v>36.333333333333336</v>
      </c>
      <c r="AJ142" s="83">
        <v>12</v>
      </c>
      <c r="AK142" s="84">
        <v>165.66666666666669</v>
      </c>
      <c r="AL142" s="3" t="str">
        <f t="shared" si="36"/>
        <v>t</v>
      </c>
      <c r="AM142" s="3">
        <f>IF(D142="հ",1,IF(D142="լ",Norms!$B$10,IF(D142="բլ",Norms!$B$11,IF(D142="Մ",Norms!$B$12))))</f>
        <v>1.04</v>
      </c>
      <c r="AN142" s="224">
        <f>E142*Norms!$E$36/1000</f>
        <v>0</v>
      </c>
      <c r="AO142" s="138">
        <f>AM142*IF(AL142="k",(O142*Norms!$H$40)*Norms!$E$36,0)/1000</f>
        <v>0</v>
      </c>
      <c r="AP142" s="138">
        <f>AM142*IF(AL142="k",(AA142*Norms!$H$41)*Norms!$E$36,0)/1000</f>
        <v>0</v>
      </c>
      <c r="AQ142" s="138">
        <f>AM142*IF(AL142="k",(AI142*Norms!$H$42)*Norms!$E$36,0)/1000</f>
        <v>0</v>
      </c>
      <c r="AR142" s="229">
        <f>AM142*IF(AL142="t",(N142*Norms!$D$44)*Norms!$E$34*12+O142*Norms!$E$35,0)/1000</f>
        <v>7744.5221660069628</v>
      </c>
      <c r="AS142" s="229">
        <f>AM142*IF(AL142="t",(Z142*Norms!$D$50*Norms!$E$34*12+AA142*Norms!$E$35),0)/1000</f>
        <v>12762.580450196285</v>
      </c>
      <c r="AT142" s="229">
        <f>AM142*IF(AL142="t",(AH142*Norms!$D$54)*Norms!$E$34*12+AI142*Norms!$E$35,0)/1000</f>
        <v>7774.6148165013356</v>
      </c>
      <c r="AU142" s="138">
        <f>IF(AK142&lt;=100,Norms!$G$7,IF(AK142&lt;=300,Norms!$H$7,Norms!$I$7))</f>
        <v>16738.5</v>
      </c>
      <c r="AV142" s="139">
        <f t="shared" si="25"/>
        <v>45020.21743270458</v>
      </c>
      <c r="AW142" s="132"/>
      <c r="AX142" s="132"/>
      <c r="AY142" s="134">
        <f t="shared" si="26"/>
        <v>53.333333333333336</v>
      </c>
      <c r="AZ142" s="134">
        <f>IF(AY142&lt;Snund!$B$5,Snund!$B$3*Snund!$B$4*$AX$3+Snund!$B$7*$AW$3*AY142/1000,AY142*Snund!$B$8*$AW$3/1000)</f>
        <v>0</v>
      </c>
      <c r="BA142" s="134">
        <f t="shared" si="27"/>
        <v>0</v>
      </c>
      <c r="BB142" s="134">
        <f t="shared" si="28"/>
        <v>0</v>
      </c>
      <c r="BC142" s="134">
        <f t="shared" si="29"/>
        <v>0</v>
      </c>
      <c r="BD142" s="176">
        <f>AA142*0.1*'Dasagirq_10%'!$B$3/1000</f>
        <v>50.524800000000006</v>
      </c>
      <c r="BE142" s="176">
        <f>AI142*0.1*'Dasagirq_10%'!$B$4/1000</f>
        <v>29.369323333333337</v>
      </c>
      <c r="BF142" s="231">
        <f t="shared" si="30"/>
        <v>79.89412333333334</v>
      </c>
      <c r="BG142" s="234">
        <f t="shared" si="31"/>
        <v>0</v>
      </c>
      <c r="BH142" s="234">
        <f t="shared" si="32"/>
        <v>13324.022166006962</v>
      </c>
      <c r="BI142" s="234">
        <f t="shared" si="33"/>
        <v>19787.480250196284</v>
      </c>
      <c r="BJ142" s="234">
        <f t="shared" si="34"/>
        <v>11988.609139834669</v>
      </c>
      <c r="BK142" s="237">
        <f t="shared" si="35"/>
        <v>45100.111556037918</v>
      </c>
    </row>
    <row r="143" spans="1:63">
      <c r="A143">
        <v>137</v>
      </c>
      <c r="B143" s="76" t="s">
        <v>582</v>
      </c>
      <c r="C143" s="79" t="s">
        <v>1100</v>
      </c>
      <c r="D143" s="80" t="s">
        <v>1095</v>
      </c>
      <c r="E143" s="161">
        <v>16</v>
      </c>
      <c r="F143" s="91">
        <v>1</v>
      </c>
      <c r="G143" s="91">
        <v>12</v>
      </c>
      <c r="H143" s="91">
        <v>1</v>
      </c>
      <c r="I143" s="91">
        <v>8.6666666666666661</v>
      </c>
      <c r="J143" s="91">
        <v>1</v>
      </c>
      <c r="K143" s="91">
        <v>9</v>
      </c>
      <c r="L143" s="91">
        <v>1</v>
      </c>
      <c r="M143" s="91">
        <v>10.666666666666666</v>
      </c>
      <c r="N143" s="181">
        <v>4</v>
      </c>
      <c r="O143" s="181">
        <v>40.333333333333329</v>
      </c>
      <c r="P143" s="91">
        <v>1</v>
      </c>
      <c r="Q143" s="91">
        <v>12.333333333333334</v>
      </c>
      <c r="R143" s="91">
        <v>1</v>
      </c>
      <c r="S143" s="91">
        <v>11.666666666666666</v>
      </c>
      <c r="T143" s="91">
        <v>1</v>
      </c>
      <c r="U143" s="91">
        <v>8.3333333333333339</v>
      </c>
      <c r="V143" s="91">
        <v>1</v>
      </c>
      <c r="W143" s="91">
        <v>7</v>
      </c>
      <c r="X143" s="91">
        <v>1</v>
      </c>
      <c r="Y143" s="91">
        <v>12.333333333333334</v>
      </c>
      <c r="Z143" s="82">
        <v>5</v>
      </c>
      <c r="AA143" s="82">
        <v>51.666666666666671</v>
      </c>
      <c r="AB143" s="91">
        <v>1</v>
      </c>
      <c r="AC143" s="91">
        <v>10.333333333333334</v>
      </c>
      <c r="AD143" s="91">
        <v>1</v>
      </c>
      <c r="AE143" s="91">
        <v>8</v>
      </c>
      <c r="AF143" s="91">
        <v>1</v>
      </c>
      <c r="AG143" s="91">
        <v>10</v>
      </c>
      <c r="AH143" s="82">
        <v>3</v>
      </c>
      <c r="AI143" s="82">
        <v>28.333333333333336</v>
      </c>
      <c r="AJ143" s="83">
        <v>12</v>
      </c>
      <c r="AK143" s="84">
        <v>120.33333333333334</v>
      </c>
      <c r="AL143" s="3" t="str">
        <f t="shared" si="36"/>
        <v>t</v>
      </c>
      <c r="AM143" s="3">
        <f>IF(D143="հ",1,IF(D143="լ",Norms!$B$10,IF(D143="բլ",Norms!$B$11,IF(D143="Մ",Norms!$B$12))))</f>
        <v>1</v>
      </c>
      <c r="AN143" s="224">
        <f>E143*Norms!$E$36/1000</f>
        <v>1714.2998089588848</v>
      </c>
      <c r="AO143" s="138">
        <f>AM143*IF(AL143="k",(O143*Norms!$H$40)*Norms!$E$36,0)/1000</f>
        <v>0</v>
      </c>
      <c r="AP143" s="138">
        <f>AM143*IF(AL143="k",(AA143*Norms!$H$41)*Norms!$E$36,0)/1000</f>
        <v>0</v>
      </c>
      <c r="AQ143" s="138">
        <f>AM143*IF(AL143="k",(AI143*Norms!$H$42)*Norms!$E$36,0)/1000</f>
        <v>0</v>
      </c>
      <c r="AR143" s="229">
        <f>AM143*IF(AL143="t",(N143*Norms!$D$44)*Norms!$E$34*12+O143*Norms!$E$35,0)/1000</f>
        <v>7260.2267280131482</v>
      </c>
      <c r="AS143" s="229">
        <f>AM143*IF(AL143="t",(Z143*Norms!$D$50*Norms!$E$34*12+AA143*Norms!$E$35),0)/1000</f>
        <v>11922.754749258014</v>
      </c>
      <c r="AT143" s="229">
        <f>AM143*IF(AL143="t",(AH143*Norms!$D$54)*Norms!$E$34*12+AI143*Norms!$E$35,0)/1000</f>
        <v>7360.8655076576224</v>
      </c>
      <c r="AU143" s="138">
        <f>IF(AK143&lt;=100,Norms!$G$7,IF(AK143&lt;=300,Norms!$H$7,Norms!$I$7))</f>
        <v>16738.5</v>
      </c>
      <c r="AV143" s="139">
        <f t="shared" si="25"/>
        <v>43282.346984928779</v>
      </c>
      <c r="AW143" s="132"/>
      <c r="AX143" s="132"/>
      <c r="AY143" s="134">
        <f t="shared" si="26"/>
        <v>56.333333333333329</v>
      </c>
      <c r="AZ143" s="134">
        <f>IF(AY143&lt;Snund!$B$5,Snund!$B$3*Snund!$B$4*$AX$3+Snund!$B$7*$AW$3*AY143/1000,AY143*Snund!$B$8*$AW$3/1000)</f>
        <v>0</v>
      </c>
      <c r="BA143" s="134">
        <f t="shared" si="27"/>
        <v>0</v>
      </c>
      <c r="BB143" s="134">
        <f t="shared" si="28"/>
        <v>0</v>
      </c>
      <c r="BC143" s="134">
        <f t="shared" si="29"/>
        <v>0</v>
      </c>
      <c r="BD143" s="176">
        <f>AA143*0.1*'Dasagirq_10%'!$B$3/1000</f>
        <v>34.348000000000006</v>
      </c>
      <c r="BE143" s="176">
        <f>AI143*0.1*'Dasagirq_10%'!$B$4/1000</f>
        <v>22.902683333333339</v>
      </c>
      <c r="BF143" s="231">
        <f t="shared" si="30"/>
        <v>57.250683333333342</v>
      </c>
      <c r="BG143" s="234">
        <f t="shared" si="31"/>
        <v>1714.2998089588848</v>
      </c>
      <c r="BH143" s="234">
        <f t="shared" si="32"/>
        <v>12839.726728013149</v>
      </c>
      <c r="BI143" s="234">
        <f t="shared" si="33"/>
        <v>18931.477749258014</v>
      </c>
      <c r="BJ143" s="234">
        <f t="shared" si="34"/>
        <v>11568.393190990955</v>
      </c>
      <c r="BK143" s="237">
        <f t="shared" si="35"/>
        <v>43339.597668262119</v>
      </c>
    </row>
    <row r="144" spans="1:63">
      <c r="A144">
        <v>138</v>
      </c>
      <c r="B144" s="76" t="s">
        <v>583</v>
      </c>
      <c r="C144" s="79" t="s">
        <v>1100</v>
      </c>
      <c r="D144" s="80" t="s">
        <v>1095</v>
      </c>
      <c r="E144" s="161"/>
      <c r="F144" s="91">
        <v>0.5</v>
      </c>
      <c r="G144" s="91">
        <v>4</v>
      </c>
      <c r="H144" s="91">
        <v>0.16666666666666666</v>
      </c>
      <c r="I144" s="91">
        <v>1.3333333333333333</v>
      </c>
      <c r="J144" s="91">
        <v>0.66666666666666663</v>
      </c>
      <c r="K144" s="91">
        <v>2.6666666666666665</v>
      </c>
      <c r="L144" s="91">
        <v>0.66666666666666663</v>
      </c>
      <c r="M144" s="91">
        <v>2.6666666666666665</v>
      </c>
      <c r="N144" s="181">
        <v>2</v>
      </c>
      <c r="O144" s="181">
        <v>10.666666666666666</v>
      </c>
      <c r="P144" s="91">
        <v>0.5</v>
      </c>
      <c r="Q144" s="91">
        <v>1.3333333333333333</v>
      </c>
      <c r="R144" s="91">
        <v>0.5</v>
      </c>
      <c r="S144" s="91">
        <v>2.3333333333333335</v>
      </c>
      <c r="T144" s="91">
        <v>0.5</v>
      </c>
      <c r="U144" s="91">
        <v>2.3333333333333335</v>
      </c>
      <c r="V144" s="91">
        <v>0.16666666666666666</v>
      </c>
      <c r="W144" s="91">
        <v>0.66666666666666663</v>
      </c>
      <c r="X144" s="91">
        <v>0.33333333333333331</v>
      </c>
      <c r="Y144" s="91">
        <v>2</v>
      </c>
      <c r="Z144" s="82">
        <v>2</v>
      </c>
      <c r="AA144" s="82">
        <v>8.6666666666666679</v>
      </c>
      <c r="AB144" s="91">
        <v>0.5</v>
      </c>
      <c r="AC144" s="91">
        <v>3</v>
      </c>
      <c r="AD144" s="91">
        <v>0.83333333333333337</v>
      </c>
      <c r="AE144" s="91">
        <v>3.6666666666666665</v>
      </c>
      <c r="AF144" s="91">
        <v>0.33333333333333331</v>
      </c>
      <c r="AG144" s="91">
        <v>1.3333333333333333</v>
      </c>
      <c r="AH144" s="82">
        <v>1.6666666666666667</v>
      </c>
      <c r="AI144" s="82">
        <v>7.9999999999999991</v>
      </c>
      <c r="AJ144" s="83">
        <v>5.666666666666667</v>
      </c>
      <c r="AK144" s="84">
        <v>27.333333333333336</v>
      </c>
      <c r="AL144" s="3" t="str">
        <f t="shared" si="36"/>
        <v>t</v>
      </c>
      <c r="AM144" s="3">
        <f>IF(D144="հ",1,IF(D144="լ",Norms!$B$10,IF(D144="բլ",Norms!$B$11,IF(D144="Մ",Norms!$B$12))))</f>
        <v>1</v>
      </c>
      <c r="AN144" s="224">
        <f>E144*Norms!$E$36/1000</f>
        <v>0</v>
      </c>
      <c r="AO144" s="138">
        <f>AM144*IF(AL144="k",(O144*Norms!$H$40)*Norms!$E$36,0)/1000</f>
        <v>0</v>
      </c>
      <c r="AP144" s="138">
        <f>AM144*IF(AL144="k",(AA144*Norms!$H$41)*Norms!$E$36,0)/1000</f>
        <v>0</v>
      </c>
      <c r="AQ144" s="138">
        <f>AM144*IF(AL144="k",(AI144*Norms!$H$42)*Norms!$E$36,0)/1000</f>
        <v>0</v>
      </c>
      <c r="AR144" s="229">
        <f>AM144*IF(AL144="t",(N144*Norms!$D$44)*Norms!$E$34*12+O144*Norms!$E$35,0)/1000</f>
        <v>3493.8766403160239</v>
      </c>
      <c r="AS144" s="229">
        <f>AM144*IF(AL144="t",(Z144*Norms!$D$50*Norms!$E$34*12+AA144*Norms!$E$35),0)/1000</f>
        <v>4597.0134066204055</v>
      </c>
      <c r="AT144" s="229">
        <f>AM144*IF(AL144="t",(AH144*Norms!$D$54)*Norms!$E$34*12+AI144*Norms!$E$35,0)/1000</f>
        <v>3978.3620256915633</v>
      </c>
      <c r="AU144" s="138">
        <f>IF(AK144&lt;=100,Norms!$G$7,IF(AK144&lt;=300,Norms!$H$7,Norms!$I$7))</f>
        <v>13246.5</v>
      </c>
      <c r="AV144" s="139">
        <f t="shared" si="25"/>
        <v>25315.752072627991</v>
      </c>
      <c r="AW144" s="132"/>
      <c r="AX144" s="132"/>
      <c r="AY144" s="134">
        <f t="shared" si="26"/>
        <v>10.666666666666666</v>
      </c>
      <c r="AZ144" s="134">
        <f>IF(AY144&lt;Snund!$B$5,Snund!$B$3*Snund!$B$4*$AX$3+Snund!$B$7*$AW$3*AY144/1000,AY144*Snund!$B$8*$AW$3/1000)</f>
        <v>0</v>
      </c>
      <c r="BA144" s="134">
        <f t="shared" si="27"/>
        <v>0</v>
      </c>
      <c r="BB144" s="134">
        <f t="shared" si="28"/>
        <v>0</v>
      </c>
      <c r="BC144" s="134">
        <f t="shared" si="29"/>
        <v>0</v>
      </c>
      <c r="BD144" s="176">
        <f>AA144*0.1*'Dasagirq_10%'!$B$3/1000</f>
        <v>5.7616000000000014</v>
      </c>
      <c r="BE144" s="176">
        <f>AI144*0.1*'Dasagirq_10%'!$B$4/1000</f>
        <v>6.4666399999999991</v>
      </c>
      <c r="BF144" s="231">
        <f t="shared" si="30"/>
        <v>12.22824</v>
      </c>
      <c r="BG144" s="234">
        <f t="shared" si="31"/>
        <v>0</v>
      </c>
      <c r="BH144" s="234">
        <f t="shared" si="32"/>
        <v>8169.1119344336712</v>
      </c>
      <c r="BI144" s="234">
        <f t="shared" si="33"/>
        <v>9278.0103007380512</v>
      </c>
      <c r="BJ144" s="234">
        <f t="shared" si="34"/>
        <v>7880.8580774562688</v>
      </c>
      <c r="BK144" s="237">
        <f t="shared" si="35"/>
        <v>25327.980312627991</v>
      </c>
    </row>
    <row r="145" spans="1:63">
      <c r="A145">
        <v>139</v>
      </c>
      <c r="B145" s="76" t="s">
        <v>584</v>
      </c>
      <c r="C145" s="79" t="s">
        <v>1100</v>
      </c>
      <c r="D145" s="80" t="s">
        <v>1096</v>
      </c>
      <c r="E145" s="161">
        <v>15</v>
      </c>
      <c r="F145" s="91">
        <v>0.5</v>
      </c>
      <c r="G145" s="91">
        <v>6.666666666666667</v>
      </c>
      <c r="H145" s="91">
        <v>0.83333333333333337</v>
      </c>
      <c r="I145" s="91">
        <v>6</v>
      </c>
      <c r="J145" s="91">
        <v>0.66666666666666663</v>
      </c>
      <c r="K145" s="91">
        <v>6.666666666666667</v>
      </c>
      <c r="L145" s="91">
        <v>0.5</v>
      </c>
      <c r="M145" s="91">
        <v>5.666666666666667</v>
      </c>
      <c r="N145" s="181">
        <v>2.5</v>
      </c>
      <c r="O145" s="181">
        <v>25.000000000000004</v>
      </c>
      <c r="P145" s="91">
        <v>0.83333333333333337</v>
      </c>
      <c r="Q145" s="91">
        <v>7.666666666666667</v>
      </c>
      <c r="R145" s="91">
        <v>1</v>
      </c>
      <c r="S145" s="91">
        <v>7.666666666666667</v>
      </c>
      <c r="T145" s="91">
        <v>0.66666666666666663</v>
      </c>
      <c r="U145" s="91">
        <v>5.666666666666667</v>
      </c>
      <c r="V145" s="91">
        <v>0.5</v>
      </c>
      <c r="W145" s="91">
        <v>3</v>
      </c>
      <c r="X145" s="91">
        <v>0.83333333333333337</v>
      </c>
      <c r="Y145" s="91">
        <v>7.333333333333333</v>
      </c>
      <c r="Z145" s="82">
        <v>3.8333333333333335</v>
      </c>
      <c r="AA145" s="82">
        <v>31.333333333333332</v>
      </c>
      <c r="AB145" s="91">
        <v>1</v>
      </c>
      <c r="AC145" s="91">
        <v>8.6666666666666661</v>
      </c>
      <c r="AD145" s="91">
        <v>0.66666666666666663</v>
      </c>
      <c r="AE145" s="91">
        <v>4.666666666666667</v>
      </c>
      <c r="AF145" s="91">
        <v>0.5</v>
      </c>
      <c r="AG145" s="91">
        <v>5.666666666666667</v>
      </c>
      <c r="AH145" s="82">
        <v>2.1666666666666665</v>
      </c>
      <c r="AI145" s="82">
        <v>19</v>
      </c>
      <c r="AJ145" s="83">
        <v>8.5</v>
      </c>
      <c r="AK145" s="84">
        <v>75.333333333333343</v>
      </c>
      <c r="AL145" s="3" t="str">
        <f t="shared" si="36"/>
        <v>t</v>
      </c>
      <c r="AM145" s="3">
        <f>IF(D145="հ",1,IF(D145="լ",Norms!$B$10,IF(D145="բլ",Norms!$B$11,IF(D145="Մ",Norms!$B$12))))</f>
        <v>1.04</v>
      </c>
      <c r="AN145" s="224">
        <f>E145*Norms!$E$36/1000</f>
        <v>1607.1560708989546</v>
      </c>
      <c r="AO145" s="138">
        <f>AM145*IF(AL145="k",(O145*Norms!$H$40)*Norms!$E$36,0)/1000</f>
        <v>0</v>
      </c>
      <c r="AP145" s="138">
        <f>AM145*IF(AL145="k",(AA145*Norms!$H$41)*Norms!$E$36,0)/1000</f>
        <v>0</v>
      </c>
      <c r="AQ145" s="138">
        <f>AM145*IF(AL145="k",(AI145*Norms!$H$42)*Norms!$E$36,0)/1000</f>
        <v>0</v>
      </c>
      <c r="AR145" s="229">
        <f>AM145*IF(AL145="t",(N145*Norms!$D$44)*Norms!$E$34*12+O145*Norms!$E$35,0)/1000</f>
        <v>4716.0402198612173</v>
      </c>
      <c r="AS145" s="229">
        <f>AM145*IF(AL145="t",(Z145*Norms!$D$50*Norms!$E$34*12+AA145*Norms!$E$35),0)/1000</f>
        <v>9382.9522270745456</v>
      </c>
      <c r="AT145" s="229">
        <f>AM145*IF(AL145="t",(AH145*Norms!$D$54)*Norms!$E$34*12+AI145*Norms!$E$35,0)/1000</f>
        <v>5507.0087489127072</v>
      </c>
      <c r="AU145" s="138">
        <f>IF(AK145&lt;=100,Norms!$G$7,IF(AK145&lt;=300,Norms!$H$7,Norms!$I$7))</f>
        <v>13246.5</v>
      </c>
      <c r="AV145" s="139">
        <f t="shared" si="25"/>
        <v>32852.501195848468</v>
      </c>
      <c r="AW145" s="132"/>
      <c r="AX145" s="132"/>
      <c r="AY145" s="134">
        <f t="shared" si="26"/>
        <v>40</v>
      </c>
      <c r="AZ145" s="134">
        <f>IF(AY145&lt;Snund!$B$5,Snund!$B$3*Snund!$B$4*$AX$3+Snund!$B$7*$AW$3*AY145/1000,AY145*Snund!$B$8*$AW$3/1000)</f>
        <v>0</v>
      </c>
      <c r="BA145" s="134">
        <f t="shared" si="27"/>
        <v>0</v>
      </c>
      <c r="BB145" s="134">
        <f t="shared" si="28"/>
        <v>0</v>
      </c>
      <c r="BC145" s="134">
        <f t="shared" si="29"/>
        <v>0</v>
      </c>
      <c r="BD145" s="176">
        <f>AA145*0.1*'Dasagirq_10%'!$B$3/1000</f>
        <v>20.830400000000001</v>
      </c>
      <c r="BE145" s="176">
        <f>AI145*0.1*'Dasagirq_10%'!$B$4/1000</f>
        <v>15.358270000000003</v>
      </c>
      <c r="BF145" s="231">
        <f t="shared" si="30"/>
        <v>36.188670000000002</v>
      </c>
      <c r="BG145" s="234">
        <f t="shared" si="31"/>
        <v>1607.1560708989546</v>
      </c>
      <c r="BH145" s="234">
        <f t="shared" si="32"/>
        <v>8612.0696316259236</v>
      </c>
      <c r="BI145" s="234">
        <f t="shared" si="33"/>
        <v>15377.694391780429</v>
      </c>
      <c r="BJ145" s="234">
        <f t="shared" si="34"/>
        <v>8898.9258424421205</v>
      </c>
      <c r="BK145" s="237">
        <f t="shared" si="35"/>
        <v>32888.689865848472</v>
      </c>
    </row>
    <row r="146" spans="1:63">
      <c r="A146">
        <v>140</v>
      </c>
      <c r="B146" s="76" t="s">
        <v>585</v>
      </c>
      <c r="C146" s="79" t="s">
        <v>1100</v>
      </c>
      <c r="D146" s="80" t="s">
        <v>1095</v>
      </c>
      <c r="E146" s="161"/>
      <c r="F146" s="91">
        <v>0.5</v>
      </c>
      <c r="G146" s="91">
        <v>6</v>
      </c>
      <c r="H146" s="91">
        <v>0.83333333333333337</v>
      </c>
      <c r="I146" s="91">
        <v>8.6666666666666661</v>
      </c>
      <c r="J146" s="91">
        <v>0.66666666666666663</v>
      </c>
      <c r="K146" s="91">
        <v>6.666666666666667</v>
      </c>
      <c r="L146" s="91">
        <v>0.5</v>
      </c>
      <c r="M146" s="91">
        <v>5.666666666666667</v>
      </c>
      <c r="N146" s="181">
        <v>2.5</v>
      </c>
      <c r="O146" s="181">
        <v>27</v>
      </c>
      <c r="P146" s="91">
        <v>0.83333333333333337</v>
      </c>
      <c r="Q146" s="91">
        <v>7.333333333333333</v>
      </c>
      <c r="R146" s="91">
        <v>0.66666666666666663</v>
      </c>
      <c r="S146" s="91">
        <v>6.666666666666667</v>
      </c>
      <c r="T146" s="91">
        <v>0.5</v>
      </c>
      <c r="U146" s="91">
        <v>6</v>
      </c>
      <c r="V146" s="91">
        <v>0.5</v>
      </c>
      <c r="W146" s="91">
        <v>4.666666666666667</v>
      </c>
      <c r="X146" s="91">
        <v>0.5</v>
      </c>
      <c r="Y146" s="91">
        <v>4</v>
      </c>
      <c r="Z146" s="82">
        <v>3</v>
      </c>
      <c r="AA146" s="82">
        <v>28.666666666666668</v>
      </c>
      <c r="AB146" s="91">
        <v>0.83333333333333337</v>
      </c>
      <c r="AC146" s="91">
        <v>4</v>
      </c>
      <c r="AD146" s="91">
        <v>0.66666666666666663</v>
      </c>
      <c r="AE146" s="91">
        <v>2.6666666666666665</v>
      </c>
      <c r="AF146" s="91">
        <v>0.5</v>
      </c>
      <c r="AG146" s="91">
        <v>4.666666666666667</v>
      </c>
      <c r="AH146" s="82">
        <v>2</v>
      </c>
      <c r="AI146" s="82">
        <v>11.333333333333332</v>
      </c>
      <c r="AJ146" s="83">
        <v>7.5</v>
      </c>
      <c r="AK146" s="84">
        <v>67</v>
      </c>
      <c r="AL146" s="3" t="str">
        <f t="shared" si="36"/>
        <v>t</v>
      </c>
      <c r="AM146" s="3">
        <f>IF(D146="հ",1,IF(D146="լ",Norms!$B$10,IF(D146="բլ",Norms!$B$11,IF(D146="Մ",Norms!$B$12))))</f>
        <v>1</v>
      </c>
      <c r="AN146" s="224">
        <f>E146*Norms!$E$36/1000</f>
        <v>0</v>
      </c>
      <c r="AO146" s="138">
        <f>AM146*IF(AL146="k",(O146*Norms!$H$40)*Norms!$E$36,0)/1000</f>
        <v>0</v>
      </c>
      <c r="AP146" s="138">
        <f>AM146*IF(AL146="k",(AA146*Norms!$H$41)*Norms!$E$36,0)/1000</f>
        <v>0</v>
      </c>
      <c r="AQ146" s="138">
        <f>AM146*IF(AL146="k",(AI146*Norms!$H$42)*Norms!$E$36,0)/1000</f>
        <v>0</v>
      </c>
      <c r="AR146" s="229">
        <f>AM146*IF(AL146="t",(N146*Norms!$D$44)*Norms!$E$34*12+O146*Norms!$E$35,0)/1000</f>
        <v>4563.3354730726633</v>
      </c>
      <c r="AS146" s="229">
        <f>AM146*IF(AL146="t",(Z146*Norms!$D$50*Norms!$E$34*12+AA146*Norms!$E$35),0)/1000</f>
        <v>7120.191198122041</v>
      </c>
      <c r="AT146" s="229">
        <f>AM146*IF(AL146="t",(AH146*Norms!$D$54)*Norms!$E$34*12+AI146*Norms!$E$35,0)/1000</f>
        <v>4798.8916576085039</v>
      </c>
      <c r="AU146" s="138">
        <f>IF(AK146&lt;=100,Norms!$G$7,IF(AK146&lt;=300,Norms!$H$7,Norms!$I$7))</f>
        <v>13246.5</v>
      </c>
      <c r="AV146" s="139">
        <f t="shared" si="25"/>
        <v>29728.918328803207</v>
      </c>
      <c r="AW146" s="132"/>
      <c r="AX146" s="132"/>
      <c r="AY146" s="134">
        <f t="shared" si="26"/>
        <v>27</v>
      </c>
      <c r="AZ146" s="134">
        <f>IF(AY146&lt;Snund!$B$5,Snund!$B$3*Snund!$B$4*$AX$3+Snund!$B$7*$AW$3*AY146/1000,AY146*Snund!$B$8*$AW$3/1000)</f>
        <v>0</v>
      </c>
      <c r="BA146" s="134">
        <f t="shared" si="27"/>
        <v>0</v>
      </c>
      <c r="BB146" s="134">
        <f t="shared" si="28"/>
        <v>0</v>
      </c>
      <c r="BC146" s="134">
        <f t="shared" si="29"/>
        <v>0</v>
      </c>
      <c r="BD146" s="176">
        <f>AA146*0.1*'Dasagirq_10%'!$B$3/1000</f>
        <v>19.057600000000001</v>
      </c>
      <c r="BE146" s="176">
        <f>AI146*0.1*'Dasagirq_10%'!$B$4/1000</f>
        <v>9.1610733333333343</v>
      </c>
      <c r="BF146" s="231">
        <f t="shared" si="30"/>
        <v>28.218673333333335</v>
      </c>
      <c r="BG146" s="234">
        <f t="shared" si="31"/>
        <v>0</v>
      </c>
      <c r="BH146" s="234">
        <f t="shared" si="32"/>
        <v>8978.8354730726642</v>
      </c>
      <c r="BI146" s="234">
        <f t="shared" si="33"/>
        <v>12437.848798122042</v>
      </c>
      <c r="BJ146" s="234">
        <f t="shared" si="34"/>
        <v>8340.4527309418372</v>
      </c>
      <c r="BK146" s="237">
        <f t="shared" si="35"/>
        <v>29757.137002136544</v>
      </c>
    </row>
    <row r="147" spans="1:63">
      <c r="A147">
        <v>141</v>
      </c>
      <c r="B147" s="76" t="s">
        <v>586</v>
      </c>
      <c r="C147" s="79" t="s">
        <v>1100</v>
      </c>
      <c r="D147" s="80" t="s">
        <v>1095</v>
      </c>
      <c r="E147" s="161"/>
      <c r="F147" s="91">
        <v>2</v>
      </c>
      <c r="G147" s="91">
        <v>41.333333333333336</v>
      </c>
      <c r="H147" s="91">
        <v>1.3333333333333333</v>
      </c>
      <c r="I147" s="91">
        <v>34.333333333333336</v>
      </c>
      <c r="J147" s="91">
        <v>1.6666666666666667</v>
      </c>
      <c r="K147" s="91">
        <v>37.666666666666664</v>
      </c>
      <c r="L147" s="91">
        <v>1.3333333333333333</v>
      </c>
      <c r="M147" s="91">
        <v>31</v>
      </c>
      <c r="N147" s="181">
        <v>6.333333333333333</v>
      </c>
      <c r="O147" s="181">
        <v>144.33333333333334</v>
      </c>
      <c r="P147" s="91">
        <v>1</v>
      </c>
      <c r="Q147" s="91">
        <v>27.333333333333332</v>
      </c>
      <c r="R147" s="91">
        <v>1.6666666666666667</v>
      </c>
      <c r="S147" s="91">
        <v>36</v>
      </c>
      <c r="T147" s="91">
        <v>2</v>
      </c>
      <c r="U147" s="91">
        <v>37.333333333333336</v>
      </c>
      <c r="V147" s="91">
        <v>1.3333333333333333</v>
      </c>
      <c r="W147" s="91">
        <v>28</v>
      </c>
      <c r="X147" s="91">
        <v>1</v>
      </c>
      <c r="Y147" s="91">
        <v>22.666666666666668</v>
      </c>
      <c r="Z147" s="82">
        <v>7</v>
      </c>
      <c r="AA147" s="82">
        <v>151.33333333333331</v>
      </c>
      <c r="AB147" s="91">
        <v>1</v>
      </c>
      <c r="AC147" s="91">
        <v>22</v>
      </c>
      <c r="AD147" s="91">
        <v>1</v>
      </c>
      <c r="AE147" s="91">
        <v>26</v>
      </c>
      <c r="AF147" s="91">
        <v>1</v>
      </c>
      <c r="AG147" s="91">
        <v>19.333333333333332</v>
      </c>
      <c r="AH147" s="82">
        <v>3</v>
      </c>
      <c r="AI147" s="82">
        <v>67.333333333333329</v>
      </c>
      <c r="AJ147" s="83">
        <v>16.333333333333332</v>
      </c>
      <c r="AK147" s="84">
        <v>362.99999999999994</v>
      </c>
      <c r="AL147" s="3" t="str">
        <f t="shared" si="36"/>
        <v>k</v>
      </c>
      <c r="AM147" s="3">
        <f>IF(D147="հ",1,IF(D147="լ",Norms!$B$10,IF(D147="բլ",Norms!$B$11,IF(D147="Մ",Norms!$B$12))))</f>
        <v>1</v>
      </c>
      <c r="AN147" s="224">
        <f>E147*Norms!$E$36/1000</f>
        <v>0</v>
      </c>
      <c r="AO147" s="138">
        <f>AM147*IF(AL147="k",(O147*Norms!$H$40)*Norms!$E$36,0)/1000</f>
        <v>15464.412859983275</v>
      </c>
      <c r="AP147" s="138">
        <f>AM147*IF(AL147="k",(AA147*Norms!$H$41)*Norms!$E$36,0)/1000</f>
        <v>21707.467104735151</v>
      </c>
      <c r="AQ147" s="138">
        <f>AM147*IF(AL147="k",(AI147*Norms!$H$42)*Norms!$E$36,0)/1000</f>
        <v>12014.09294686696</v>
      </c>
      <c r="AR147" s="229">
        <f>AM147*IF(AL147="t",(N147*Norms!$D$44)*Norms!$E$34*12+O147*Norms!$E$35,0)/1000</f>
        <v>0</v>
      </c>
      <c r="AS147" s="229">
        <f>AM147*IF(AL147="t",(Z147*Norms!$D$50*Norms!$E$34*12+AA147*Norms!$E$35),0)/1000</f>
        <v>0</v>
      </c>
      <c r="AT147" s="229">
        <f>AM147*IF(AL147="t",(AH147*Norms!$D$54)*Norms!$E$34*12+AI147*Norms!$E$35,0)/1000</f>
        <v>0</v>
      </c>
      <c r="AU147" s="138">
        <f>IF(AK147&lt;=100,Norms!$G$7,IF(AK147&lt;=300,Norms!$H$7,Norms!$I$7))</f>
        <v>21670.5</v>
      </c>
      <c r="AV147" s="139">
        <f t="shared" si="25"/>
        <v>70856.472911585384</v>
      </c>
      <c r="AW147" s="132"/>
      <c r="AX147" s="132"/>
      <c r="AY147" s="134">
        <f t="shared" si="26"/>
        <v>144.33333333333334</v>
      </c>
      <c r="AZ147" s="134">
        <f>IF(AY147&lt;Snund!$B$5,Snund!$B$3*Snund!$B$4*$AX$3+Snund!$B$7*$AW$3*AY147/1000,AY147*Snund!$B$8*$AW$3/1000)</f>
        <v>0</v>
      </c>
      <c r="BA147" s="134">
        <f t="shared" si="27"/>
        <v>0</v>
      </c>
      <c r="BB147" s="134">
        <f t="shared" si="28"/>
        <v>0</v>
      </c>
      <c r="BC147" s="134">
        <f t="shared" si="29"/>
        <v>0</v>
      </c>
      <c r="BD147" s="176">
        <f>AA147*0.1*'Dasagirq_10%'!$B$3/1000</f>
        <v>100.60639999999999</v>
      </c>
      <c r="BE147" s="176">
        <f>AI147*0.1*'Dasagirq_10%'!$B$4/1000</f>
        <v>54.427553333333336</v>
      </c>
      <c r="BF147" s="231">
        <f t="shared" si="30"/>
        <v>155.03395333333333</v>
      </c>
      <c r="BG147" s="234">
        <f t="shared" si="31"/>
        <v>0</v>
      </c>
      <c r="BH147" s="234">
        <f t="shared" si="32"/>
        <v>23867.259798758787</v>
      </c>
      <c r="BI147" s="234">
        <f t="shared" si="33"/>
        <v>31095.430647592297</v>
      </c>
      <c r="BJ147" s="234">
        <f t="shared" si="34"/>
        <v>16048.816418567641</v>
      </c>
      <c r="BK147" s="237">
        <f t="shared" si="35"/>
        <v>71011.506864918731</v>
      </c>
    </row>
    <row r="148" spans="1:63">
      <c r="A148">
        <v>142</v>
      </c>
      <c r="B148" s="76" t="s">
        <v>587</v>
      </c>
      <c r="C148" s="79" t="s">
        <v>1100</v>
      </c>
      <c r="D148" s="80" t="s">
        <v>1095</v>
      </c>
      <c r="E148" s="161">
        <v>30</v>
      </c>
      <c r="F148" s="91">
        <v>1</v>
      </c>
      <c r="G148" s="91">
        <v>20</v>
      </c>
      <c r="H148" s="91">
        <v>1</v>
      </c>
      <c r="I148" s="91">
        <v>22.666666666666668</v>
      </c>
      <c r="J148" s="91">
        <v>1</v>
      </c>
      <c r="K148" s="91">
        <v>26.666666666666668</v>
      </c>
      <c r="L148" s="91">
        <v>1</v>
      </c>
      <c r="M148" s="91">
        <v>22.666666666666668</v>
      </c>
      <c r="N148" s="181">
        <v>4</v>
      </c>
      <c r="O148" s="181">
        <v>92.000000000000014</v>
      </c>
      <c r="P148" s="91">
        <v>1</v>
      </c>
      <c r="Q148" s="91">
        <v>18</v>
      </c>
      <c r="R148" s="91">
        <v>1</v>
      </c>
      <c r="S148" s="91">
        <v>14.333333333333334</v>
      </c>
      <c r="T148" s="91">
        <v>1</v>
      </c>
      <c r="U148" s="91">
        <v>15</v>
      </c>
      <c r="V148" s="91">
        <v>1</v>
      </c>
      <c r="W148" s="91">
        <v>14.666666666666666</v>
      </c>
      <c r="X148" s="91">
        <v>1</v>
      </c>
      <c r="Y148" s="91">
        <v>14.666666666666666</v>
      </c>
      <c r="Z148" s="82">
        <v>5</v>
      </c>
      <c r="AA148" s="82">
        <v>76.666666666666671</v>
      </c>
      <c r="AB148" s="91">
        <v>1</v>
      </c>
      <c r="AC148" s="91">
        <v>21</v>
      </c>
      <c r="AD148" s="91">
        <v>1</v>
      </c>
      <c r="AE148" s="91">
        <v>22</v>
      </c>
      <c r="AF148" s="91">
        <v>1</v>
      </c>
      <c r="AG148" s="91">
        <v>15</v>
      </c>
      <c r="AH148" s="82">
        <v>3</v>
      </c>
      <c r="AI148" s="82">
        <v>58</v>
      </c>
      <c r="AJ148" s="83">
        <v>12</v>
      </c>
      <c r="AK148" s="84">
        <v>226.66666666666669</v>
      </c>
      <c r="AL148" s="3" t="str">
        <f t="shared" si="36"/>
        <v>k</v>
      </c>
      <c r="AM148" s="3">
        <f>IF(D148="հ",1,IF(D148="լ",Norms!$B$10,IF(D148="բլ",Norms!$B$11,IF(D148="Մ",Norms!$B$12))))</f>
        <v>1</v>
      </c>
      <c r="AN148" s="224">
        <f>E148*Norms!$E$36/1000</f>
        <v>3214.3121417979091</v>
      </c>
      <c r="AO148" s="138">
        <f>AM148*IF(AL148="k",(O148*Norms!$H$40)*Norms!$E$36,0)/1000</f>
        <v>9857.2239015135892</v>
      </c>
      <c r="AP148" s="138">
        <f>AM148*IF(AL148="k",(AA148*Norms!$H$41)*Norms!$E$36,0)/1000</f>
        <v>10997.174964953932</v>
      </c>
      <c r="AQ148" s="138">
        <f>AM148*IF(AL148="k",(AI148*Norms!$H$42)*Norms!$E$36,0)/1000</f>
        <v>10348.773132449758</v>
      </c>
      <c r="AR148" s="229">
        <f>AM148*IF(AL148="t",(N148*Norms!$D$44)*Norms!$E$34*12+O148*Norms!$E$35,0)/1000</f>
        <v>0</v>
      </c>
      <c r="AS148" s="229">
        <f>AM148*IF(AL148="t",(Z148*Norms!$D$50*Norms!$E$34*12+AA148*Norms!$E$35),0)/1000</f>
        <v>0</v>
      </c>
      <c r="AT148" s="229">
        <f>AM148*IF(AL148="t",(AH148*Norms!$D$54)*Norms!$E$34*12+AI148*Norms!$E$35,0)/1000</f>
        <v>0</v>
      </c>
      <c r="AU148" s="138">
        <f>IF(AK148&lt;=100,Norms!$G$7,IF(AK148&lt;=300,Norms!$H$7,Norms!$I$7))</f>
        <v>16738.5</v>
      </c>
      <c r="AV148" s="139">
        <f t="shared" si="25"/>
        <v>47941.671998917278</v>
      </c>
      <c r="AW148" s="132"/>
      <c r="AX148" s="132"/>
      <c r="AY148" s="134">
        <f t="shared" si="26"/>
        <v>122.00000000000001</v>
      </c>
      <c r="AZ148" s="134">
        <f>IF(AY148&lt;Snund!$B$5,Snund!$B$3*Snund!$B$4*$AX$3+Snund!$B$7*$AW$3*AY148/1000,AY148*Snund!$B$8*$AW$3/1000)</f>
        <v>0</v>
      </c>
      <c r="BA148" s="134">
        <f t="shared" si="27"/>
        <v>0</v>
      </c>
      <c r="BB148" s="134">
        <f t="shared" si="28"/>
        <v>0</v>
      </c>
      <c r="BC148" s="134">
        <f t="shared" si="29"/>
        <v>0</v>
      </c>
      <c r="BD148" s="176">
        <f>AA148*0.1*'Dasagirq_10%'!$B$3/1000</f>
        <v>50.968000000000011</v>
      </c>
      <c r="BE148" s="176">
        <f>AI148*0.1*'Dasagirq_10%'!$B$4/1000</f>
        <v>46.883140000000004</v>
      </c>
      <c r="BF148" s="231">
        <f t="shared" si="30"/>
        <v>97.851140000000015</v>
      </c>
      <c r="BG148" s="234">
        <f t="shared" si="31"/>
        <v>3214.3121417979091</v>
      </c>
      <c r="BH148" s="234">
        <f t="shared" si="32"/>
        <v>15436.723901513589</v>
      </c>
      <c r="BI148" s="234">
        <f t="shared" si="33"/>
        <v>18022.517964953935</v>
      </c>
      <c r="BJ148" s="234">
        <f t="shared" si="34"/>
        <v>14580.281272449758</v>
      </c>
      <c r="BK148" s="237">
        <f t="shared" si="35"/>
        <v>48039.523138917277</v>
      </c>
    </row>
    <row r="149" spans="1:63">
      <c r="A149">
        <v>143</v>
      </c>
      <c r="B149" s="76" t="s">
        <v>588</v>
      </c>
      <c r="C149" s="79" t="s">
        <v>1100</v>
      </c>
      <c r="D149" s="80" t="s">
        <v>1095</v>
      </c>
      <c r="E149" s="161"/>
      <c r="F149" s="91">
        <v>0.5</v>
      </c>
      <c r="G149" s="91">
        <v>7.333333333333333</v>
      </c>
      <c r="H149" s="91">
        <v>0.83333333333333337</v>
      </c>
      <c r="I149" s="91">
        <v>5</v>
      </c>
      <c r="J149" s="91">
        <v>1</v>
      </c>
      <c r="K149" s="91">
        <v>8</v>
      </c>
      <c r="L149" s="91">
        <v>1</v>
      </c>
      <c r="M149" s="91">
        <v>8</v>
      </c>
      <c r="N149" s="181">
        <v>3.3333333333333335</v>
      </c>
      <c r="O149" s="181">
        <v>28.333333333333332</v>
      </c>
      <c r="P149" s="91">
        <v>1</v>
      </c>
      <c r="Q149" s="91">
        <v>9</v>
      </c>
      <c r="R149" s="91">
        <v>1</v>
      </c>
      <c r="S149" s="91">
        <v>7.333333333333333</v>
      </c>
      <c r="T149" s="91">
        <v>1</v>
      </c>
      <c r="U149" s="91">
        <v>9.3333333333333339</v>
      </c>
      <c r="V149" s="91">
        <v>0.66666666666666663</v>
      </c>
      <c r="W149" s="91">
        <v>9</v>
      </c>
      <c r="X149" s="91">
        <v>0.5</v>
      </c>
      <c r="Y149" s="91">
        <v>6.666666666666667</v>
      </c>
      <c r="Z149" s="82">
        <v>4.1666666666666661</v>
      </c>
      <c r="AA149" s="82">
        <v>41.333333333333329</v>
      </c>
      <c r="AB149" s="91">
        <v>0.5</v>
      </c>
      <c r="AC149" s="91">
        <v>4.666666666666667</v>
      </c>
      <c r="AD149" s="91">
        <v>0.5</v>
      </c>
      <c r="AE149" s="91">
        <v>2.6666666666666665</v>
      </c>
      <c r="AF149" s="91">
        <v>0.5</v>
      </c>
      <c r="AG149" s="91">
        <v>4</v>
      </c>
      <c r="AH149" s="82">
        <v>1.5</v>
      </c>
      <c r="AI149" s="82">
        <v>11.333333333333334</v>
      </c>
      <c r="AJ149" s="83">
        <v>9</v>
      </c>
      <c r="AK149" s="84">
        <v>80.999999999999986</v>
      </c>
      <c r="AL149" s="3" t="str">
        <f t="shared" si="36"/>
        <v>t</v>
      </c>
      <c r="AM149" s="3">
        <f>IF(D149="հ",1,IF(D149="լ",Norms!$B$10,IF(D149="բլ",Norms!$B$11,IF(D149="Մ",Norms!$B$12))))</f>
        <v>1</v>
      </c>
      <c r="AN149" s="224">
        <f>E149*Norms!$E$36/1000</f>
        <v>0</v>
      </c>
      <c r="AO149" s="138">
        <f>AM149*IF(AL149="k",(O149*Norms!$H$40)*Norms!$E$36,0)/1000</f>
        <v>0</v>
      </c>
      <c r="AP149" s="138">
        <f>AM149*IF(AL149="k",(AA149*Norms!$H$41)*Norms!$E$36,0)/1000</f>
        <v>0</v>
      </c>
      <c r="AQ149" s="138">
        <f>AM149*IF(AL149="k",(AI149*Norms!$H$42)*Norms!$E$36,0)/1000</f>
        <v>0</v>
      </c>
      <c r="AR149" s="229">
        <f>AM149*IF(AL149="t",(N149*Norms!$D$44)*Norms!$E$34*12+O149*Norms!$E$35,0)/1000</f>
        <v>5974.5018712939855</v>
      </c>
      <c r="AS149" s="229">
        <f>AM149*IF(AL149="t",(Z149*Norms!$D$50*Norms!$E$34*12+AA149*Norms!$E$35),0)/1000</f>
        <v>9910.9310721336806</v>
      </c>
      <c r="AT149" s="229">
        <f>AM149*IF(AL149="t",(AH149*Norms!$D$54)*Norms!$E$34*12+AI149*Norms!$E$35,0)/1000</f>
        <v>3639.8007485175945</v>
      </c>
      <c r="AU149" s="138">
        <f>IF(AK149&lt;=100,Norms!$G$7,IF(AK149&lt;=300,Norms!$H$7,Norms!$I$7))</f>
        <v>13246.5</v>
      </c>
      <c r="AV149" s="139">
        <f t="shared" si="25"/>
        <v>32771.733691945265</v>
      </c>
      <c r="AW149" s="132"/>
      <c r="AX149" s="132"/>
      <c r="AY149" s="134">
        <f t="shared" si="26"/>
        <v>28.333333333333332</v>
      </c>
      <c r="AZ149" s="134">
        <f>IF(AY149&lt;Snund!$B$5,Snund!$B$3*Snund!$B$4*$AX$3+Snund!$B$7*$AW$3*AY149/1000,AY149*Snund!$B$8*$AW$3/1000)</f>
        <v>0</v>
      </c>
      <c r="BA149" s="134">
        <f t="shared" si="27"/>
        <v>0</v>
      </c>
      <c r="BB149" s="134">
        <f t="shared" si="28"/>
        <v>0</v>
      </c>
      <c r="BC149" s="134">
        <f t="shared" si="29"/>
        <v>0</v>
      </c>
      <c r="BD149" s="176">
        <f>AA149*0.1*'Dasagirq_10%'!$B$3/1000</f>
        <v>27.478399999999997</v>
      </c>
      <c r="BE149" s="176">
        <f>AI149*0.1*'Dasagirq_10%'!$B$4/1000</f>
        <v>9.1610733333333361</v>
      </c>
      <c r="BF149" s="231">
        <f t="shared" si="30"/>
        <v>36.639473333333335</v>
      </c>
      <c r="BG149" s="234">
        <f t="shared" si="31"/>
        <v>0</v>
      </c>
      <c r="BH149" s="234">
        <f t="shared" si="32"/>
        <v>10880.612982405097</v>
      </c>
      <c r="BI149" s="234">
        <f t="shared" si="33"/>
        <v>16071.048361022567</v>
      </c>
      <c r="BJ149" s="234">
        <f t="shared" si="34"/>
        <v>5856.7118218509286</v>
      </c>
      <c r="BK149" s="237">
        <f t="shared" si="35"/>
        <v>32808.373165278594</v>
      </c>
    </row>
    <row r="150" spans="1:63">
      <c r="A150">
        <v>144</v>
      </c>
      <c r="B150" s="76" t="s">
        <v>589</v>
      </c>
      <c r="C150" s="79" t="s">
        <v>1100</v>
      </c>
      <c r="D150" s="80" t="s">
        <v>1095</v>
      </c>
      <c r="E150" s="161">
        <v>15</v>
      </c>
      <c r="F150" s="91">
        <v>1</v>
      </c>
      <c r="G150" s="91">
        <v>17.333333333333332</v>
      </c>
      <c r="H150" s="91">
        <v>1</v>
      </c>
      <c r="I150" s="91">
        <v>14.333333333333334</v>
      </c>
      <c r="J150" s="91">
        <v>1</v>
      </c>
      <c r="K150" s="91">
        <v>14.333333333333334</v>
      </c>
      <c r="L150" s="91">
        <v>1</v>
      </c>
      <c r="M150" s="91">
        <v>11</v>
      </c>
      <c r="N150" s="181">
        <v>4</v>
      </c>
      <c r="O150" s="181">
        <v>57</v>
      </c>
      <c r="P150" s="91">
        <v>1</v>
      </c>
      <c r="Q150" s="91">
        <v>12.333333333333334</v>
      </c>
      <c r="R150" s="91">
        <v>1</v>
      </c>
      <c r="S150" s="91">
        <v>14.666666666666666</v>
      </c>
      <c r="T150" s="91">
        <v>1</v>
      </c>
      <c r="U150" s="91">
        <v>9</v>
      </c>
      <c r="V150" s="91">
        <v>1</v>
      </c>
      <c r="W150" s="91">
        <v>11.333333333333334</v>
      </c>
      <c r="X150" s="91">
        <v>1</v>
      </c>
      <c r="Y150" s="91">
        <v>14</v>
      </c>
      <c r="Z150" s="82">
        <v>5</v>
      </c>
      <c r="AA150" s="82">
        <v>61.333333333333336</v>
      </c>
      <c r="AB150" s="91">
        <v>1</v>
      </c>
      <c r="AC150" s="91">
        <v>11.333333333333334</v>
      </c>
      <c r="AD150" s="91">
        <v>0.66666666666666663</v>
      </c>
      <c r="AE150" s="91">
        <v>5.333333333333333</v>
      </c>
      <c r="AF150" s="91">
        <v>0.5</v>
      </c>
      <c r="AG150" s="91">
        <v>4.333333333333333</v>
      </c>
      <c r="AH150" s="82">
        <v>2.1666666666666665</v>
      </c>
      <c r="AI150" s="82">
        <v>21</v>
      </c>
      <c r="AJ150" s="83">
        <v>11.166666666666666</v>
      </c>
      <c r="AK150" s="84">
        <v>139.33333333333334</v>
      </c>
      <c r="AL150" s="3" t="str">
        <f t="shared" si="36"/>
        <v>t</v>
      </c>
      <c r="AM150" s="3">
        <f>IF(D150="հ",1,IF(D150="լ",Norms!$B$10,IF(D150="բլ",Norms!$B$11,IF(D150="Մ",Norms!$B$12))))</f>
        <v>1</v>
      </c>
      <c r="AN150" s="224">
        <f>E150*Norms!$E$36/1000</f>
        <v>1607.1560708989546</v>
      </c>
      <c r="AO150" s="138">
        <f>AM150*IF(AL150="k",(O150*Norms!$H$40)*Norms!$E$36,0)/1000</f>
        <v>0</v>
      </c>
      <c r="AP150" s="138">
        <f>AM150*IF(AL150="k",(AA150*Norms!$H$41)*Norms!$E$36,0)/1000</f>
        <v>0</v>
      </c>
      <c r="AQ150" s="138">
        <f>AM150*IF(AL150="k",(AI150*Norms!$H$42)*Norms!$E$36,0)/1000</f>
        <v>0</v>
      </c>
      <c r="AR150" s="229">
        <f>AM150*IF(AL150="t",(N150*Norms!$D$44)*Norms!$E$34*12+O150*Norms!$E$35,0)/1000</f>
        <v>7499.2385239614814</v>
      </c>
      <c r="AS150" s="229">
        <f>AM150*IF(AL150="t",(Z150*Norms!$D$50*Norms!$E$34*12+AA150*Norms!$E$35),0)/1000</f>
        <v>12061.381590908048</v>
      </c>
      <c r="AT150" s="229">
        <f>AM150*IF(AL150="t",(AH150*Norms!$D$54)*Norms!$E$34*12+AI150*Norms!$E$35,0)/1000</f>
        <v>5323.8821356221724</v>
      </c>
      <c r="AU150" s="138">
        <f>IF(AK150&lt;=100,Norms!$G$7,IF(AK150&lt;=300,Norms!$H$7,Norms!$I$7))</f>
        <v>16738.5</v>
      </c>
      <c r="AV150" s="139">
        <f t="shared" si="25"/>
        <v>41623.0022504917</v>
      </c>
      <c r="AW150" s="132"/>
      <c r="AX150" s="132"/>
      <c r="AY150" s="134">
        <f t="shared" si="26"/>
        <v>72</v>
      </c>
      <c r="AZ150" s="134">
        <f>IF(AY150&lt;Snund!$B$5,Snund!$B$3*Snund!$B$4*$AX$3+Snund!$B$7*$AW$3*AY150/1000,AY150*Snund!$B$8*$AW$3/1000)</f>
        <v>0</v>
      </c>
      <c r="BA150" s="134">
        <f t="shared" si="27"/>
        <v>0</v>
      </c>
      <c r="BB150" s="134">
        <f t="shared" si="28"/>
        <v>0</v>
      </c>
      <c r="BC150" s="134">
        <f t="shared" si="29"/>
        <v>0</v>
      </c>
      <c r="BD150" s="176">
        <f>AA150*0.1*'Dasagirq_10%'!$B$3/1000</f>
        <v>40.7744</v>
      </c>
      <c r="BE150" s="176">
        <f>AI150*0.1*'Dasagirq_10%'!$B$4/1000</f>
        <v>16.974930000000001</v>
      </c>
      <c r="BF150" s="231">
        <f t="shared" si="30"/>
        <v>57.74933</v>
      </c>
      <c r="BG150" s="234">
        <f t="shared" si="31"/>
        <v>1607.1560708989546</v>
      </c>
      <c r="BH150" s="234">
        <f t="shared" si="32"/>
        <v>13495.119120976407</v>
      </c>
      <c r="BI150" s="234">
        <f t="shared" si="33"/>
        <v>19597.006737176704</v>
      </c>
      <c r="BJ150" s="234">
        <f t="shared" si="34"/>
        <v>8588.625722338591</v>
      </c>
      <c r="BK150" s="237">
        <f t="shared" si="35"/>
        <v>41680.751580491706</v>
      </c>
    </row>
    <row r="151" spans="1:63">
      <c r="A151">
        <v>145</v>
      </c>
      <c r="B151" s="76" t="s">
        <v>590</v>
      </c>
      <c r="C151" s="79" t="s">
        <v>1100</v>
      </c>
      <c r="D151" s="80" t="s">
        <v>1095</v>
      </c>
      <c r="E151" s="161"/>
      <c r="F151" s="91">
        <v>0.5</v>
      </c>
      <c r="G151" s="91">
        <v>8</v>
      </c>
      <c r="H151" s="91">
        <v>0.5</v>
      </c>
      <c r="I151" s="91">
        <v>5.333333333333333</v>
      </c>
      <c r="J151" s="91">
        <v>0.5</v>
      </c>
      <c r="K151" s="91">
        <v>6</v>
      </c>
      <c r="L151" s="91">
        <v>0.83333333333333337</v>
      </c>
      <c r="M151" s="91">
        <v>11</v>
      </c>
      <c r="N151" s="181">
        <v>2.3333333333333335</v>
      </c>
      <c r="O151" s="181">
        <v>30.333333333333332</v>
      </c>
      <c r="P151" s="91">
        <v>1</v>
      </c>
      <c r="Q151" s="91">
        <v>8.3333333333333339</v>
      </c>
      <c r="R151" s="91">
        <v>0.66666666666666663</v>
      </c>
      <c r="S151" s="91">
        <v>4</v>
      </c>
      <c r="T151" s="91">
        <v>0.5</v>
      </c>
      <c r="U151" s="91">
        <v>8.3333333333333339</v>
      </c>
      <c r="V151" s="91">
        <v>0.83333333333333337</v>
      </c>
      <c r="W151" s="91">
        <v>9.6666666666666661</v>
      </c>
      <c r="X151" s="91">
        <v>1</v>
      </c>
      <c r="Y151" s="91">
        <v>7.666666666666667</v>
      </c>
      <c r="Z151" s="82">
        <v>4</v>
      </c>
      <c r="AA151" s="82">
        <v>38</v>
      </c>
      <c r="AB151" s="91">
        <v>1</v>
      </c>
      <c r="AC151" s="91">
        <v>8.3333333333333339</v>
      </c>
      <c r="AD151" s="91">
        <v>0.66666666666666663</v>
      </c>
      <c r="AE151" s="91">
        <v>6.333333333333333</v>
      </c>
      <c r="AF151" s="91">
        <v>0.5</v>
      </c>
      <c r="AG151" s="91">
        <v>5</v>
      </c>
      <c r="AH151" s="82">
        <v>2.1666666666666665</v>
      </c>
      <c r="AI151" s="82">
        <v>19.666666666666668</v>
      </c>
      <c r="AJ151" s="83">
        <v>8.5</v>
      </c>
      <c r="AK151" s="84">
        <v>88</v>
      </c>
      <c r="AL151" s="3" t="str">
        <f t="shared" si="36"/>
        <v>t</v>
      </c>
      <c r="AM151" s="3">
        <f>IF(D151="հ",1,IF(D151="լ",Norms!$B$10,IF(D151="բլ",Norms!$B$11,IF(D151="Մ",Norms!$B$12))))</f>
        <v>1</v>
      </c>
      <c r="AN151" s="224">
        <f>E151*Norms!$E$36/1000</f>
        <v>0</v>
      </c>
      <c r="AO151" s="138">
        <f>AM151*IF(AL151="k",(O151*Norms!$H$40)*Norms!$E$36,0)/1000</f>
        <v>0</v>
      </c>
      <c r="AP151" s="138">
        <f>AM151*IF(AL151="k",(AA151*Norms!$H$41)*Norms!$E$36,0)/1000</f>
        <v>0</v>
      </c>
      <c r="AQ151" s="138">
        <f>AM151*IF(AL151="k",(AI151*Norms!$H$42)*Norms!$E$36,0)/1000</f>
        <v>0</v>
      </c>
      <c r="AR151" s="229">
        <f>AM151*IF(AL151="t",(N151*Norms!$D$44)*Norms!$E$34*12+O151*Norms!$E$35,0)/1000</f>
        <v>4332.7287413532395</v>
      </c>
      <c r="AS151" s="229">
        <f>AM151*IF(AL151="t",(Z151*Norms!$D$50*Norms!$E$34*12+AA151*Norms!$E$35),0)/1000</f>
        <v>9490.401440216745</v>
      </c>
      <c r="AT151" s="229">
        <f>AM151*IF(AL151="t",(AH151*Norms!$D$54)*Norms!$E$34*12+AI151*Norms!$E$35,0)/1000</f>
        <v>5304.7611919463061</v>
      </c>
      <c r="AU151" s="138">
        <f>IF(AK151&lt;=100,Norms!$G$7,IF(AK151&lt;=300,Norms!$H$7,Norms!$I$7))</f>
        <v>13246.5</v>
      </c>
      <c r="AV151" s="139">
        <f t="shared" si="25"/>
        <v>32374.39137351629</v>
      </c>
      <c r="AW151" s="132"/>
      <c r="AX151" s="132"/>
      <c r="AY151" s="134">
        <f t="shared" si="26"/>
        <v>30.333333333333332</v>
      </c>
      <c r="AZ151" s="134">
        <f>IF(AY151&lt;Snund!$B$5,Snund!$B$3*Snund!$B$4*$AX$3+Snund!$B$7*$AW$3*AY151/1000,AY151*Snund!$B$8*$AW$3/1000)</f>
        <v>0</v>
      </c>
      <c r="BA151" s="134">
        <f t="shared" si="27"/>
        <v>0</v>
      </c>
      <c r="BB151" s="134">
        <f t="shared" si="28"/>
        <v>0</v>
      </c>
      <c r="BC151" s="134">
        <f t="shared" si="29"/>
        <v>0</v>
      </c>
      <c r="BD151" s="176">
        <f>AA151*0.1*'Dasagirq_10%'!$B$3/1000</f>
        <v>25.262400000000003</v>
      </c>
      <c r="BE151" s="176">
        <f>AI151*0.1*'Dasagirq_10%'!$B$4/1000</f>
        <v>15.897156666666667</v>
      </c>
      <c r="BF151" s="231">
        <f t="shared" si="30"/>
        <v>41.159556666666674</v>
      </c>
      <c r="BG151" s="234">
        <f t="shared" si="31"/>
        <v>0</v>
      </c>
      <c r="BH151" s="234">
        <f t="shared" si="32"/>
        <v>7969.0228590002989</v>
      </c>
      <c r="BI151" s="234">
        <f t="shared" si="33"/>
        <v>15749.310899040274</v>
      </c>
      <c r="BJ151" s="234">
        <f t="shared" si="34"/>
        <v>8697.2171721423838</v>
      </c>
      <c r="BK151" s="237">
        <f t="shared" si="35"/>
        <v>32415.550930182955</v>
      </c>
    </row>
    <row r="152" spans="1:63">
      <c r="A152">
        <v>146</v>
      </c>
      <c r="B152" s="76" t="s">
        <v>591</v>
      </c>
      <c r="C152" s="79" t="s">
        <v>1100</v>
      </c>
      <c r="D152" s="80" t="s">
        <v>1096</v>
      </c>
      <c r="E152" s="161"/>
      <c r="F152" s="91">
        <v>1</v>
      </c>
      <c r="G152" s="91">
        <v>13.333333333333334</v>
      </c>
      <c r="H152" s="91">
        <v>1</v>
      </c>
      <c r="I152" s="91">
        <v>16.333333333333332</v>
      </c>
      <c r="J152" s="91">
        <v>1</v>
      </c>
      <c r="K152" s="91">
        <v>18.666666666666668</v>
      </c>
      <c r="L152" s="91">
        <v>1</v>
      </c>
      <c r="M152" s="91">
        <v>12.333333333333334</v>
      </c>
      <c r="N152" s="181">
        <v>4</v>
      </c>
      <c r="O152" s="181">
        <v>60.666666666666664</v>
      </c>
      <c r="P152" s="91">
        <v>1</v>
      </c>
      <c r="Q152" s="91">
        <v>15.666666666666666</v>
      </c>
      <c r="R152" s="91">
        <v>1</v>
      </c>
      <c r="S152" s="91">
        <v>13</v>
      </c>
      <c r="T152" s="91">
        <v>1</v>
      </c>
      <c r="U152" s="91">
        <v>16</v>
      </c>
      <c r="V152" s="91">
        <v>1</v>
      </c>
      <c r="W152" s="91">
        <v>13</v>
      </c>
      <c r="X152" s="91">
        <v>1</v>
      </c>
      <c r="Y152" s="91">
        <v>16.666666666666668</v>
      </c>
      <c r="Z152" s="82">
        <v>5</v>
      </c>
      <c r="AA152" s="82">
        <v>74.333333333333329</v>
      </c>
      <c r="AB152" s="91">
        <v>1</v>
      </c>
      <c r="AC152" s="91">
        <v>20</v>
      </c>
      <c r="AD152" s="91">
        <v>1</v>
      </c>
      <c r="AE152" s="91">
        <v>14</v>
      </c>
      <c r="AF152" s="91">
        <v>1</v>
      </c>
      <c r="AG152" s="91">
        <v>6.333333333333333</v>
      </c>
      <c r="AH152" s="82">
        <v>3</v>
      </c>
      <c r="AI152" s="82">
        <v>40.333333333333336</v>
      </c>
      <c r="AJ152" s="83">
        <v>12</v>
      </c>
      <c r="AK152" s="84">
        <v>175.33333333333334</v>
      </c>
      <c r="AL152" s="3" t="str">
        <f t="shared" si="36"/>
        <v>t</v>
      </c>
      <c r="AM152" s="3">
        <f>IF(D152="հ",1,IF(D152="լ",Norms!$B$10,IF(D152="բլ",Norms!$B$11,IF(D152="Մ",Norms!$B$12))))</f>
        <v>1.04</v>
      </c>
      <c r="AN152" s="224">
        <f>E152*Norms!$E$36/1000</f>
        <v>0</v>
      </c>
      <c r="AO152" s="138">
        <f>AM152*IF(AL152="k",(O152*Norms!$H$40)*Norms!$E$36,0)/1000</f>
        <v>0</v>
      </c>
      <c r="AP152" s="138">
        <f>AM152*IF(AL152="k",(AA152*Norms!$H$41)*Norms!$E$36,0)/1000</f>
        <v>0</v>
      </c>
      <c r="AQ152" s="138">
        <f>AM152*IF(AL152="k",(AI152*Norms!$H$42)*Norms!$E$36,0)/1000</f>
        <v>0</v>
      </c>
      <c r="AR152" s="229">
        <f>AM152*IF(AL152="t",(N152*Norms!$D$44)*Norms!$E$34*12+O152*Norms!$E$35,0)/1000</f>
        <v>7853.8939638329193</v>
      </c>
      <c r="AS152" s="229">
        <f>AM152*IF(AL152="t",(Z152*Norms!$D$50*Norms!$E$34*12+AA152*Norms!$E$35),0)/1000</f>
        <v>12737.723223417657</v>
      </c>
      <c r="AT152" s="229">
        <f>AM152*IF(AL152="t",(AH152*Norms!$D$54)*Norms!$E$34*12+AI152*Norms!$E$35,0)/1000</f>
        <v>7834.2721607700387</v>
      </c>
      <c r="AU152" s="138">
        <f>IF(AK152&lt;=100,Norms!$G$7,IF(AK152&lt;=300,Norms!$H$7,Norms!$I$7))</f>
        <v>16738.5</v>
      </c>
      <c r="AV152" s="139">
        <f t="shared" si="25"/>
        <v>45164.389348020617</v>
      </c>
      <c r="AW152" s="132"/>
      <c r="AX152" s="132"/>
      <c r="AY152" s="134">
        <f t="shared" si="26"/>
        <v>60.666666666666664</v>
      </c>
      <c r="AZ152" s="134">
        <f>IF(AY152&lt;Snund!$B$5,Snund!$B$3*Snund!$B$4*$AX$3+Snund!$B$7*$AW$3*AY152/1000,AY152*Snund!$B$8*$AW$3/1000)</f>
        <v>0</v>
      </c>
      <c r="BA152" s="134">
        <f t="shared" si="27"/>
        <v>0</v>
      </c>
      <c r="BB152" s="134">
        <f t="shared" si="28"/>
        <v>0</v>
      </c>
      <c r="BC152" s="134">
        <f t="shared" si="29"/>
        <v>0</v>
      </c>
      <c r="BD152" s="176">
        <f>AA152*0.1*'Dasagirq_10%'!$B$3/1000</f>
        <v>49.416800000000002</v>
      </c>
      <c r="BE152" s="176">
        <f>AI152*0.1*'Dasagirq_10%'!$B$4/1000</f>
        <v>32.60264333333334</v>
      </c>
      <c r="BF152" s="231">
        <f t="shared" si="30"/>
        <v>82.019443333333342</v>
      </c>
      <c r="BG152" s="234">
        <f t="shared" si="31"/>
        <v>0</v>
      </c>
      <c r="BH152" s="234">
        <f t="shared" si="32"/>
        <v>13433.393963832919</v>
      </c>
      <c r="BI152" s="234">
        <f t="shared" si="33"/>
        <v>19761.515023417654</v>
      </c>
      <c r="BJ152" s="234">
        <f t="shared" si="34"/>
        <v>12051.499804103372</v>
      </c>
      <c r="BK152" s="237">
        <f t="shared" si="35"/>
        <v>45246.408791353941</v>
      </c>
    </row>
    <row r="153" spans="1:63">
      <c r="A153">
        <v>147</v>
      </c>
      <c r="B153" s="76" t="s">
        <v>592</v>
      </c>
      <c r="C153" s="79" t="s">
        <v>1100</v>
      </c>
      <c r="D153" s="80" t="s">
        <v>1095</v>
      </c>
      <c r="E153" s="161"/>
      <c r="F153" s="91">
        <v>1</v>
      </c>
      <c r="G153" s="91">
        <v>13.333333333333334</v>
      </c>
      <c r="H153" s="91">
        <v>1</v>
      </c>
      <c r="I153" s="91">
        <v>12.333333333333334</v>
      </c>
      <c r="J153" s="91">
        <v>1</v>
      </c>
      <c r="K153" s="91">
        <v>10</v>
      </c>
      <c r="L153" s="91">
        <v>1</v>
      </c>
      <c r="M153" s="91">
        <v>7.666666666666667</v>
      </c>
      <c r="N153" s="181">
        <v>4</v>
      </c>
      <c r="O153" s="181">
        <v>43.333333333333336</v>
      </c>
      <c r="P153" s="91">
        <v>1</v>
      </c>
      <c r="Q153" s="91">
        <v>15</v>
      </c>
      <c r="R153" s="91">
        <v>1</v>
      </c>
      <c r="S153" s="91">
        <v>13</v>
      </c>
      <c r="T153" s="91">
        <v>0.66666666666666663</v>
      </c>
      <c r="U153" s="91">
        <v>6</v>
      </c>
      <c r="V153" s="91">
        <v>0.5</v>
      </c>
      <c r="W153" s="91">
        <v>4.666666666666667</v>
      </c>
      <c r="X153" s="91">
        <v>0.83333333333333337</v>
      </c>
      <c r="Y153" s="91">
        <v>9.6666666666666661</v>
      </c>
      <c r="Z153" s="82">
        <v>4</v>
      </c>
      <c r="AA153" s="82">
        <v>48.333333333333329</v>
      </c>
      <c r="AB153" s="91">
        <v>1</v>
      </c>
      <c r="AC153" s="91">
        <v>13.333333333333334</v>
      </c>
      <c r="AD153" s="91">
        <v>1</v>
      </c>
      <c r="AE153" s="91">
        <v>12.666666666666666</v>
      </c>
      <c r="AF153" s="91">
        <v>1</v>
      </c>
      <c r="AG153" s="91">
        <v>10</v>
      </c>
      <c r="AH153" s="82">
        <v>3</v>
      </c>
      <c r="AI153" s="82">
        <v>36</v>
      </c>
      <c r="AJ153" s="83">
        <v>11</v>
      </c>
      <c r="AK153" s="84">
        <v>127.66666666666666</v>
      </c>
      <c r="AL153" s="3" t="str">
        <f t="shared" si="36"/>
        <v>t</v>
      </c>
      <c r="AM153" s="3">
        <f>IF(D153="հ",1,IF(D153="լ",Norms!$B$10,IF(D153="բլ",Norms!$B$11,IF(D153="Մ",Norms!$B$12))))</f>
        <v>1</v>
      </c>
      <c r="AN153" s="224">
        <f>E153*Norms!$E$36/1000</f>
        <v>0</v>
      </c>
      <c r="AO153" s="138">
        <f>AM153*IF(AL153="k",(O153*Norms!$H$40)*Norms!$E$36,0)/1000</f>
        <v>0</v>
      </c>
      <c r="AP153" s="138">
        <f>AM153*IF(AL153="k",(AA153*Norms!$H$41)*Norms!$E$36,0)/1000</f>
        <v>0</v>
      </c>
      <c r="AQ153" s="138">
        <f>AM153*IF(AL153="k",(AI153*Norms!$H$42)*Norms!$E$36,0)/1000</f>
        <v>0</v>
      </c>
      <c r="AR153" s="229">
        <f>AM153*IF(AL153="t",(N153*Norms!$D$44)*Norms!$E$34*12+O153*Norms!$E$35,0)/1000</f>
        <v>7303.2488512838481</v>
      </c>
      <c r="AS153" s="229">
        <f>AM153*IF(AL153="t",(Z153*Norms!$D$50*Norms!$E$34*12+AA153*Norms!$E$35),0)/1000</f>
        <v>9638.5887537047111</v>
      </c>
      <c r="AT153" s="229">
        <f>AM153*IF(AL153="t",(AH153*Norms!$D$54)*Norms!$E$34*12+AI153*Norms!$E$35,0)/1000</f>
        <v>7470.8109337938549</v>
      </c>
      <c r="AU153" s="138">
        <f>IF(AK153&lt;=100,Norms!$G$7,IF(AK153&lt;=300,Norms!$H$7,Norms!$I$7))</f>
        <v>16738.5</v>
      </c>
      <c r="AV153" s="139">
        <f t="shared" si="25"/>
        <v>41151.148538782414</v>
      </c>
      <c r="AW153" s="132"/>
      <c r="AX153" s="132"/>
      <c r="AY153" s="134">
        <f t="shared" si="26"/>
        <v>43.333333333333336</v>
      </c>
      <c r="AZ153" s="134">
        <f>IF(AY153&lt;Snund!$B$5,Snund!$B$3*Snund!$B$4*$AX$3+Snund!$B$7*$AW$3*AY153/1000,AY153*Snund!$B$8*$AW$3/1000)</f>
        <v>0</v>
      </c>
      <c r="BA153" s="134">
        <f t="shared" si="27"/>
        <v>0</v>
      </c>
      <c r="BB153" s="134">
        <f t="shared" si="28"/>
        <v>0</v>
      </c>
      <c r="BC153" s="134">
        <f t="shared" si="29"/>
        <v>0</v>
      </c>
      <c r="BD153" s="176">
        <f>AA153*0.1*'Dasagirq_10%'!$B$3/1000</f>
        <v>32.131999999999998</v>
      </c>
      <c r="BE153" s="176">
        <f>AI153*0.1*'Dasagirq_10%'!$B$4/1000</f>
        <v>29.099880000000002</v>
      </c>
      <c r="BF153" s="231">
        <f t="shared" si="30"/>
        <v>61.231880000000004</v>
      </c>
      <c r="BG153" s="234">
        <f t="shared" si="31"/>
        <v>0</v>
      </c>
      <c r="BH153" s="234">
        <f t="shared" si="32"/>
        <v>13389.976124011122</v>
      </c>
      <c r="BI153" s="234">
        <f t="shared" si="33"/>
        <v>15757.448026431985</v>
      </c>
      <c r="BJ153" s="234">
        <f t="shared" si="34"/>
        <v>12064.956268339311</v>
      </c>
      <c r="BK153" s="237">
        <f t="shared" si="35"/>
        <v>41212.380418782413</v>
      </c>
    </row>
    <row r="154" spans="1:63">
      <c r="A154">
        <v>148</v>
      </c>
      <c r="B154" s="76" t="s">
        <v>593</v>
      </c>
      <c r="C154" s="79" t="s">
        <v>1099</v>
      </c>
      <c r="D154" s="80" t="s">
        <v>1095</v>
      </c>
      <c r="E154" s="161"/>
      <c r="F154" s="91">
        <v>0.5</v>
      </c>
      <c r="G154" s="91">
        <v>6</v>
      </c>
      <c r="H154" s="91">
        <v>0.83333333333333337</v>
      </c>
      <c r="I154" s="91">
        <v>6.666666666666667</v>
      </c>
      <c r="J154" s="91">
        <v>1</v>
      </c>
      <c r="K154" s="91">
        <v>7.666666666666667</v>
      </c>
      <c r="L154" s="91">
        <v>1</v>
      </c>
      <c r="M154" s="91">
        <v>6.666666666666667</v>
      </c>
      <c r="N154" s="181">
        <v>3.3333333333333335</v>
      </c>
      <c r="O154" s="181">
        <v>27.000000000000004</v>
      </c>
      <c r="P154" s="91">
        <v>1</v>
      </c>
      <c r="Q154" s="91">
        <v>6</v>
      </c>
      <c r="R154" s="91">
        <v>0.66666666666666663</v>
      </c>
      <c r="S154" s="91">
        <v>5.333333333333333</v>
      </c>
      <c r="T154" s="91">
        <v>0.5</v>
      </c>
      <c r="U154" s="91">
        <v>6.333333333333333</v>
      </c>
      <c r="V154" s="91">
        <v>0.5</v>
      </c>
      <c r="W154" s="91">
        <v>6.333333333333333</v>
      </c>
      <c r="X154" s="91">
        <v>0.5</v>
      </c>
      <c r="Y154" s="91">
        <v>4.666666666666667</v>
      </c>
      <c r="Z154" s="82">
        <v>3.1666666666666665</v>
      </c>
      <c r="AA154" s="82">
        <v>28.666666666666664</v>
      </c>
      <c r="AB154" s="81"/>
      <c r="AC154" s="81"/>
      <c r="AD154" s="81"/>
      <c r="AE154" s="81"/>
      <c r="AF154" s="81"/>
      <c r="AG154" s="81"/>
      <c r="AH154" s="82">
        <v>0</v>
      </c>
      <c r="AI154" s="82">
        <v>0</v>
      </c>
      <c r="AJ154" s="83">
        <v>6.5</v>
      </c>
      <c r="AK154" s="84">
        <v>55.666666666666671</v>
      </c>
      <c r="AL154" s="3" t="str">
        <f t="shared" si="36"/>
        <v>t</v>
      </c>
      <c r="AM154" s="3">
        <f>IF(D154="հ",1,IF(D154="լ",Norms!$B$10,IF(D154="բլ",Norms!$B$11,IF(D154="Մ",Norms!$B$12))))</f>
        <v>1</v>
      </c>
      <c r="AN154" s="224">
        <f>E154*Norms!$E$36/1000</f>
        <v>0</v>
      </c>
      <c r="AO154" s="138">
        <f>AM154*IF(AL154="k",(O154*Norms!$H$40)*Norms!$E$36,0)/1000</f>
        <v>0</v>
      </c>
      <c r="AP154" s="138">
        <f>AM154*IF(AL154="k",(AA154*Norms!$H$41)*Norms!$E$36,0)/1000</f>
        <v>0</v>
      </c>
      <c r="AQ154" s="138">
        <f>AM154*IF(AL154="k",(AI154*Norms!$H$42)*Norms!$E$36,0)/1000</f>
        <v>0</v>
      </c>
      <c r="AR154" s="229">
        <f>AM154*IF(AL154="t",(N154*Norms!$D$44)*Norms!$E$34*12+O154*Norms!$E$35,0)/1000</f>
        <v>5955.3809276181182</v>
      </c>
      <c r="AS154" s="229">
        <f>AM154*IF(AL154="t",(Z154*Norms!$D$50*Norms!$E$34*12+AA154*Norms!$E$35),0)/1000</f>
        <v>7492.9184708493149</v>
      </c>
      <c r="AT154" s="229">
        <f>AM154*IF(AL154="t",(AH154*Norms!$D$54)*Norms!$E$34*12+AI154*Norms!$E$35,0)/1000</f>
        <v>0</v>
      </c>
      <c r="AU154" s="138">
        <f>IF(AK154&lt;=100,Norms!$G$7,IF(AK154&lt;=300,Norms!$H$7,Norms!$I$7))</f>
        <v>13246.5</v>
      </c>
      <c r="AV154" s="139">
        <f t="shared" si="25"/>
        <v>26694.799398467432</v>
      </c>
      <c r="AW154" s="132"/>
      <c r="AX154" s="132"/>
      <c r="AY154" s="134">
        <f t="shared" si="26"/>
        <v>27.000000000000004</v>
      </c>
      <c r="AZ154" s="134">
        <f>IF(AY154&lt;Snund!$B$5,Snund!$B$3*Snund!$B$4*$AX$3+Snund!$B$7*$AW$3*AY154/1000,AY154*Snund!$B$8*$AW$3/1000)</f>
        <v>0</v>
      </c>
      <c r="BA154" s="134">
        <f t="shared" si="27"/>
        <v>0</v>
      </c>
      <c r="BB154" s="134">
        <f t="shared" si="28"/>
        <v>0</v>
      </c>
      <c r="BC154" s="134">
        <f t="shared" si="29"/>
        <v>0</v>
      </c>
      <c r="BD154" s="176">
        <f>AA154*0.1*'Dasagirq_10%'!$B$3/1000</f>
        <v>19.057599999999997</v>
      </c>
      <c r="BE154" s="176">
        <f>AI154*0.1*'Dasagirq_10%'!$B$4/1000</f>
        <v>0</v>
      </c>
      <c r="BF154" s="231">
        <f t="shared" si="30"/>
        <v>19.057599999999997</v>
      </c>
      <c r="BG154" s="234">
        <f t="shared" si="31"/>
        <v>0</v>
      </c>
      <c r="BH154" s="234">
        <f t="shared" si="32"/>
        <v>12748.457850695042</v>
      </c>
      <c r="BI154" s="234">
        <f t="shared" si="33"/>
        <v>13965.39914777239</v>
      </c>
      <c r="BJ154" s="234">
        <f t="shared" si="34"/>
        <v>0</v>
      </c>
      <c r="BK154" s="237">
        <f t="shared" si="35"/>
        <v>26713.856998467432</v>
      </c>
    </row>
    <row r="155" spans="1:63">
      <c r="A155">
        <v>149</v>
      </c>
      <c r="B155" s="77" t="s">
        <v>594</v>
      </c>
      <c r="C155" s="79" t="s">
        <v>1099</v>
      </c>
      <c r="D155" s="80" t="s">
        <v>1095</v>
      </c>
      <c r="E155" s="161"/>
      <c r="F155" s="91">
        <v>0.5</v>
      </c>
      <c r="G155" s="91">
        <v>2.3333333333333335</v>
      </c>
      <c r="H155" s="91">
        <v>0.5</v>
      </c>
      <c r="I155" s="91">
        <v>1.3333333333333333</v>
      </c>
      <c r="J155" s="91">
        <v>0.5</v>
      </c>
      <c r="K155" s="91">
        <v>1</v>
      </c>
      <c r="L155" s="91">
        <v>0.5</v>
      </c>
      <c r="M155" s="91">
        <v>4.333333333333333</v>
      </c>
      <c r="N155" s="181">
        <v>2</v>
      </c>
      <c r="O155" s="181">
        <v>9</v>
      </c>
      <c r="P155" s="91">
        <v>0.5</v>
      </c>
      <c r="Q155" s="91">
        <v>3.3333333333333335</v>
      </c>
      <c r="R155" s="91">
        <v>0.16666666666666666</v>
      </c>
      <c r="S155" s="91">
        <v>0.66666666666666663</v>
      </c>
      <c r="T155" s="91">
        <v>0.33333333333333331</v>
      </c>
      <c r="U155" s="91">
        <v>1.3333333333333333</v>
      </c>
      <c r="V155" s="91">
        <v>0.5</v>
      </c>
      <c r="W155" s="91">
        <v>3.3333333333333335</v>
      </c>
      <c r="X155" s="91">
        <v>0.83333333333333337</v>
      </c>
      <c r="Y155" s="91">
        <v>4</v>
      </c>
      <c r="Z155" s="82">
        <v>2.3333333333333335</v>
      </c>
      <c r="AA155" s="82">
        <v>12.666666666666666</v>
      </c>
      <c r="AB155" s="81"/>
      <c r="AC155" s="81"/>
      <c r="AD155" s="81"/>
      <c r="AE155" s="81"/>
      <c r="AF155" s="81"/>
      <c r="AG155" s="81"/>
      <c r="AH155" s="82">
        <v>0</v>
      </c>
      <c r="AI155" s="82">
        <v>0</v>
      </c>
      <c r="AJ155" s="83">
        <v>4.3333333333333339</v>
      </c>
      <c r="AK155" s="84">
        <v>21.666666666666664</v>
      </c>
      <c r="AL155" s="3" t="str">
        <f t="shared" si="36"/>
        <v>t</v>
      </c>
      <c r="AM155" s="3">
        <f>IF(D155="հ",1,IF(D155="լ",Norms!$B$10,IF(D155="բլ",Norms!$B$11,IF(D155="Մ",Norms!$B$12))))</f>
        <v>1</v>
      </c>
      <c r="AN155" s="224">
        <f>E155*Norms!$E$36/1000</f>
        <v>0</v>
      </c>
      <c r="AO155" s="138">
        <f>AM155*IF(AL155="k",(O155*Norms!$H$40)*Norms!$E$36,0)/1000</f>
        <v>0</v>
      </c>
      <c r="AP155" s="138">
        <f>AM155*IF(AL155="k",(AA155*Norms!$H$41)*Norms!$E$36,0)/1000</f>
        <v>0</v>
      </c>
      <c r="AQ155" s="138">
        <f>AM155*IF(AL155="k",(AI155*Norms!$H$42)*Norms!$E$36,0)/1000</f>
        <v>0</v>
      </c>
      <c r="AR155" s="229">
        <f>AM155*IF(AL155="t",(N155*Norms!$D$44)*Norms!$E$34*12+O155*Norms!$E$35,0)/1000</f>
        <v>3469.9754607211912</v>
      </c>
      <c r="AS155" s="229">
        <f>AM155*IF(AL155="t",(Z155*Norms!$D$50*Norms!$E$34*12+AA155*Norms!$E$35),0)/1000</f>
        <v>5399.8307831025504</v>
      </c>
      <c r="AT155" s="229">
        <f>AM155*IF(AL155="t",(AH155*Norms!$D$54)*Norms!$E$34*12+AI155*Norms!$E$35,0)/1000</f>
        <v>0</v>
      </c>
      <c r="AU155" s="138">
        <f>IF(AK155&lt;=100,Norms!$G$7,IF(AK155&lt;=300,Norms!$H$7,Norms!$I$7))</f>
        <v>13246.5</v>
      </c>
      <c r="AV155" s="139">
        <f t="shared" si="25"/>
        <v>22116.306243823739</v>
      </c>
      <c r="AW155" s="132"/>
      <c r="AX155" s="132"/>
      <c r="AY155" s="134">
        <f t="shared" si="26"/>
        <v>9</v>
      </c>
      <c r="AZ155" s="134">
        <f>IF(AY155&lt;Snund!$B$5,Snund!$B$3*Snund!$B$4*$AX$3+Snund!$B$7*$AW$3*AY155/1000,AY155*Snund!$B$8*$AW$3/1000)</f>
        <v>0</v>
      </c>
      <c r="BA155" s="134">
        <f t="shared" si="27"/>
        <v>0</v>
      </c>
      <c r="BB155" s="134">
        <f t="shared" si="28"/>
        <v>0</v>
      </c>
      <c r="BC155" s="134">
        <f t="shared" si="29"/>
        <v>0</v>
      </c>
      <c r="BD155" s="176">
        <f>AA155*0.1*'Dasagirq_10%'!$B$3/1000</f>
        <v>8.4207999999999998</v>
      </c>
      <c r="BE155" s="176">
        <f>AI155*0.1*'Dasagirq_10%'!$B$4/1000</f>
        <v>0</v>
      </c>
      <c r="BF155" s="231">
        <f t="shared" si="30"/>
        <v>8.4207999999999998</v>
      </c>
      <c r="BG155" s="234">
        <f t="shared" si="31"/>
        <v>0</v>
      </c>
      <c r="BH155" s="234">
        <f t="shared" si="32"/>
        <v>9583.7446914904212</v>
      </c>
      <c r="BI155" s="234">
        <f t="shared" si="33"/>
        <v>12540.982352333318</v>
      </c>
      <c r="BJ155" s="234">
        <f t="shared" si="34"/>
        <v>0</v>
      </c>
      <c r="BK155" s="237">
        <f t="shared" si="35"/>
        <v>22124.727043823739</v>
      </c>
    </row>
    <row r="156" spans="1:63">
      <c r="F156" s="11">
        <f t="shared" ref="F156:AK156" si="37">SUM(F5:F155)</f>
        <v>159.5</v>
      </c>
      <c r="G156" s="11">
        <f t="shared" si="37"/>
        <v>3198.666666666667</v>
      </c>
      <c r="H156" s="11">
        <f t="shared" si="37"/>
        <v>164.05333333333337</v>
      </c>
      <c r="I156" s="11">
        <f t="shared" si="37"/>
        <v>3057.3333333333339</v>
      </c>
      <c r="J156" s="11">
        <f t="shared" si="37"/>
        <v>165.32999999999993</v>
      </c>
      <c r="K156" s="11">
        <f t="shared" si="37"/>
        <v>3087.3333333333321</v>
      </c>
      <c r="L156" s="11">
        <f t="shared" si="37"/>
        <v>161.83000000000001</v>
      </c>
      <c r="M156" s="11">
        <f t="shared" si="37"/>
        <v>3097.3333333333321</v>
      </c>
      <c r="N156" s="2">
        <f t="shared" si="37"/>
        <v>650.71333333333348</v>
      </c>
      <c r="O156" s="2">
        <f t="shared" si="37"/>
        <v>12440.666666666668</v>
      </c>
      <c r="P156" s="11">
        <f t="shared" si="37"/>
        <v>161.77666666666676</v>
      </c>
      <c r="Q156" s="11">
        <f t="shared" si="37"/>
        <v>2941.6666666666656</v>
      </c>
      <c r="R156" s="11">
        <f t="shared" si="37"/>
        <v>159.55333333333328</v>
      </c>
      <c r="S156" s="11">
        <f t="shared" si="37"/>
        <v>2839.3333333333326</v>
      </c>
      <c r="T156" s="11">
        <f t="shared" si="37"/>
        <v>152.60999999999999</v>
      </c>
      <c r="U156" s="11">
        <f t="shared" si="37"/>
        <v>2692.0000000000009</v>
      </c>
      <c r="V156" s="11">
        <f t="shared" si="37"/>
        <v>150.43999999999994</v>
      </c>
      <c r="W156" s="11">
        <f t="shared" si="37"/>
        <v>2562.0000000000009</v>
      </c>
      <c r="X156" s="11">
        <f t="shared" si="37"/>
        <v>150.32666666666674</v>
      </c>
      <c r="Y156" s="11">
        <f t="shared" si="37"/>
        <v>2566.0000000000009</v>
      </c>
      <c r="Z156" s="11">
        <f t="shared" si="37"/>
        <v>774.70666666666682</v>
      </c>
      <c r="AA156" s="11">
        <f t="shared" si="37"/>
        <v>13601.000000000007</v>
      </c>
      <c r="AB156" s="11">
        <f t="shared" si="37"/>
        <v>80.829999999999984</v>
      </c>
      <c r="AC156" s="11">
        <f t="shared" si="37"/>
        <v>1091</v>
      </c>
      <c r="AD156" s="11">
        <f t="shared" si="37"/>
        <v>75.49666666666667</v>
      </c>
      <c r="AE156" s="11">
        <f t="shared" si="37"/>
        <v>990.66666666666674</v>
      </c>
      <c r="AF156" s="11">
        <f t="shared" si="37"/>
        <v>67.49666666666667</v>
      </c>
      <c r="AG156" s="11">
        <f t="shared" si="37"/>
        <v>821.66666666666686</v>
      </c>
      <c r="AH156">
        <f t="shared" si="37"/>
        <v>223.8233333333333</v>
      </c>
      <c r="AI156">
        <f t="shared" si="37"/>
        <v>2903.3333333333353</v>
      </c>
      <c r="AJ156">
        <f t="shared" si="37"/>
        <v>1649.2433333333333</v>
      </c>
      <c r="AK156">
        <f t="shared" si="37"/>
        <v>28945.000000000004</v>
      </c>
      <c r="AN156" s="205">
        <f>SUM(AN5:AN155)</f>
        <v>80036.372330767932</v>
      </c>
      <c r="AV156" s="289">
        <f>SUM(AV5:AV155)</f>
        <v>6982156.3092838377</v>
      </c>
      <c r="BG156" s="31">
        <f>SUM(BG5:BG155)</f>
        <v>80036.372330767932</v>
      </c>
      <c r="BH156" s="31">
        <f>SUM(BH5:BH155)</f>
        <v>2508073.3289880767</v>
      </c>
      <c r="BI156" s="31">
        <f>SUM(BI5:BI155)</f>
        <v>3508060.8599936408</v>
      </c>
      <c r="BJ156" s="31">
        <f>SUM(BJ5:BJ155)</f>
        <v>977410.91653545317</v>
      </c>
      <c r="BK156" s="31">
        <f>SUM(BK5:BK155)</f>
        <v>6993545.1055171685</v>
      </c>
    </row>
    <row r="158" spans="1:63">
      <c r="AJ158" s="2">
        <f>N156+Z156+AH156</f>
        <v>1649.2433333333336</v>
      </c>
    </row>
  </sheetData>
  <autoFilter ref="A4:BK156"/>
  <mergeCells count="33">
    <mergeCell ref="AL2:AL3"/>
    <mergeCell ref="V2:W2"/>
    <mergeCell ref="X2:Y2"/>
    <mergeCell ref="Z2:AA2"/>
    <mergeCell ref="AO1:AV1"/>
    <mergeCell ref="R2:S2"/>
    <mergeCell ref="T2:U2"/>
    <mergeCell ref="F1:AK1"/>
    <mergeCell ref="E2:E3"/>
    <mergeCell ref="AB2:AC2"/>
    <mergeCell ref="AD2:AE2"/>
    <mergeCell ref="AF2:AG2"/>
    <mergeCell ref="AH2:AI2"/>
    <mergeCell ref="AJ2:AK2"/>
    <mergeCell ref="H2:I2"/>
    <mergeCell ref="J2:K2"/>
    <mergeCell ref="L2:M2"/>
    <mergeCell ref="N2:O2"/>
    <mergeCell ref="P2:Q2"/>
    <mergeCell ref="A2:A3"/>
    <mergeCell ref="B2:B3"/>
    <mergeCell ref="C2:C3"/>
    <mergeCell ref="D2:D3"/>
    <mergeCell ref="F2:G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5"/>
  <sheetViews>
    <sheetView workbookViewId="0">
      <pane xSplit="3" ySplit="4" topLeftCell="AC146" activePane="bottomRight" state="frozen"/>
      <selection pane="topRight" activeCell="D1" sqref="D1"/>
      <selection pane="bottomLeft" activeCell="A5" sqref="A5"/>
      <selection pane="bottomRight" activeCell="AJ156" sqref="AJ156"/>
    </sheetView>
  </sheetViews>
  <sheetFormatPr defaultRowHeight="15"/>
  <cols>
    <col min="2" max="2" width="43.140625" customWidth="1"/>
    <col min="3" max="3" width="9.28515625" bestFit="1" customWidth="1"/>
    <col min="4" max="5" width="11.5703125" style="3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168</v>
      </c>
      <c r="AX3" s="132">
        <v>9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>
        <v>1</v>
      </c>
      <c r="B5" s="96" t="s">
        <v>1214</v>
      </c>
      <c r="C5" s="99" t="s">
        <v>1099</v>
      </c>
      <c r="D5" s="98" t="s">
        <v>1095</v>
      </c>
      <c r="E5" s="162">
        <v>0</v>
      </c>
      <c r="F5" s="103">
        <v>2</v>
      </c>
      <c r="G5" s="103">
        <v>40</v>
      </c>
      <c r="H5" s="103">
        <v>2</v>
      </c>
      <c r="I5" s="103">
        <v>40</v>
      </c>
      <c r="J5" s="103">
        <v>2</v>
      </c>
      <c r="K5" s="103">
        <v>39.333333333333336</v>
      </c>
      <c r="L5" s="103">
        <v>2</v>
      </c>
      <c r="M5" s="103">
        <v>39</v>
      </c>
      <c r="N5" s="100">
        <v>8</v>
      </c>
      <c r="O5" s="100">
        <v>158.33333333333334</v>
      </c>
      <c r="P5" s="103">
        <v>2</v>
      </c>
      <c r="Q5" s="103">
        <v>44.333333333333336</v>
      </c>
      <c r="R5" s="103">
        <v>2</v>
      </c>
      <c r="S5" s="103">
        <v>43</v>
      </c>
      <c r="T5" s="103">
        <v>2</v>
      </c>
      <c r="U5" s="103">
        <v>37.666666666666664</v>
      </c>
      <c r="V5" s="103">
        <v>2</v>
      </c>
      <c r="W5" s="103">
        <v>35.333333333333336</v>
      </c>
      <c r="X5" s="103">
        <v>2</v>
      </c>
      <c r="Y5" s="103">
        <v>36.333333333333336</v>
      </c>
      <c r="Z5" s="102">
        <v>10</v>
      </c>
      <c r="AA5" s="102">
        <v>196.66666666666669</v>
      </c>
      <c r="AB5" s="103">
        <v>0</v>
      </c>
      <c r="AC5" s="103">
        <v>0</v>
      </c>
      <c r="AD5" s="103">
        <v>0</v>
      </c>
      <c r="AE5" s="103">
        <v>0</v>
      </c>
      <c r="AF5" s="103">
        <v>0</v>
      </c>
      <c r="AG5" s="103">
        <v>0</v>
      </c>
      <c r="AH5" s="102">
        <v>0</v>
      </c>
      <c r="AI5" s="102">
        <v>0</v>
      </c>
      <c r="AJ5" s="101">
        <v>18</v>
      </c>
      <c r="AK5" s="104">
        <v>355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16964.425192822298</v>
      </c>
      <c r="AP5" s="138">
        <f>AM5*IF(AL5="k",(AA5*Norms!$H$41)*Norms!$E$36,0)/1000</f>
        <v>28210.144475316607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66845.069668138909</v>
      </c>
      <c r="AW5" s="132"/>
      <c r="AX5" s="132"/>
      <c r="AY5" s="134">
        <f t="shared" ref="AY5:AY36" si="0">E5+O5</f>
        <v>158.33333333333334</v>
      </c>
      <c r="AZ5" s="134">
        <f>IF(AY5&lt;Snund!$B$5,Snund!$B$3*Snund!$B$4*$AX$3+Snund!$B$7*$AW$3*AY5/1000,AY5*Snund!$B$8*$AW$3/1000)</f>
        <v>3868.5299999999997</v>
      </c>
      <c r="BA5" s="134">
        <f>IF(AY5&gt;0,AZ5/AY5*E5,0)</f>
        <v>0</v>
      </c>
      <c r="BB5" s="134">
        <f>IF(AY5&gt;0,AZ5/AY5*O5,0)</f>
        <v>3868.5299999999993</v>
      </c>
      <c r="BC5" s="134">
        <f>AY5*140*$AW$3/1000</f>
        <v>3724</v>
      </c>
      <c r="BD5" s="176">
        <f>AA5*0.1*'Dasagirq_10%'!$B$3/1000</f>
        <v>130.74400000000003</v>
      </c>
      <c r="BE5" s="176">
        <f>AI5*0.1*'Dasagirq_10%'!$B$4/1000</f>
        <v>0</v>
      </c>
      <c r="BF5" s="231">
        <f>BD5+BE5</f>
        <v>130.74400000000003</v>
      </c>
      <c r="BG5" s="234">
        <f>AN5+BA5</f>
        <v>0</v>
      </c>
      <c r="BH5" s="234">
        <f>AO5+AR5+AU5/AJ5*N5+BB5</f>
        <v>30464.288526155629</v>
      </c>
      <c r="BI5" s="234">
        <f>AP5+AS5+AU5/AJ5*Z5+BD5</f>
        <v>40380.05514198327</v>
      </c>
      <c r="BJ5" s="234">
        <f>AQ5+AT5+AU5/AJ5*AH5+BE5</f>
        <v>0</v>
      </c>
      <c r="BK5" s="237">
        <f>BH5+BI5+BJ5</f>
        <v>70844.343668138899</v>
      </c>
    </row>
    <row r="6" spans="1:63">
      <c r="A6">
        <v>2</v>
      </c>
      <c r="B6" s="96" t="s">
        <v>1215</v>
      </c>
      <c r="C6" s="99" t="s">
        <v>1099</v>
      </c>
      <c r="D6" s="98" t="s">
        <v>1095</v>
      </c>
      <c r="E6" s="162">
        <v>25</v>
      </c>
      <c r="F6" s="103">
        <v>2</v>
      </c>
      <c r="G6" s="103">
        <v>40</v>
      </c>
      <c r="H6" s="105">
        <v>1.3333333333333333</v>
      </c>
      <c r="I6" s="105">
        <v>29.333333333333332</v>
      </c>
      <c r="J6" s="105">
        <v>1</v>
      </c>
      <c r="K6" s="105">
        <v>24.666666666666668</v>
      </c>
      <c r="L6" s="105">
        <v>1</v>
      </c>
      <c r="M6" s="105">
        <v>29</v>
      </c>
      <c r="N6" s="107">
        <v>5.333333333333333</v>
      </c>
      <c r="O6" s="107">
        <v>123</v>
      </c>
      <c r="P6" s="105">
        <v>1</v>
      </c>
      <c r="Q6" s="105">
        <v>29.666666666666668</v>
      </c>
      <c r="R6" s="103">
        <v>1</v>
      </c>
      <c r="S6" s="103">
        <v>32.333333333333336</v>
      </c>
      <c r="T6" s="103">
        <v>1</v>
      </c>
      <c r="U6" s="103">
        <v>33.333333333333336</v>
      </c>
      <c r="V6" s="103">
        <v>1</v>
      </c>
      <c r="W6" s="103">
        <v>31.666666666666668</v>
      </c>
      <c r="X6" s="103">
        <v>1</v>
      </c>
      <c r="Y6" s="103">
        <v>24.333333333333332</v>
      </c>
      <c r="Z6" s="102">
        <v>5</v>
      </c>
      <c r="AA6" s="102">
        <v>151.33333333333334</v>
      </c>
      <c r="AB6" s="103">
        <v>0</v>
      </c>
      <c r="AC6" s="103">
        <v>0</v>
      </c>
      <c r="AD6" s="103">
        <v>0</v>
      </c>
      <c r="AE6" s="103">
        <v>0</v>
      </c>
      <c r="AF6" s="103">
        <v>0</v>
      </c>
      <c r="AG6" s="103">
        <v>0</v>
      </c>
      <c r="AH6" s="102">
        <v>0</v>
      </c>
      <c r="AI6" s="102">
        <v>0</v>
      </c>
      <c r="AJ6" s="101">
        <v>10.333333333333332</v>
      </c>
      <c r="AK6" s="104">
        <v>274.33333333333337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2678.5934514982573</v>
      </c>
      <c r="AO6" s="138">
        <f>AM6*IF(AL6="k",(O6*Norms!$H$40)*Norms!$E$36,0)/1000</f>
        <v>13178.679781371427</v>
      </c>
      <c r="AP6" s="138">
        <f>AM6*IF(AL6="k",(AA6*Norms!$H$41)*Norms!$E$36,0)/1000</f>
        <v>21707.467104735151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16738.5</v>
      </c>
      <c r="AV6" s="139">
        <f t="shared" ref="AV6:AV69" si="2">SUM(AO6:AU6)</f>
        <v>51624.64688610658</v>
      </c>
      <c r="AW6" s="132"/>
      <c r="AX6" s="132"/>
      <c r="AY6" s="134">
        <f t="shared" si="0"/>
        <v>148</v>
      </c>
      <c r="AZ6" s="134">
        <f>IF(AY6&lt;Snund!$B$5,Snund!$B$3*Snund!$B$4*$AX$3+Snund!$B$7*$AW$3*AY6/1000,AY6*Snund!$B$8*$AW$3/1000)</f>
        <v>3660.21</v>
      </c>
      <c r="BA6" s="134">
        <f t="shared" ref="BA6:BA69" si="3">IF(AY6&gt;0,AZ6/AY6*E6,0)</f>
        <v>618.27871621621625</v>
      </c>
      <c r="BB6" s="134">
        <f t="shared" ref="BB6:BB69" si="4">IF(AY6&gt;0,AZ6/AY6*O6,0)</f>
        <v>3041.9312837837838</v>
      </c>
      <c r="BC6" s="134">
        <f t="shared" ref="BC6:BC69" si="5">AY6*140*$AW$3/1000</f>
        <v>3480.96</v>
      </c>
      <c r="BD6" s="176">
        <f>AA6*0.1*'Dasagirq_10%'!$B$3/1000</f>
        <v>100.60640000000001</v>
      </c>
      <c r="BE6" s="176">
        <f>AI6*0.1*'Dasagirq_10%'!$B$4/1000</f>
        <v>0</v>
      </c>
      <c r="BF6" s="231">
        <f t="shared" ref="BF6:BF69" si="6">BD6+BE6</f>
        <v>100.60640000000001</v>
      </c>
      <c r="BG6" s="234">
        <f t="shared" ref="BG6:BG69" si="7">AN6+BA6</f>
        <v>3296.8721677144736</v>
      </c>
      <c r="BH6" s="234">
        <f t="shared" ref="BH6:BH69" si="8">AO6+AR6+AU6/AJ6*N6+BB6</f>
        <v>24859.836871606825</v>
      </c>
      <c r="BI6" s="234">
        <f t="shared" ref="BI6:BI69" si="9">AP6+AS6+AU6/AJ6*Z6+BD6</f>
        <v>29907.347698283538</v>
      </c>
      <c r="BJ6" s="234">
        <f t="shared" ref="BJ6:BJ69" si="10">AQ6+AT6+AU6/AJ6*AH6+BE6</f>
        <v>0</v>
      </c>
      <c r="BK6" s="237">
        <f t="shared" ref="BK6:BK69" si="11">BH6+BI6+BJ6</f>
        <v>54767.184569890363</v>
      </c>
    </row>
    <row r="7" spans="1:63">
      <c r="A7">
        <v>3</v>
      </c>
      <c r="B7" s="96" t="s">
        <v>1216</v>
      </c>
      <c r="C7" s="99" t="s">
        <v>1099</v>
      </c>
      <c r="D7" s="98" t="s">
        <v>1095</v>
      </c>
      <c r="E7" s="162">
        <v>0</v>
      </c>
      <c r="F7" s="106">
        <v>2.3333333333333335</v>
      </c>
      <c r="G7" s="106">
        <v>68.666666666666671</v>
      </c>
      <c r="H7" s="106">
        <v>2</v>
      </c>
      <c r="I7" s="106">
        <v>66</v>
      </c>
      <c r="J7" s="106">
        <v>2</v>
      </c>
      <c r="K7" s="106">
        <v>63.333333333333336</v>
      </c>
      <c r="L7" s="106">
        <v>2.6666666666666665</v>
      </c>
      <c r="M7" s="106">
        <v>67</v>
      </c>
      <c r="N7" s="101">
        <v>9</v>
      </c>
      <c r="O7" s="101">
        <v>265</v>
      </c>
      <c r="P7" s="106">
        <v>3</v>
      </c>
      <c r="Q7" s="106">
        <v>74</v>
      </c>
      <c r="R7" s="103">
        <v>2.3333333333333335</v>
      </c>
      <c r="S7" s="103">
        <v>64.333333333333329</v>
      </c>
      <c r="T7" s="103">
        <v>2</v>
      </c>
      <c r="U7" s="103">
        <v>57</v>
      </c>
      <c r="V7" s="103">
        <v>2</v>
      </c>
      <c r="W7" s="106">
        <v>63.333333333333336</v>
      </c>
      <c r="X7" s="103">
        <v>2</v>
      </c>
      <c r="Y7" s="103">
        <v>60.666666666666664</v>
      </c>
      <c r="Z7" s="102">
        <v>11.333333333333334</v>
      </c>
      <c r="AA7" s="102">
        <v>319.33333333333331</v>
      </c>
      <c r="AB7" s="103">
        <v>0</v>
      </c>
      <c r="AC7" s="103">
        <v>0</v>
      </c>
      <c r="AD7" s="103">
        <v>0</v>
      </c>
      <c r="AE7" s="103">
        <v>0</v>
      </c>
      <c r="AF7" s="103">
        <v>0</v>
      </c>
      <c r="AG7" s="103">
        <v>0</v>
      </c>
      <c r="AH7" s="102">
        <v>0</v>
      </c>
      <c r="AI7" s="102">
        <v>0</v>
      </c>
      <c r="AJ7" s="101">
        <v>20.333333333333336</v>
      </c>
      <c r="AK7" s="104">
        <v>584.33333333333326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28393.090585881531</v>
      </c>
      <c r="AP7" s="138">
        <f>AM7*IF(AL7="k",(AA7*Norms!$H$41)*Norms!$E$36,0)/1000</f>
        <v>45805.624419242886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95869.215005124424</v>
      </c>
      <c r="AW7" s="132"/>
      <c r="AX7" s="132"/>
      <c r="AY7" s="134">
        <f t="shared" si="0"/>
        <v>265</v>
      </c>
      <c r="AZ7" s="134">
        <f>IF(AY7&lt;Snund!$B$5,Snund!$B$3*Snund!$B$4*$AX$3+Snund!$B$7*$AW$3*AY7/1000,AY7*Snund!$B$8*$AW$3/1000)</f>
        <v>6232.8</v>
      </c>
      <c r="BA7" s="134">
        <f t="shared" si="3"/>
        <v>0</v>
      </c>
      <c r="BB7" s="134">
        <f t="shared" si="4"/>
        <v>6232.8</v>
      </c>
      <c r="BC7" s="134">
        <f t="shared" si="5"/>
        <v>6232.8</v>
      </c>
      <c r="BD7" s="176">
        <f>AA7*0.1*'Dasagirq_10%'!$B$3/1000</f>
        <v>212.2928</v>
      </c>
      <c r="BE7" s="176">
        <f>AI7*0.1*'Dasagirq_10%'!$B$4/1000</f>
        <v>0</v>
      </c>
      <c r="BF7" s="231">
        <f t="shared" si="6"/>
        <v>212.2928</v>
      </c>
      <c r="BG7" s="234">
        <f t="shared" si="7"/>
        <v>0</v>
      </c>
      <c r="BH7" s="234">
        <f t="shared" si="8"/>
        <v>44217.75124161924</v>
      </c>
      <c r="BI7" s="234">
        <f t="shared" si="9"/>
        <v>58096.556563505183</v>
      </c>
      <c r="BJ7" s="234">
        <f t="shared" si="10"/>
        <v>0</v>
      </c>
      <c r="BK7" s="237">
        <f t="shared" si="11"/>
        <v>102314.30780512442</v>
      </c>
    </row>
    <row r="8" spans="1:63">
      <c r="A8">
        <v>4</v>
      </c>
      <c r="B8" s="96" t="s">
        <v>1217</v>
      </c>
      <c r="C8" s="99" t="s">
        <v>1099</v>
      </c>
      <c r="D8" s="98" t="s">
        <v>1095</v>
      </c>
      <c r="E8" s="162">
        <v>69.333333333333329</v>
      </c>
      <c r="F8" s="106">
        <v>5</v>
      </c>
      <c r="G8" s="106">
        <v>145</v>
      </c>
      <c r="H8" s="106">
        <v>5</v>
      </c>
      <c r="I8" s="106">
        <v>149.66666666666666</v>
      </c>
      <c r="J8" s="106">
        <v>5</v>
      </c>
      <c r="K8" s="106">
        <v>148</v>
      </c>
      <c r="L8" s="106">
        <v>5.666666666666667</v>
      </c>
      <c r="M8" s="106">
        <v>150.66666666666666</v>
      </c>
      <c r="N8" s="101">
        <v>20.666666666666668</v>
      </c>
      <c r="O8" s="101">
        <v>593.33333333333326</v>
      </c>
      <c r="P8" s="106">
        <v>5.333333333333333</v>
      </c>
      <c r="Q8" s="106">
        <v>143</v>
      </c>
      <c r="R8" s="103">
        <v>5</v>
      </c>
      <c r="S8" s="103">
        <v>126.66666666666667</v>
      </c>
      <c r="T8" s="103">
        <v>5</v>
      </c>
      <c r="U8" s="103">
        <v>120.33333333333333</v>
      </c>
      <c r="V8" s="103">
        <v>4.333333333333333</v>
      </c>
      <c r="W8" s="103">
        <v>98.666666666666671</v>
      </c>
      <c r="X8" s="103">
        <v>4.666666666666667</v>
      </c>
      <c r="Y8" s="103">
        <v>94</v>
      </c>
      <c r="Z8" s="102">
        <v>24.333333333333332</v>
      </c>
      <c r="AA8" s="102">
        <v>582.66666666666674</v>
      </c>
      <c r="AB8" s="103">
        <v>0</v>
      </c>
      <c r="AC8" s="103">
        <v>0</v>
      </c>
      <c r="AD8" s="103">
        <v>0</v>
      </c>
      <c r="AE8" s="103">
        <v>0</v>
      </c>
      <c r="AF8" s="103">
        <v>0</v>
      </c>
      <c r="AG8" s="103">
        <v>0</v>
      </c>
      <c r="AH8" s="102">
        <v>0</v>
      </c>
      <c r="AI8" s="102">
        <v>0</v>
      </c>
      <c r="AJ8" s="101">
        <v>45</v>
      </c>
      <c r="AK8" s="104">
        <v>1176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7428.6325054885001</v>
      </c>
      <c r="AO8" s="138">
        <f>AM8*IF(AL8="k",(O8*Norms!$H$40)*Norms!$E$36,0)/1000</f>
        <v>63571.951248891972</v>
      </c>
      <c r="AP8" s="138">
        <f>AM8*IF(AL8="k",(AA8*Norms!$H$41)*Norms!$E$36,0)/1000</f>
        <v>83578.529733649877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168820.98098254186</v>
      </c>
      <c r="AW8" s="225"/>
      <c r="AX8" s="132"/>
      <c r="AY8" s="134">
        <f t="shared" si="0"/>
        <v>662.66666666666663</v>
      </c>
      <c r="AZ8" s="134">
        <f>IF(AY8&lt;Snund!$B$5,Snund!$B$3*Snund!$B$4*$AX$3+Snund!$B$7*$AW$3*AY8/1000,AY8*Snund!$B$8*$AW$3/1000)</f>
        <v>15585.92</v>
      </c>
      <c r="BA8" s="134">
        <f t="shared" si="3"/>
        <v>1630.72</v>
      </c>
      <c r="BB8" s="134">
        <f t="shared" si="4"/>
        <v>13955.2</v>
      </c>
      <c r="BC8" s="134">
        <f t="shared" si="5"/>
        <v>15585.92</v>
      </c>
      <c r="BD8" s="176">
        <f>AA8*0.1*'Dasagirq_10%'!$B$3/1000</f>
        <v>387.35680000000008</v>
      </c>
      <c r="BE8" s="176">
        <f>AI8*0.1*'Dasagirq_10%'!$B$4/1000</f>
        <v>0</v>
      </c>
      <c r="BF8" s="231">
        <f t="shared" si="6"/>
        <v>387.35680000000008</v>
      </c>
      <c r="BG8" s="234">
        <f t="shared" si="7"/>
        <v>9059.3525054884994</v>
      </c>
      <c r="BH8" s="234">
        <f t="shared" si="8"/>
        <v>87479.529026669741</v>
      </c>
      <c r="BI8" s="234">
        <f t="shared" si="9"/>
        <v>95684.008755872099</v>
      </c>
      <c r="BJ8" s="234">
        <f t="shared" si="10"/>
        <v>0</v>
      </c>
      <c r="BK8" s="237">
        <f t="shared" si="11"/>
        <v>183163.53778254183</v>
      </c>
    </row>
    <row r="9" spans="1:63" ht="22.5">
      <c r="A9">
        <v>5</v>
      </c>
      <c r="B9" s="96" t="s">
        <v>1218</v>
      </c>
      <c r="C9" s="99" t="s">
        <v>1100</v>
      </c>
      <c r="D9" s="98" t="s">
        <v>1095</v>
      </c>
      <c r="E9" s="162">
        <v>0</v>
      </c>
      <c r="F9" s="106">
        <v>1</v>
      </c>
      <c r="G9" s="106">
        <v>27</v>
      </c>
      <c r="H9" s="106">
        <v>1</v>
      </c>
      <c r="I9" s="106">
        <v>25.666666666666668</v>
      </c>
      <c r="J9" s="106">
        <v>1</v>
      </c>
      <c r="K9" s="106">
        <v>25.666666666666668</v>
      </c>
      <c r="L9" s="106">
        <v>1</v>
      </c>
      <c r="M9" s="106">
        <v>23.333333333333332</v>
      </c>
      <c r="N9" s="101">
        <v>4</v>
      </c>
      <c r="O9" s="101">
        <v>101.66666666666667</v>
      </c>
      <c r="P9" s="106">
        <v>1</v>
      </c>
      <c r="Q9" s="106">
        <v>24</v>
      </c>
      <c r="R9" s="103">
        <v>1</v>
      </c>
      <c r="S9" s="103">
        <v>26.333333333333332</v>
      </c>
      <c r="T9" s="103">
        <v>1</v>
      </c>
      <c r="U9" s="103">
        <v>25.666666666666668</v>
      </c>
      <c r="V9" s="103">
        <v>1</v>
      </c>
      <c r="W9" s="103">
        <v>22.333333333333332</v>
      </c>
      <c r="X9" s="103">
        <v>1</v>
      </c>
      <c r="Y9" s="103">
        <v>20.333333333333332</v>
      </c>
      <c r="Z9" s="102">
        <v>5</v>
      </c>
      <c r="AA9" s="102">
        <v>118.66666666666666</v>
      </c>
      <c r="AB9" s="103">
        <v>1</v>
      </c>
      <c r="AC9" s="103">
        <v>20</v>
      </c>
      <c r="AD9" s="103">
        <v>1</v>
      </c>
      <c r="AE9" s="103">
        <v>22</v>
      </c>
      <c r="AF9" s="103">
        <v>1</v>
      </c>
      <c r="AG9" s="103">
        <v>16</v>
      </c>
      <c r="AH9" s="102">
        <v>3</v>
      </c>
      <c r="AI9" s="102">
        <v>58</v>
      </c>
      <c r="AJ9" s="101">
        <v>12</v>
      </c>
      <c r="AK9" s="104">
        <v>278.33333333333331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10892.94670275958</v>
      </c>
      <c r="AP9" s="138">
        <f>AM9*IF(AL9="k",(AA9*Norms!$H$41)*Norms!$E$36,0)/1000</f>
        <v>17021.714293580866</v>
      </c>
      <c r="AQ9" s="138">
        <f>AM9*IF(AL9="k",(AI9*Norms!$H$42)*Norms!$E$36,0)/1000</f>
        <v>10348.773132449758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16738.5</v>
      </c>
      <c r="AV9" s="139">
        <f t="shared" si="2"/>
        <v>55001.934128790206</v>
      </c>
      <c r="AW9" s="225"/>
      <c r="AX9" s="132"/>
      <c r="AY9" s="134">
        <f t="shared" si="0"/>
        <v>101.66666666666667</v>
      </c>
      <c r="AZ9" s="134">
        <f>IF(AY9&lt;Snund!$B$5,Snund!$B$3*Snund!$B$4*$AX$3+Snund!$B$7*$AW$3*AY9/1000,AY9*Snund!$B$8*$AW$3/1000)</f>
        <v>2726.13</v>
      </c>
      <c r="BA9" s="134">
        <f t="shared" si="3"/>
        <v>0</v>
      </c>
      <c r="BB9" s="134">
        <f t="shared" si="4"/>
        <v>2726.13</v>
      </c>
      <c r="BC9" s="134">
        <f t="shared" si="5"/>
        <v>2391.1999999999998</v>
      </c>
      <c r="BD9" s="176">
        <f>AA9*0.1*'Dasagirq_10%'!$B$3/1000</f>
        <v>78.889600000000002</v>
      </c>
      <c r="BE9" s="176">
        <f>AI9*0.1*'Dasagirq_10%'!$B$4/1000</f>
        <v>46.883140000000004</v>
      </c>
      <c r="BF9" s="231">
        <f t="shared" si="6"/>
        <v>125.77274</v>
      </c>
      <c r="BG9" s="234">
        <f t="shared" si="7"/>
        <v>0</v>
      </c>
      <c r="BH9" s="234">
        <f t="shared" si="8"/>
        <v>19198.576702759583</v>
      </c>
      <c r="BI9" s="234">
        <f t="shared" si="9"/>
        <v>24074.978893580865</v>
      </c>
      <c r="BJ9" s="234">
        <f t="shared" si="10"/>
        <v>14580.281272449758</v>
      </c>
      <c r="BK9" s="237">
        <f t="shared" si="11"/>
        <v>57853.836868790204</v>
      </c>
    </row>
    <row r="10" spans="1:63">
      <c r="A10">
        <v>6</v>
      </c>
      <c r="B10" s="96" t="s">
        <v>1219</v>
      </c>
      <c r="C10" s="99" t="s">
        <v>1099</v>
      </c>
      <c r="D10" s="98" t="s">
        <v>1095</v>
      </c>
      <c r="E10" s="162">
        <v>0</v>
      </c>
      <c r="F10" s="106">
        <v>2</v>
      </c>
      <c r="G10" s="106">
        <v>45</v>
      </c>
      <c r="H10" s="106">
        <v>2</v>
      </c>
      <c r="I10" s="106">
        <v>43</v>
      </c>
      <c r="J10" s="106">
        <v>2</v>
      </c>
      <c r="K10" s="106">
        <v>43.666666666666664</v>
      </c>
      <c r="L10" s="106">
        <v>2</v>
      </c>
      <c r="M10" s="106">
        <v>41.333333333333336</v>
      </c>
      <c r="N10" s="101">
        <v>8</v>
      </c>
      <c r="O10" s="101">
        <v>173</v>
      </c>
      <c r="P10" s="106">
        <v>2</v>
      </c>
      <c r="Q10" s="106">
        <v>46.666666666666664</v>
      </c>
      <c r="R10" s="103">
        <v>2</v>
      </c>
      <c r="S10" s="103">
        <v>42.666666666666664</v>
      </c>
      <c r="T10" s="103">
        <v>2</v>
      </c>
      <c r="U10" s="103">
        <v>45.666666666666664</v>
      </c>
      <c r="V10" s="103">
        <v>1.3333333333333333</v>
      </c>
      <c r="W10" s="103">
        <v>33.666666666666664</v>
      </c>
      <c r="X10" s="103">
        <v>1</v>
      </c>
      <c r="Y10" s="103">
        <v>27.333333333333332</v>
      </c>
      <c r="Z10" s="102">
        <v>8.3333333333333321</v>
      </c>
      <c r="AA10" s="102">
        <v>196</v>
      </c>
      <c r="AB10" s="103">
        <v>0</v>
      </c>
      <c r="AC10" s="103">
        <v>0</v>
      </c>
      <c r="AD10" s="103">
        <v>0</v>
      </c>
      <c r="AE10" s="103">
        <v>0</v>
      </c>
      <c r="AF10" s="103">
        <v>0</v>
      </c>
      <c r="AG10" s="103">
        <v>0</v>
      </c>
      <c r="AH10" s="102">
        <v>0</v>
      </c>
      <c r="AI10" s="102">
        <v>0</v>
      </c>
      <c r="AJ10" s="101">
        <v>16.333333333333332</v>
      </c>
      <c r="AK10" s="104">
        <v>369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18535.866684367942</v>
      </c>
      <c r="AP10" s="138">
        <f>AM10*IF(AL10="k",(AA10*Norms!$H$41)*Norms!$E$36,0)/1000</f>
        <v>28114.5168669257</v>
      </c>
      <c r="AQ10" s="138">
        <f>AM10*IF(AL10="k",(AI10*Norms!$H$42)*Norms!$E$36,0)/1000</f>
        <v>0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68320.883551293635</v>
      </c>
      <c r="AW10" s="225"/>
      <c r="AX10" s="132"/>
      <c r="AY10" s="134">
        <f t="shared" si="0"/>
        <v>173</v>
      </c>
      <c r="AZ10" s="134">
        <f>IF(AY10&lt;Snund!$B$5,Snund!$B$3*Snund!$B$4*$AX$3+Snund!$B$7*$AW$3*AY10/1000,AY10*Snund!$B$8*$AW$3/1000)</f>
        <v>4068.96</v>
      </c>
      <c r="BA10" s="134">
        <f t="shared" si="3"/>
        <v>0</v>
      </c>
      <c r="BB10" s="134">
        <f t="shared" si="4"/>
        <v>4068.96</v>
      </c>
      <c r="BC10" s="134">
        <f t="shared" si="5"/>
        <v>4068.96</v>
      </c>
      <c r="BD10" s="176">
        <f>AA10*0.1*'Dasagirq_10%'!$B$3/1000</f>
        <v>130.30080000000001</v>
      </c>
      <c r="BE10" s="176">
        <f>AI10*0.1*'Dasagirq_10%'!$B$4/1000</f>
        <v>0</v>
      </c>
      <c r="BF10" s="231">
        <f t="shared" si="6"/>
        <v>130.30080000000001</v>
      </c>
      <c r="BG10" s="234">
        <f t="shared" si="7"/>
        <v>0</v>
      </c>
      <c r="BH10" s="234">
        <f t="shared" si="8"/>
        <v>33218.949133347538</v>
      </c>
      <c r="BI10" s="234">
        <f t="shared" si="9"/>
        <v>39301.195217946108</v>
      </c>
      <c r="BJ10" s="234">
        <f t="shared" si="10"/>
        <v>0</v>
      </c>
      <c r="BK10" s="237">
        <f t="shared" si="11"/>
        <v>72520.144351293653</v>
      </c>
    </row>
    <row r="11" spans="1:63">
      <c r="A11">
        <v>7</v>
      </c>
      <c r="B11" s="96" t="s">
        <v>1220</v>
      </c>
      <c r="C11" s="99" t="s">
        <v>1099</v>
      </c>
      <c r="D11" s="98" t="s">
        <v>1095</v>
      </c>
      <c r="E11" s="162">
        <v>40</v>
      </c>
      <c r="F11" s="106">
        <v>1</v>
      </c>
      <c r="G11" s="106">
        <v>25</v>
      </c>
      <c r="H11" s="106">
        <v>1</v>
      </c>
      <c r="I11" s="106">
        <v>23</v>
      </c>
      <c r="J11" s="106">
        <v>1</v>
      </c>
      <c r="K11" s="106">
        <v>24.666666666666668</v>
      </c>
      <c r="L11" s="106">
        <v>1</v>
      </c>
      <c r="M11" s="106">
        <v>20</v>
      </c>
      <c r="N11" s="101">
        <v>4</v>
      </c>
      <c r="O11" s="101">
        <v>92.666666666666671</v>
      </c>
      <c r="P11" s="106">
        <v>1</v>
      </c>
      <c r="Q11" s="106">
        <v>20.333333333333332</v>
      </c>
      <c r="R11" s="103">
        <v>1</v>
      </c>
      <c r="S11" s="103">
        <v>23.333333333333332</v>
      </c>
      <c r="T11" s="103">
        <v>1</v>
      </c>
      <c r="U11" s="103">
        <v>20</v>
      </c>
      <c r="V11" s="103">
        <v>1</v>
      </c>
      <c r="W11" s="103">
        <v>16.666666666666668</v>
      </c>
      <c r="X11" s="103">
        <v>1</v>
      </c>
      <c r="Y11" s="103">
        <v>18</v>
      </c>
      <c r="Z11" s="102">
        <v>5</v>
      </c>
      <c r="AA11" s="102">
        <v>98.333333333333329</v>
      </c>
      <c r="AB11" s="103">
        <v>0</v>
      </c>
      <c r="AC11" s="103">
        <v>0</v>
      </c>
      <c r="AD11" s="103">
        <v>0</v>
      </c>
      <c r="AE11" s="103">
        <v>0</v>
      </c>
      <c r="AF11" s="103">
        <v>0</v>
      </c>
      <c r="AG11" s="103">
        <v>0</v>
      </c>
      <c r="AH11" s="102">
        <v>0</v>
      </c>
      <c r="AI11" s="102">
        <v>0</v>
      </c>
      <c r="AJ11" s="101">
        <v>9</v>
      </c>
      <c r="AK11" s="104">
        <v>191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4285.7495223972119</v>
      </c>
      <c r="AO11" s="138">
        <f>AM11*IF(AL11="k",(O11*Norms!$H$40)*Norms!$E$36,0)/1000</f>
        <v>9928.6530602202074</v>
      </c>
      <c r="AP11" s="138">
        <f>AM11*IF(AL11="k",(AA11*Norms!$H$41)*Norms!$E$36,0)/1000</f>
        <v>14105.072237658303</v>
      </c>
      <c r="AQ11" s="138">
        <f>AM11*IF(AL11="k",(AI11*Norms!$H$42)*Norms!$E$36,0)/1000</f>
        <v>0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16738.5</v>
      </c>
      <c r="AV11" s="139">
        <f t="shared" si="2"/>
        <v>40772.225297878511</v>
      </c>
      <c r="AW11" s="134"/>
      <c r="AX11" s="132"/>
      <c r="AY11" s="134">
        <f t="shared" si="0"/>
        <v>132.66666666666669</v>
      </c>
      <c r="AZ11" s="134">
        <f>IF(AY11&lt;Snund!$B$5,Snund!$B$3*Snund!$B$4*$AX$3+Snund!$B$7*$AW$3*AY11/1000,AY11*Snund!$B$8*$AW$3/1000)</f>
        <v>3351.09</v>
      </c>
      <c r="BA11" s="134">
        <f t="shared" si="3"/>
        <v>1010.3788944723617</v>
      </c>
      <c r="BB11" s="134">
        <f t="shared" si="4"/>
        <v>2340.7111055276382</v>
      </c>
      <c r="BC11" s="134">
        <f t="shared" si="5"/>
        <v>3120.3200000000006</v>
      </c>
      <c r="BD11" s="176">
        <f>AA11*0.1*'Dasagirq_10%'!$B$3/1000</f>
        <v>65.372000000000014</v>
      </c>
      <c r="BE11" s="176">
        <f>AI11*0.1*'Dasagirq_10%'!$B$4/1000</f>
        <v>0</v>
      </c>
      <c r="BF11" s="231">
        <f t="shared" si="6"/>
        <v>65.372000000000014</v>
      </c>
      <c r="BG11" s="234">
        <f t="shared" si="7"/>
        <v>5296.1284168695738</v>
      </c>
      <c r="BH11" s="234">
        <f t="shared" si="8"/>
        <v>19708.69749908118</v>
      </c>
      <c r="BI11" s="234">
        <f t="shared" si="9"/>
        <v>23469.610904324971</v>
      </c>
      <c r="BJ11" s="234">
        <f t="shared" si="10"/>
        <v>0</v>
      </c>
      <c r="BK11" s="237">
        <f t="shared" si="11"/>
        <v>43178.308403406147</v>
      </c>
    </row>
    <row r="12" spans="1:63">
      <c r="A12">
        <v>8</v>
      </c>
      <c r="B12" s="96" t="s">
        <v>1221</v>
      </c>
      <c r="C12" s="99" t="s">
        <v>1099</v>
      </c>
      <c r="D12" s="98" t="s">
        <v>1095</v>
      </c>
      <c r="E12" s="162">
        <v>0</v>
      </c>
      <c r="F12" s="106">
        <v>5</v>
      </c>
      <c r="G12" s="106">
        <v>150</v>
      </c>
      <c r="H12" s="106">
        <v>5.666666666666667</v>
      </c>
      <c r="I12" s="106">
        <v>168.66666666666666</v>
      </c>
      <c r="J12" s="106">
        <v>6</v>
      </c>
      <c r="K12" s="106">
        <v>165</v>
      </c>
      <c r="L12" s="106">
        <v>6</v>
      </c>
      <c r="M12" s="106">
        <v>148.66666666666666</v>
      </c>
      <c r="N12" s="101">
        <v>22.666666666666668</v>
      </c>
      <c r="O12" s="101">
        <v>632.33333333333326</v>
      </c>
      <c r="P12" s="106">
        <v>4.666666666666667</v>
      </c>
      <c r="Q12" s="106">
        <v>120</v>
      </c>
      <c r="R12" s="103">
        <v>5</v>
      </c>
      <c r="S12" s="103">
        <v>126.66666666666667</v>
      </c>
      <c r="T12" s="103">
        <v>4.333333333333333</v>
      </c>
      <c r="U12" s="103">
        <v>134</v>
      </c>
      <c r="V12" s="103">
        <v>3.3333333333333335</v>
      </c>
      <c r="W12" s="103">
        <v>111.33333333333333</v>
      </c>
      <c r="X12" s="103">
        <v>3.6666666666666665</v>
      </c>
      <c r="Y12" s="103">
        <v>106.33333333333333</v>
      </c>
      <c r="Z12" s="102">
        <v>21</v>
      </c>
      <c r="AA12" s="102">
        <v>598.33333333333337</v>
      </c>
      <c r="AB12" s="103">
        <v>0</v>
      </c>
      <c r="AC12" s="103">
        <v>0</v>
      </c>
      <c r="AD12" s="103">
        <v>0</v>
      </c>
      <c r="AE12" s="103">
        <v>0</v>
      </c>
      <c r="AF12" s="103">
        <v>0</v>
      </c>
      <c r="AG12" s="103">
        <v>0</v>
      </c>
      <c r="AH12" s="102">
        <v>0</v>
      </c>
      <c r="AI12" s="102">
        <v>0</v>
      </c>
      <c r="AJ12" s="101">
        <v>43.666666666666671</v>
      </c>
      <c r="AK12" s="104">
        <v>1230.6666666666665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0</v>
      </c>
      <c r="AO12" s="138">
        <f>AM12*IF(AL12="k",(O12*Norms!$H$40)*Norms!$E$36,0)/1000</f>
        <v>67750.557033229241</v>
      </c>
      <c r="AP12" s="138">
        <f>AM12*IF(AL12="k",(AA12*Norms!$H$41)*Norms!$E$36,0)/1000</f>
        <v>85825.77853083612</v>
      </c>
      <c r="AQ12" s="138">
        <f>AM12*IF(AL12="k",(AI12*Norms!$H$42)*Norms!$E$36,0)/1000</f>
        <v>0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175246.83556406538</v>
      </c>
      <c r="AW12" s="134"/>
      <c r="AX12" s="132"/>
      <c r="AY12" s="134">
        <f t="shared" si="0"/>
        <v>632.33333333333326</v>
      </c>
      <c r="AZ12" s="134">
        <f>IF(AY12&lt;Snund!$B$5,Snund!$B$3*Snund!$B$4*$AX$3+Snund!$B$7*$AW$3*AY12/1000,AY12*Snund!$B$8*$AW$3/1000)</f>
        <v>14872.479999999998</v>
      </c>
      <c r="BA12" s="134">
        <f t="shared" si="3"/>
        <v>0</v>
      </c>
      <c r="BB12" s="134">
        <f t="shared" si="4"/>
        <v>14872.479999999998</v>
      </c>
      <c r="BC12" s="134">
        <f t="shared" si="5"/>
        <v>14872.479999999998</v>
      </c>
      <c r="BD12" s="176">
        <f>AA12*0.1*'Dasagirq_10%'!$B$3/1000</f>
        <v>397.77200000000005</v>
      </c>
      <c r="BE12" s="176">
        <f>AI12*0.1*'Dasagirq_10%'!$B$4/1000</f>
        <v>0</v>
      </c>
      <c r="BF12" s="231">
        <f t="shared" si="6"/>
        <v>397.77200000000005</v>
      </c>
      <c r="BG12" s="234">
        <f t="shared" si="7"/>
        <v>0</v>
      </c>
      <c r="BH12" s="234">
        <f t="shared" si="8"/>
        <v>93871.846193534584</v>
      </c>
      <c r="BI12" s="234">
        <f t="shared" si="9"/>
        <v>96645.24137053077</v>
      </c>
      <c r="BJ12" s="234">
        <f t="shared" si="10"/>
        <v>0</v>
      </c>
      <c r="BK12" s="237">
        <f t="shared" si="11"/>
        <v>190517.08756406535</v>
      </c>
    </row>
    <row r="13" spans="1:63">
      <c r="A13">
        <v>9</v>
      </c>
      <c r="B13" s="96" t="s">
        <v>1222</v>
      </c>
      <c r="C13" s="99" t="s">
        <v>1099</v>
      </c>
      <c r="D13" s="98" t="s">
        <v>1095</v>
      </c>
      <c r="E13" s="162">
        <v>29</v>
      </c>
      <c r="F13" s="106">
        <v>2</v>
      </c>
      <c r="G13" s="106">
        <v>50</v>
      </c>
      <c r="H13" s="106">
        <v>2</v>
      </c>
      <c r="I13" s="106">
        <v>42</v>
      </c>
      <c r="J13" s="106">
        <v>2</v>
      </c>
      <c r="K13" s="106">
        <v>45.333333333333336</v>
      </c>
      <c r="L13" s="106">
        <v>2</v>
      </c>
      <c r="M13" s="106">
        <v>52.333333333333336</v>
      </c>
      <c r="N13" s="101">
        <v>8</v>
      </c>
      <c r="O13" s="101">
        <v>189.66666666666669</v>
      </c>
      <c r="P13" s="106">
        <v>2</v>
      </c>
      <c r="Q13" s="106">
        <v>48</v>
      </c>
      <c r="R13" s="103">
        <v>2</v>
      </c>
      <c r="S13" s="103">
        <v>41</v>
      </c>
      <c r="T13" s="103">
        <v>2</v>
      </c>
      <c r="U13" s="103">
        <v>45.666666666666664</v>
      </c>
      <c r="V13" s="103">
        <v>2</v>
      </c>
      <c r="W13" s="103">
        <v>42.333333333333336</v>
      </c>
      <c r="X13" s="103">
        <v>1.3333333333333333</v>
      </c>
      <c r="Y13" s="103">
        <v>32.333333333333336</v>
      </c>
      <c r="Z13" s="102">
        <v>9.3333333333333339</v>
      </c>
      <c r="AA13" s="102">
        <v>209.33333333333334</v>
      </c>
      <c r="AB13" s="103">
        <v>0</v>
      </c>
      <c r="AC13" s="103">
        <v>0</v>
      </c>
      <c r="AD13" s="103">
        <v>0</v>
      </c>
      <c r="AE13" s="103">
        <v>0</v>
      </c>
      <c r="AF13" s="103">
        <v>0</v>
      </c>
      <c r="AG13" s="103">
        <v>0</v>
      </c>
      <c r="AH13" s="102">
        <v>0</v>
      </c>
      <c r="AI13" s="102">
        <v>0</v>
      </c>
      <c r="AJ13" s="101">
        <v>17.333333333333336</v>
      </c>
      <c r="AK13" s="104">
        <v>399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3107.1684037379787</v>
      </c>
      <c r="AO13" s="138">
        <f>AM13*IF(AL13="k",(O13*Norms!$H$40)*Norms!$E$36,0)/1000</f>
        <v>20321.595652033448</v>
      </c>
      <c r="AP13" s="138">
        <f>AM13*IF(AL13="k",(AA13*Norms!$H$41)*Norms!$E$36,0)/1000</f>
        <v>30027.069034743781</v>
      </c>
      <c r="AQ13" s="138">
        <f>AM13*IF(AL13="k",(AI13*Norms!$H$42)*Norms!$E$36,0)/1000</f>
        <v>0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21670.5</v>
      </c>
      <c r="AV13" s="139">
        <f t="shared" si="2"/>
        <v>72019.164686777222</v>
      </c>
      <c r="AW13" s="225"/>
      <c r="AX13" s="132"/>
      <c r="AY13" s="134">
        <f t="shared" si="0"/>
        <v>218.66666666666669</v>
      </c>
      <c r="AZ13" s="134">
        <f>IF(AY13&lt;Snund!$B$5,Snund!$B$3*Snund!$B$4*$AX$3+Snund!$B$7*$AW$3*AY13/1000,AY13*Snund!$B$8*$AW$3/1000)</f>
        <v>5143.04</v>
      </c>
      <c r="BA13" s="134">
        <f t="shared" si="3"/>
        <v>682.07999999999993</v>
      </c>
      <c r="BB13" s="134">
        <f t="shared" si="4"/>
        <v>4460.96</v>
      </c>
      <c r="BC13" s="134">
        <f t="shared" si="5"/>
        <v>5143.04</v>
      </c>
      <c r="BD13" s="176">
        <f>AA13*0.1*'Dasagirq_10%'!$B$3/1000</f>
        <v>139.16480000000001</v>
      </c>
      <c r="BE13" s="176">
        <f>AI13*0.1*'Dasagirq_10%'!$B$4/1000</f>
        <v>0</v>
      </c>
      <c r="BF13" s="231">
        <f t="shared" si="6"/>
        <v>139.16480000000001</v>
      </c>
      <c r="BG13" s="234">
        <f t="shared" si="7"/>
        <v>3789.2484037379786</v>
      </c>
      <c r="BH13" s="234">
        <f t="shared" si="8"/>
        <v>34784.324882802677</v>
      </c>
      <c r="BI13" s="234">
        <f t="shared" si="9"/>
        <v>41834.964603974549</v>
      </c>
      <c r="BJ13" s="234">
        <f t="shared" si="10"/>
        <v>0</v>
      </c>
      <c r="BK13" s="237">
        <f t="shared" si="11"/>
        <v>76619.289486777227</v>
      </c>
    </row>
    <row r="14" spans="1:63" ht="22.5">
      <c r="A14">
        <v>10</v>
      </c>
      <c r="B14" s="96" t="s">
        <v>1223</v>
      </c>
      <c r="C14" s="99" t="s">
        <v>1100</v>
      </c>
      <c r="D14" s="98" t="s">
        <v>1095</v>
      </c>
      <c r="E14" s="162">
        <v>0</v>
      </c>
      <c r="F14" s="106">
        <v>2</v>
      </c>
      <c r="G14" s="106">
        <v>40</v>
      </c>
      <c r="H14" s="106">
        <v>1.3333333333333333</v>
      </c>
      <c r="I14" s="106">
        <v>34</v>
      </c>
      <c r="J14" s="106">
        <v>1</v>
      </c>
      <c r="K14" s="106">
        <v>31.666666666666668</v>
      </c>
      <c r="L14" s="106">
        <v>1.6666666666666667</v>
      </c>
      <c r="M14" s="106">
        <v>36</v>
      </c>
      <c r="N14" s="101">
        <v>6</v>
      </c>
      <c r="O14" s="101">
        <v>141.66666666666669</v>
      </c>
      <c r="P14" s="106">
        <v>2</v>
      </c>
      <c r="Q14" s="106">
        <v>41.333333333333336</v>
      </c>
      <c r="R14" s="103">
        <v>2</v>
      </c>
      <c r="S14" s="103">
        <v>39</v>
      </c>
      <c r="T14" s="103">
        <v>1.3333333333333333</v>
      </c>
      <c r="U14" s="103">
        <v>33</v>
      </c>
      <c r="V14" s="103">
        <v>1.6666666666666667</v>
      </c>
      <c r="W14" s="103">
        <v>35.666666666666664</v>
      </c>
      <c r="X14" s="103">
        <v>2</v>
      </c>
      <c r="Y14" s="103">
        <v>38</v>
      </c>
      <c r="Z14" s="102">
        <v>9</v>
      </c>
      <c r="AA14" s="102">
        <v>187</v>
      </c>
      <c r="AB14" s="103">
        <v>2</v>
      </c>
      <c r="AC14" s="103">
        <v>37.333333333333336</v>
      </c>
      <c r="AD14" s="103">
        <v>2</v>
      </c>
      <c r="AE14" s="103">
        <v>31</v>
      </c>
      <c r="AF14" s="103">
        <v>2</v>
      </c>
      <c r="AG14" s="103">
        <v>28</v>
      </c>
      <c r="AH14" s="102">
        <v>6</v>
      </c>
      <c r="AI14" s="102">
        <v>96.333333333333343</v>
      </c>
      <c r="AJ14" s="101">
        <v>21</v>
      </c>
      <c r="AK14" s="104">
        <v>425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15178.696225156795</v>
      </c>
      <c r="AP14" s="138">
        <f>AM14*IF(AL14="k",(AA14*Norms!$H$41)*Norms!$E$36,0)/1000</f>
        <v>26823.544153648501</v>
      </c>
      <c r="AQ14" s="138">
        <f>AM14*IF(AL14="k",(AI14*Norms!$H$42)*Norms!$E$36,0)/1000</f>
        <v>17188.479513091839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21670.5</v>
      </c>
      <c r="AV14" s="139">
        <f t="shared" si="2"/>
        <v>80861.219891897141</v>
      </c>
      <c r="AW14" s="134"/>
      <c r="AX14" s="132"/>
      <c r="AY14" s="134">
        <f t="shared" si="0"/>
        <v>141.66666666666669</v>
      </c>
      <c r="AZ14" s="134">
        <f>IF(AY14&lt;Snund!$B$5,Snund!$B$3*Snund!$B$4*$AX$3+Snund!$B$7*$AW$3*AY14/1000,AY14*Snund!$B$8*$AW$3/1000)</f>
        <v>3532.5300000000007</v>
      </c>
      <c r="BA14" s="134">
        <f t="shared" si="3"/>
        <v>0</v>
      </c>
      <c r="BB14" s="134">
        <f t="shared" si="4"/>
        <v>3532.5300000000007</v>
      </c>
      <c r="BC14" s="134">
        <f t="shared" si="5"/>
        <v>3332.0000000000005</v>
      </c>
      <c r="BD14" s="176">
        <f>AA14*0.1*'Dasagirq_10%'!$B$3/1000</f>
        <v>124.31759999999998</v>
      </c>
      <c r="BE14" s="176">
        <f>AI14*0.1*'Dasagirq_10%'!$B$4/1000</f>
        <v>77.869123333333349</v>
      </c>
      <c r="BF14" s="231">
        <f t="shared" si="6"/>
        <v>202.18672333333333</v>
      </c>
      <c r="BG14" s="234">
        <f t="shared" si="7"/>
        <v>0</v>
      </c>
      <c r="BH14" s="234">
        <f t="shared" si="8"/>
        <v>24902.797653728223</v>
      </c>
      <c r="BI14" s="234">
        <f t="shared" si="9"/>
        <v>36235.218896505648</v>
      </c>
      <c r="BJ14" s="234">
        <f t="shared" si="10"/>
        <v>23457.920064996601</v>
      </c>
      <c r="BK14" s="237">
        <f t="shared" si="11"/>
        <v>84595.936615230472</v>
      </c>
    </row>
    <row r="15" spans="1:63">
      <c r="A15">
        <v>11</v>
      </c>
      <c r="B15" s="96" t="s">
        <v>1224</v>
      </c>
      <c r="C15" s="99" t="s">
        <v>1099</v>
      </c>
      <c r="D15" s="98" t="s">
        <v>1095</v>
      </c>
      <c r="E15" s="162">
        <v>31</v>
      </c>
      <c r="F15" s="106">
        <v>2</v>
      </c>
      <c r="G15" s="106">
        <v>48</v>
      </c>
      <c r="H15" s="106">
        <v>2</v>
      </c>
      <c r="I15" s="106">
        <v>46</v>
      </c>
      <c r="J15" s="106">
        <v>2</v>
      </c>
      <c r="K15" s="106">
        <v>44.333333333333336</v>
      </c>
      <c r="L15" s="106">
        <v>2</v>
      </c>
      <c r="M15" s="106">
        <v>46</v>
      </c>
      <c r="N15" s="101">
        <v>8</v>
      </c>
      <c r="O15" s="101">
        <v>184.33333333333334</v>
      </c>
      <c r="P15" s="106">
        <v>2</v>
      </c>
      <c r="Q15" s="106">
        <v>47</v>
      </c>
      <c r="R15" s="103">
        <v>1.3333333333333333</v>
      </c>
      <c r="S15" s="103">
        <v>39</v>
      </c>
      <c r="T15" s="103">
        <v>1.6666666666666667</v>
      </c>
      <c r="U15" s="103">
        <v>41</v>
      </c>
      <c r="V15" s="103">
        <v>1.3333333333333333</v>
      </c>
      <c r="W15" s="103">
        <v>38</v>
      </c>
      <c r="X15" s="103">
        <v>1</v>
      </c>
      <c r="Y15" s="103">
        <v>35</v>
      </c>
      <c r="Z15" s="102">
        <v>7.333333333333333</v>
      </c>
      <c r="AA15" s="102">
        <v>200</v>
      </c>
      <c r="AB15" s="103">
        <v>0</v>
      </c>
      <c r="AC15" s="103">
        <v>0</v>
      </c>
      <c r="AD15" s="103">
        <v>0</v>
      </c>
      <c r="AE15" s="103">
        <v>0</v>
      </c>
      <c r="AF15" s="103">
        <v>0</v>
      </c>
      <c r="AG15" s="103">
        <v>0</v>
      </c>
      <c r="AH15" s="102">
        <v>0</v>
      </c>
      <c r="AI15" s="102">
        <v>0</v>
      </c>
      <c r="AJ15" s="101">
        <v>15.333333333333332</v>
      </c>
      <c r="AK15" s="104">
        <v>384.33333333333337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3321.4558798578391</v>
      </c>
      <c r="AO15" s="138">
        <f>AM15*IF(AL15="k",(O15*Norms!$H$40)*Norms!$E$36,0)/1000</f>
        <v>19750.162382380484</v>
      </c>
      <c r="AP15" s="138">
        <f>AM15*IF(AL15="k",(AA15*Norms!$H$41)*Norms!$E$36,0)/1000</f>
        <v>28688.282517271127</v>
      </c>
      <c r="AQ15" s="138">
        <f>AM15*IF(AL15="k",(AI15*Norms!$H$42)*Norms!$E$36,0)/1000</f>
        <v>0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70108.944899651615</v>
      </c>
      <c r="AW15" s="134"/>
      <c r="AX15" s="132"/>
      <c r="AY15" s="134">
        <f t="shared" si="0"/>
        <v>215.33333333333334</v>
      </c>
      <c r="AZ15" s="134">
        <f>IF(AY15&lt;Snund!$B$5,Snund!$B$3*Snund!$B$4*$AX$3+Snund!$B$7*$AW$3*AY15/1000,AY15*Snund!$B$8*$AW$3/1000)</f>
        <v>5064.6400000000003</v>
      </c>
      <c r="BA15" s="134">
        <f t="shared" si="3"/>
        <v>729.12</v>
      </c>
      <c r="BB15" s="134">
        <f t="shared" si="4"/>
        <v>4335.5200000000004</v>
      </c>
      <c r="BC15" s="134">
        <f t="shared" si="5"/>
        <v>5064.6400000000003</v>
      </c>
      <c r="BD15" s="176">
        <f>AA15*0.1*'Dasagirq_10%'!$B$3/1000</f>
        <v>132.96</v>
      </c>
      <c r="BE15" s="176">
        <f>AI15*0.1*'Dasagirq_10%'!$B$4/1000</f>
        <v>0</v>
      </c>
      <c r="BF15" s="231">
        <f t="shared" si="6"/>
        <v>132.96</v>
      </c>
      <c r="BG15" s="234">
        <f t="shared" si="7"/>
        <v>4050.575879857839</v>
      </c>
      <c r="BH15" s="234">
        <f t="shared" si="8"/>
        <v>35392.030208467448</v>
      </c>
      <c r="BI15" s="234">
        <f t="shared" si="9"/>
        <v>39185.39469118417</v>
      </c>
      <c r="BJ15" s="234">
        <f t="shared" si="10"/>
        <v>0</v>
      </c>
      <c r="BK15" s="237">
        <f t="shared" si="11"/>
        <v>74577.424899651611</v>
      </c>
    </row>
    <row r="16" spans="1:63">
      <c r="A16">
        <v>12</v>
      </c>
      <c r="B16" s="96" t="s">
        <v>1225</v>
      </c>
      <c r="C16" s="99" t="s">
        <v>1099</v>
      </c>
      <c r="D16" s="98" t="s">
        <v>1095</v>
      </c>
      <c r="E16" s="162">
        <v>0</v>
      </c>
      <c r="F16" s="106">
        <v>2</v>
      </c>
      <c r="G16" s="106">
        <v>59.333333333333336</v>
      </c>
      <c r="H16" s="106">
        <v>2</v>
      </c>
      <c r="I16" s="106">
        <v>39.333333333333336</v>
      </c>
      <c r="J16" s="106">
        <v>2</v>
      </c>
      <c r="K16" s="106">
        <v>56.333333333333336</v>
      </c>
      <c r="L16" s="106">
        <v>2</v>
      </c>
      <c r="M16" s="106">
        <v>47.333333333333336</v>
      </c>
      <c r="N16" s="101">
        <v>8</v>
      </c>
      <c r="O16" s="101">
        <v>202.33333333333334</v>
      </c>
      <c r="P16" s="106">
        <v>2</v>
      </c>
      <c r="Q16" s="106">
        <v>40.666666666666664</v>
      </c>
      <c r="R16" s="103">
        <v>2</v>
      </c>
      <c r="S16" s="103">
        <v>34</v>
      </c>
      <c r="T16" s="103">
        <v>1</v>
      </c>
      <c r="U16" s="103">
        <v>27.333333333333332</v>
      </c>
      <c r="V16" s="103">
        <v>1</v>
      </c>
      <c r="W16" s="103">
        <v>27.666666666666668</v>
      </c>
      <c r="X16" s="103">
        <v>2</v>
      </c>
      <c r="Y16" s="103">
        <v>38</v>
      </c>
      <c r="Z16" s="102">
        <v>8</v>
      </c>
      <c r="AA16" s="102">
        <v>167.66666666666666</v>
      </c>
      <c r="AB16" s="103">
        <v>0</v>
      </c>
      <c r="AC16" s="103">
        <v>0</v>
      </c>
      <c r="AD16" s="103">
        <v>0</v>
      </c>
      <c r="AE16" s="103">
        <v>0</v>
      </c>
      <c r="AF16" s="103">
        <v>0</v>
      </c>
      <c r="AG16" s="103">
        <v>0</v>
      </c>
      <c r="AH16" s="102">
        <v>0</v>
      </c>
      <c r="AI16" s="102">
        <v>0</v>
      </c>
      <c r="AJ16" s="101">
        <v>16</v>
      </c>
      <c r="AK16" s="104">
        <v>370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21678.749667459229</v>
      </c>
      <c r="AP16" s="138">
        <f>AM16*IF(AL16="k",(AA16*Norms!$H$41)*Norms!$E$36,0)/1000</f>
        <v>24050.343510312294</v>
      </c>
      <c r="AQ16" s="138">
        <f>AM16*IF(AL16="k",(AI16*Norms!$H$42)*Norms!$E$36,0)/1000</f>
        <v>0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67399.593177771516</v>
      </c>
      <c r="AW16" s="132"/>
      <c r="AX16" s="132"/>
      <c r="AY16" s="134">
        <f t="shared" si="0"/>
        <v>202.33333333333334</v>
      </c>
      <c r="AZ16" s="134">
        <f>IF(AY16&lt;Snund!$B$5,Snund!$B$3*Snund!$B$4*$AX$3+Snund!$B$7*$AW$3*AY16/1000,AY16*Snund!$B$8*$AW$3/1000)</f>
        <v>4758.88</v>
      </c>
      <c r="BA16" s="134">
        <f t="shared" si="3"/>
        <v>0</v>
      </c>
      <c r="BB16" s="134">
        <f t="shared" si="4"/>
        <v>4758.88</v>
      </c>
      <c r="BC16" s="134">
        <f t="shared" si="5"/>
        <v>4758.88</v>
      </c>
      <c r="BD16" s="176">
        <f>AA16*0.1*'Dasagirq_10%'!$B$3/1000</f>
        <v>111.46479999999998</v>
      </c>
      <c r="BE16" s="176">
        <f>AI16*0.1*'Dasagirq_10%'!$B$4/1000</f>
        <v>0</v>
      </c>
      <c r="BF16" s="231">
        <f t="shared" si="6"/>
        <v>111.46479999999998</v>
      </c>
      <c r="BG16" s="234">
        <f t="shared" si="7"/>
        <v>0</v>
      </c>
      <c r="BH16" s="234">
        <f t="shared" si="8"/>
        <v>37272.87966745923</v>
      </c>
      <c r="BI16" s="234">
        <f t="shared" si="9"/>
        <v>34997.058310312292</v>
      </c>
      <c r="BJ16" s="234">
        <f t="shared" si="10"/>
        <v>0</v>
      </c>
      <c r="BK16" s="237">
        <f t="shared" si="11"/>
        <v>72269.937977771522</v>
      </c>
    </row>
    <row r="17" spans="1:63">
      <c r="A17">
        <v>13</v>
      </c>
      <c r="B17" s="96" t="s">
        <v>1226</v>
      </c>
      <c r="C17" s="99" t="s">
        <v>1099</v>
      </c>
      <c r="D17" s="98" t="s">
        <v>1095</v>
      </c>
      <c r="E17" s="162">
        <v>54.333333333333336</v>
      </c>
      <c r="F17" s="106">
        <v>3</v>
      </c>
      <c r="G17" s="106">
        <v>96.333333333333329</v>
      </c>
      <c r="H17" s="106">
        <v>3</v>
      </c>
      <c r="I17" s="106">
        <v>86.333333333333329</v>
      </c>
      <c r="J17" s="106">
        <v>3.6666666666666665</v>
      </c>
      <c r="K17" s="106">
        <v>85.333333333333329</v>
      </c>
      <c r="L17" s="106">
        <v>3.3333333333333335</v>
      </c>
      <c r="M17" s="106">
        <v>87.666666666666671</v>
      </c>
      <c r="N17" s="101">
        <v>13</v>
      </c>
      <c r="O17" s="101">
        <v>355.66666666666669</v>
      </c>
      <c r="P17" s="106">
        <v>3</v>
      </c>
      <c r="Q17" s="106">
        <v>86.666666666666671</v>
      </c>
      <c r="R17" s="103">
        <v>3</v>
      </c>
      <c r="S17" s="103">
        <v>70.666666666666671</v>
      </c>
      <c r="T17" s="103">
        <v>3</v>
      </c>
      <c r="U17" s="103">
        <v>64</v>
      </c>
      <c r="V17" s="103">
        <v>3</v>
      </c>
      <c r="W17" s="103">
        <v>63</v>
      </c>
      <c r="X17" s="103">
        <v>3</v>
      </c>
      <c r="Y17" s="103">
        <v>54</v>
      </c>
      <c r="Z17" s="102">
        <v>15</v>
      </c>
      <c r="AA17" s="102">
        <v>338.33333333333337</v>
      </c>
      <c r="AB17" s="103">
        <v>0</v>
      </c>
      <c r="AC17" s="103">
        <v>0</v>
      </c>
      <c r="AD17" s="103">
        <v>0</v>
      </c>
      <c r="AE17" s="103">
        <v>0</v>
      </c>
      <c r="AF17" s="103">
        <v>0</v>
      </c>
      <c r="AG17" s="103">
        <v>0</v>
      </c>
      <c r="AH17" s="102">
        <v>0</v>
      </c>
      <c r="AI17" s="102">
        <v>0</v>
      </c>
      <c r="AJ17" s="101">
        <v>28</v>
      </c>
      <c r="AK17" s="104">
        <v>694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5821.4764345895464</v>
      </c>
      <c r="AO17" s="138">
        <f>AM17*IF(AL17="k",(O17*Norms!$H$40)*Norms!$E$36,0)/1000</f>
        <v>38107.456169981881</v>
      </c>
      <c r="AP17" s="138">
        <f>AM17*IF(AL17="k",(AA17*Norms!$H$41)*Norms!$E$36,0)/1000</f>
        <v>48531.011258383653</v>
      </c>
      <c r="AQ17" s="138">
        <f>AM17*IF(AL17="k",(AI17*Norms!$H$42)*Norms!$E$36,0)/1000</f>
        <v>0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108308.96742836553</v>
      </c>
      <c r="AW17" s="132"/>
      <c r="AX17" s="132"/>
      <c r="AY17" s="134">
        <f t="shared" si="0"/>
        <v>410</v>
      </c>
      <c r="AZ17" s="134">
        <f>IF(AY17&lt;Snund!$B$5,Snund!$B$3*Snund!$B$4*$AX$3+Snund!$B$7*$AW$3*AY17/1000,AY17*Snund!$B$8*$AW$3/1000)</f>
        <v>9643.2000000000007</v>
      </c>
      <c r="BA17" s="134">
        <f t="shared" si="3"/>
        <v>1277.9200000000003</v>
      </c>
      <c r="BB17" s="134">
        <f t="shared" si="4"/>
        <v>8365.2800000000007</v>
      </c>
      <c r="BC17" s="134">
        <f t="shared" si="5"/>
        <v>9643.2000000000007</v>
      </c>
      <c r="BD17" s="176">
        <f>AA17*0.1*'Dasagirq_10%'!$B$3/1000</f>
        <v>224.92400000000004</v>
      </c>
      <c r="BE17" s="176">
        <f>AI17*0.1*'Dasagirq_10%'!$B$4/1000</f>
        <v>0</v>
      </c>
      <c r="BF17" s="231">
        <f t="shared" si="6"/>
        <v>224.92400000000004</v>
      </c>
      <c r="BG17" s="234">
        <f t="shared" si="7"/>
        <v>7099.3964345895465</v>
      </c>
      <c r="BH17" s="234">
        <f t="shared" si="8"/>
        <v>56534.039741410452</v>
      </c>
      <c r="BI17" s="234">
        <f t="shared" si="9"/>
        <v>60365.131686955079</v>
      </c>
      <c r="BJ17" s="234">
        <f t="shared" si="10"/>
        <v>0</v>
      </c>
      <c r="BK17" s="237">
        <f t="shared" si="11"/>
        <v>116899.17142836553</v>
      </c>
    </row>
    <row r="18" spans="1:63" ht="22.5">
      <c r="A18">
        <v>14</v>
      </c>
      <c r="B18" s="96" t="s">
        <v>1227</v>
      </c>
      <c r="C18" s="99" t="s">
        <v>1100</v>
      </c>
      <c r="D18" s="98" t="s">
        <v>1095</v>
      </c>
      <c r="E18" s="162">
        <v>67</v>
      </c>
      <c r="F18" s="106">
        <v>5</v>
      </c>
      <c r="G18" s="106">
        <v>140</v>
      </c>
      <c r="H18" s="106">
        <v>5</v>
      </c>
      <c r="I18" s="106">
        <v>139.33333333333334</v>
      </c>
      <c r="J18" s="106">
        <v>5</v>
      </c>
      <c r="K18" s="106">
        <v>143</v>
      </c>
      <c r="L18" s="106">
        <v>5</v>
      </c>
      <c r="M18" s="106">
        <v>140.33333333333334</v>
      </c>
      <c r="N18" s="101">
        <v>20</v>
      </c>
      <c r="O18" s="101">
        <v>562.66666666666674</v>
      </c>
      <c r="P18" s="106">
        <v>5</v>
      </c>
      <c r="Q18" s="106">
        <v>132.66666666666666</v>
      </c>
      <c r="R18" s="103">
        <v>4.333333333333333</v>
      </c>
      <c r="S18" s="103">
        <v>118</v>
      </c>
      <c r="T18" s="103">
        <v>4</v>
      </c>
      <c r="U18" s="103">
        <v>101.33333333333333</v>
      </c>
      <c r="V18" s="103">
        <v>4</v>
      </c>
      <c r="W18" s="103">
        <v>98</v>
      </c>
      <c r="X18" s="103">
        <v>4</v>
      </c>
      <c r="Y18" s="103">
        <v>94.333333333333329</v>
      </c>
      <c r="Z18" s="102">
        <v>21.333333333333332</v>
      </c>
      <c r="AA18" s="102">
        <v>544.33333333333337</v>
      </c>
      <c r="AB18" s="103">
        <v>4</v>
      </c>
      <c r="AC18" s="103">
        <v>77.333333333333329</v>
      </c>
      <c r="AD18" s="103">
        <v>3.3333333333333335</v>
      </c>
      <c r="AE18" s="103">
        <v>54</v>
      </c>
      <c r="AF18" s="103">
        <v>2.3333333333333335</v>
      </c>
      <c r="AG18" s="103">
        <v>19.333333333333332</v>
      </c>
      <c r="AH18" s="102">
        <v>9.6666666666666679</v>
      </c>
      <c r="AI18" s="102">
        <v>150.66666666666666</v>
      </c>
      <c r="AJ18" s="101">
        <v>51</v>
      </c>
      <c r="AK18" s="104">
        <v>1257.6666666666667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24">
        <f>E18*Norms!$E$36/1000</f>
        <v>7178.6304500153301</v>
      </c>
      <c r="AO18" s="138">
        <f>AM18*IF(AL18="k",(O18*Norms!$H$40)*Norms!$E$36,0)/1000</f>
        <v>60286.209948387455</v>
      </c>
      <c r="AP18" s="138">
        <f>AM18*IF(AL18="k",(AA18*Norms!$H$41)*Norms!$E$36,0)/1000</f>
        <v>78079.942251172935</v>
      </c>
      <c r="AQ18" s="138">
        <f>AM18*IF(AL18="k",(AI18*Norms!$H$42)*Norms!$E$36,0)/1000</f>
        <v>26883.019861306264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21670.5</v>
      </c>
      <c r="AV18" s="139">
        <f t="shared" si="2"/>
        <v>186919.67206086667</v>
      </c>
      <c r="AW18" s="132"/>
      <c r="AX18" s="132"/>
      <c r="AY18" s="134">
        <f t="shared" si="0"/>
        <v>629.66666666666674</v>
      </c>
      <c r="AZ18" s="134">
        <f>IF(AY18&lt;Snund!$B$5,Snund!$B$3*Snund!$B$4*$AX$3+Snund!$B$7*$AW$3*AY18/1000,AY18*Snund!$B$8*$AW$3/1000)</f>
        <v>14809.760000000002</v>
      </c>
      <c r="BA18" s="134">
        <f t="shared" si="3"/>
        <v>1575.84</v>
      </c>
      <c r="BB18" s="134">
        <f t="shared" si="4"/>
        <v>13233.920000000002</v>
      </c>
      <c r="BC18" s="134">
        <f t="shared" si="5"/>
        <v>14809.760000000002</v>
      </c>
      <c r="BD18" s="176">
        <f>AA18*0.1*'Dasagirq_10%'!$B$3/1000</f>
        <v>361.87280000000004</v>
      </c>
      <c r="BE18" s="176">
        <f>AI18*0.1*'Dasagirq_10%'!$B$4/1000</f>
        <v>121.78838666666667</v>
      </c>
      <c r="BF18" s="231">
        <f t="shared" si="6"/>
        <v>483.66118666666671</v>
      </c>
      <c r="BG18" s="234">
        <f t="shared" si="7"/>
        <v>8754.4704500153293</v>
      </c>
      <c r="BH18" s="234">
        <f t="shared" si="8"/>
        <v>82018.365242505097</v>
      </c>
      <c r="BI18" s="234">
        <f t="shared" si="9"/>
        <v>87506.599364898415</v>
      </c>
      <c r="BJ18" s="234">
        <f t="shared" si="10"/>
        <v>31112.288640129795</v>
      </c>
      <c r="BK18" s="237">
        <f t="shared" si="11"/>
        <v>200637.25324753328</v>
      </c>
    </row>
    <row r="19" spans="1:63">
      <c r="A19">
        <v>15</v>
      </c>
      <c r="B19" s="96" t="s">
        <v>1228</v>
      </c>
      <c r="C19" s="99" t="s">
        <v>1099</v>
      </c>
      <c r="D19" s="98" t="s">
        <v>1095</v>
      </c>
      <c r="E19" s="162">
        <v>0</v>
      </c>
      <c r="F19" s="106">
        <v>1</v>
      </c>
      <c r="G19" s="106">
        <v>28</v>
      </c>
      <c r="H19" s="106">
        <v>1</v>
      </c>
      <c r="I19" s="106">
        <v>21.333333333333332</v>
      </c>
      <c r="J19" s="106">
        <v>1</v>
      </c>
      <c r="K19" s="106">
        <v>18.666666666666668</v>
      </c>
      <c r="L19" s="106">
        <v>1</v>
      </c>
      <c r="M19" s="106">
        <v>19.666666666666668</v>
      </c>
      <c r="N19" s="101">
        <v>4</v>
      </c>
      <c r="O19" s="101">
        <v>87.666666666666671</v>
      </c>
      <c r="P19" s="106">
        <v>1</v>
      </c>
      <c r="Q19" s="106">
        <v>24.666666666666668</v>
      </c>
      <c r="R19" s="103">
        <v>1</v>
      </c>
      <c r="S19" s="103">
        <v>27.666666666666668</v>
      </c>
      <c r="T19" s="103">
        <v>1</v>
      </c>
      <c r="U19" s="103">
        <v>26.666666666666668</v>
      </c>
      <c r="V19" s="103">
        <v>1</v>
      </c>
      <c r="W19" s="103">
        <v>22</v>
      </c>
      <c r="X19" s="103">
        <v>1</v>
      </c>
      <c r="Y19" s="103">
        <v>22.666666666666668</v>
      </c>
      <c r="Z19" s="102">
        <v>5</v>
      </c>
      <c r="AA19" s="102">
        <v>123.66666666666667</v>
      </c>
      <c r="AB19" s="103">
        <v>0</v>
      </c>
      <c r="AC19" s="103">
        <v>0</v>
      </c>
      <c r="AD19" s="103">
        <v>0</v>
      </c>
      <c r="AE19" s="103">
        <v>0</v>
      </c>
      <c r="AF19" s="103">
        <v>0</v>
      </c>
      <c r="AG19" s="103">
        <v>0</v>
      </c>
      <c r="AH19" s="102">
        <v>0</v>
      </c>
      <c r="AI19" s="102">
        <v>0</v>
      </c>
      <c r="AJ19" s="101">
        <v>9</v>
      </c>
      <c r="AK19" s="104">
        <v>211.33333333333334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0</v>
      </c>
      <c r="AO19" s="138">
        <f>AM19*IF(AL19="k",(O19*Norms!$H$40)*Norms!$E$36,0)/1000</f>
        <v>9392.9343699205565</v>
      </c>
      <c r="AP19" s="138">
        <f>AM19*IF(AL19="k",(AA19*Norms!$H$41)*Norms!$E$36,0)/1000</f>
        <v>17738.921356512648</v>
      </c>
      <c r="AQ19" s="138">
        <f>AM19*IF(AL19="k",(AI19*Norms!$H$42)*Norms!$E$36,0)/1000</f>
        <v>0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16738.5</v>
      </c>
      <c r="AV19" s="139">
        <f t="shared" si="2"/>
        <v>43870.355726433205</v>
      </c>
      <c r="AW19" s="132"/>
      <c r="AX19" s="132"/>
      <c r="AY19" s="134">
        <f t="shared" si="0"/>
        <v>87.666666666666671</v>
      </c>
      <c r="AZ19" s="134">
        <f>IF(AY19&lt;Snund!$B$5,Snund!$B$3*Snund!$B$4*$AX$3+Snund!$B$7*$AW$3*AY19/1000,AY19*Snund!$B$8*$AW$3/1000)</f>
        <v>2443.89</v>
      </c>
      <c r="BA19" s="134">
        <f t="shared" si="3"/>
        <v>0</v>
      </c>
      <c r="BB19" s="134">
        <f t="shared" si="4"/>
        <v>2443.89</v>
      </c>
      <c r="BC19" s="134">
        <f t="shared" si="5"/>
        <v>2061.92</v>
      </c>
      <c r="BD19" s="176">
        <f>AA19*0.1*'Dasagirq_10%'!$B$3/1000</f>
        <v>82.2136</v>
      </c>
      <c r="BE19" s="176">
        <f>AI19*0.1*'Dasagirq_10%'!$B$4/1000</f>
        <v>0</v>
      </c>
      <c r="BF19" s="231">
        <f t="shared" si="6"/>
        <v>82.2136</v>
      </c>
      <c r="BG19" s="234">
        <f t="shared" si="7"/>
        <v>0</v>
      </c>
      <c r="BH19" s="234">
        <f t="shared" si="8"/>
        <v>19276.157703253888</v>
      </c>
      <c r="BI19" s="234">
        <f t="shared" si="9"/>
        <v>27120.301623179312</v>
      </c>
      <c r="BJ19" s="234">
        <f t="shared" si="10"/>
        <v>0</v>
      </c>
      <c r="BK19" s="237">
        <f t="shared" si="11"/>
        <v>46396.4593264332</v>
      </c>
    </row>
    <row r="20" spans="1:63">
      <c r="A20">
        <v>16</v>
      </c>
      <c r="B20" s="96" t="s">
        <v>1229</v>
      </c>
      <c r="C20" s="99" t="s">
        <v>1099</v>
      </c>
      <c r="D20" s="98" t="s">
        <v>1095</v>
      </c>
      <c r="E20" s="162">
        <v>0</v>
      </c>
      <c r="F20" s="106">
        <v>4</v>
      </c>
      <c r="G20" s="106">
        <v>99.333333333333329</v>
      </c>
      <c r="H20" s="106">
        <v>4</v>
      </c>
      <c r="I20" s="106">
        <v>107.33333333333333</v>
      </c>
      <c r="J20" s="106">
        <v>3.3333333333333335</v>
      </c>
      <c r="K20" s="106">
        <v>98</v>
      </c>
      <c r="L20" s="106">
        <v>3</v>
      </c>
      <c r="M20" s="106">
        <v>93</v>
      </c>
      <c r="N20" s="101">
        <v>14.333333333333334</v>
      </c>
      <c r="O20" s="101">
        <v>397.66666666666663</v>
      </c>
      <c r="P20" s="106">
        <v>3.6666666666666665</v>
      </c>
      <c r="Q20" s="106">
        <v>91.333333333333329</v>
      </c>
      <c r="R20" s="103">
        <v>3</v>
      </c>
      <c r="S20" s="103">
        <v>78</v>
      </c>
      <c r="T20" s="103">
        <v>3</v>
      </c>
      <c r="U20" s="103">
        <v>72.666666666666671</v>
      </c>
      <c r="V20" s="103">
        <v>3</v>
      </c>
      <c r="W20" s="103">
        <v>75.333333333333329</v>
      </c>
      <c r="X20" s="103">
        <v>3</v>
      </c>
      <c r="Y20" s="103">
        <v>67.666666666666671</v>
      </c>
      <c r="Z20" s="102">
        <v>15.666666666666666</v>
      </c>
      <c r="AA20" s="102">
        <v>385</v>
      </c>
      <c r="AB20" s="103">
        <v>0</v>
      </c>
      <c r="AC20" s="103">
        <v>0</v>
      </c>
      <c r="AD20" s="103">
        <v>0</v>
      </c>
      <c r="AE20" s="103">
        <v>0</v>
      </c>
      <c r="AF20" s="103">
        <v>0</v>
      </c>
      <c r="AG20" s="103">
        <v>0</v>
      </c>
      <c r="AH20" s="102">
        <v>0</v>
      </c>
      <c r="AI20" s="102">
        <v>0</v>
      </c>
      <c r="AJ20" s="101">
        <v>30</v>
      </c>
      <c r="AK20" s="104">
        <v>782.66666666666663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24">
        <f>E20*Norms!$E$36/1000</f>
        <v>0</v>
      </c>
      <c r="AO20" s="138">
        <f>AM20*IF(AL20="k",(O20*Norms!$H$40)*Norms!$E$36,0)/1000</f>
        <v>42607.49316849895</v>
      </c>
      <c r="AP20" s="138">
        <f>AM20*IF(AL20="k",(AA20*Norms!$H$41)*Norms!$E$36,0)/1000</f>
        <v>55224.943845746922</v>
      </c>
      <c r="AQ20" s="138">
        <f>AM20*IF(AL20="k",(AI20*Norms!$H$42)*Norms!$E$36,0)/1000</f>
        <v>0</v>
      </c>
      <c r="AR20" s="229">
        <f>AM20*IF(AL20="t",(N20*Norms!$D$44)*Norms!$E$34*12+O20*Norms!$E$35,0)/1000</f>
        <v>0</v>
      </c>
      <c r="AS20" s="229">
        <f>AM20*IF(AL20="t",(Z20*Norms!$D$50*Norms!$E$34*12+AA20*Norms!$E$35),0)/1000</f>
        <v>0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21670.5</v>
      </c>
      <c r="AV20" s="139">
        <f t="shared" si="2"/>
        <v>119502.93701424586</v>
      </c>
      <c r="AW20" s="132"/>
      <c r="AX20" s="132"/>
      <c r="AY20" s="134">
        <f t="shared" si="0"/>
        <v>397.66666666666663</v>
      </c>
      <c r="AZ20" s="134">
        <f>IF(AY20&lt;Snund!$B$5,Snund!$B$3*Snund!$B$4*$AX$3+Snund!$B$7*$AW$3*AY20/1000,AY20*Snund!$B$8*$AW$3/1000)</f>
        <v>9353.1200000000008</v>
      </c>
      <c r="BA20" s="134">
        <f t="shared" si="3"/>
        <v>0</v>
      </c>
      <c r="BB20" s="134">
        <f t="shared" si="4"/>
        <v>9353.1200000000008</v>
      </c>
      <c r="BC20" s="134">
        <f t="shared" si="5"/>
        <v>9353.1200000000008</v>
      </c>
      <c r="BD20" s="176">
        <f>AA20*0.1*'Dasagirq_10%'!$B$3/1000</f>
        <v>255.94800000000001</v>
      </c>
      <c r="BE20" s="176">
        <f>AI20*0.1*'Dasagirq_10%'!$B$4/1000</f>
        <v>0</v>
      </c>
      <c r="BF20" s="231">
        <f t="shared" si="6"/>
        <v>255.94800000000001</v>
      </c>
      <c r="BG20" s="234">
        <f t="shared" si="7"/>
        <v>0</v>
      </c>
      <c r="BH20" s="234">
        <f t="shared" si="8"/>
        <v>62314.296501832287</v>
      </c>
      <c r="BI20" s="234">
        <f t="shared" si="9"/>
        <v>66797.708512413592</v>
      </c>
      <c r="BJ20" s="234">
        <f t="shared" si="10"/>
        <v>0</v>
      </c>
      <c r="BK20" s="237">
        <f t="shared" si="11"/>
        <v>129112.00501424588</v>
      </c>
    </row>
    <row r="21" spans="1:63" ht="22.5">
      <c r="A21">
        <v>17</v>
      </c>
      <c r="B21" s="96" t="s">
        <v>1230</v>
      </c>
      <c r="C21" s="99" t="s">
        <v>1100</v>
      </c>
      <c r="D21" s="98" t="s">
        <v>1095</v>
      </c>
      <c r="E21" s="162">
        <v>0</v>
      </c>
      <c r="F21" s="106">
        <v>2</v>
      </c>
      <c r="G21" s="106">
        <v>38.666666666666664</v>
      </c>
      <c r="H21" s="106">
        <v>1.3333333333333333</v>
      </c>
      <c r="I21" s="106">
        <v>28.666666666666668</v>
      </c>
      <c r="J21" s="106">
        <v>1</v>
      </c>
      <c r="K21" s="106">
        <v>26.666666666666668</v>
      </c>
      <c r="L21" s="106">
        <v>1.6666666666666667</v>
      </c>
      <c r="M21" s="106">
        <v>37.333333333333336</v>
      </c>
      <c r="N21" s="101">
        <v>6</v>
      </c>
      <c r="O21" s="101">
        <v>131.33333333333334</v>
      </c>
      <c r="P21" s="106">
        <v>2</v>
      </c>
      <c r="Q21" s="106">
        <v>38</v>
      </c>
      <c r="R21" s="103">
        <v>1.3333333333333333</v>
      </c>
      <c r="S21" s="103">
        <v>35.333333333333336</v>
      </c>
      <c r="T21" s="103">
        <v>1.6666666666666667</v>
      </c>
      <c r="U21" s="103">
        <v>37.666666666666664</v>
      </c>
      <c r="V21" s="103">
        <v>1.3333333333333333</v>
      </c>
      <c r="W21" s="103">
        <v>29.666666666666668</v>
      </c>
      <c r="X21" s="103">
        <v>1</v>
      </c>
      <c r="Y21" s="103">
        <v>25.666666666666668</v>
      </c>
      <c r="Z21" s="102">
        <v>7.333333333333333</v>
      </c>
      <c r="AA21" s="102">
        <v>166.33333333333331</v>
      </c>
      <c r="AB21" s="103">
        <v>1</v>
      </c>
      <c r="AC21" s="103">
        <v>28</v>
      </c>
      <c r="AD21" s="103">
        <v>1</v>
      </c>
      <c r="AE21" s="103">
        <v>19.666666666666668</v>
      </c>
      <c r="AF21" s="103">
        <v>1</v>
      </c>
      <c r="AG21" s="103">
        <v>19.666666666666668</v>
      </c>
      <c r="AH21" s="102">
        <v>3</v>
      </c>
      <c r="AI21" s="102">
        <v>67.333333333333343</v>
      </c>
      <c r="AJ21" s="101">
        <v>16.333333333333332</v>
      </c>
      <c r="AK21" s="104">
        <v>365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14071.54426520418</v>
      </c>
      <c r="AP21" s="138">
        <f>AM21*IF(AL21="k",(AA21*Norms!$H$41)*Norms!$E$36,0)/1000</f>
        <v>23859.088293530483</v>
      </c>
      <c r="AQ21" s="138">
        <f>AM21*IF(AL21="k",(AI21*Norms!$H$42)*Norms!$E$36,0)/1000</f>
        <v>12014.092946866962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21670.5</v>
      </c>
      <c r="AV21" s="139">
        <f t="shared" si="2"/>
        <v>71615.225505601629</v>
      </c>
      <c r="AW21" s="132"/>
      <c r="AX21" s="132"/>
      <c r="AY21" s="134">
        <f t="shared" si="0"/>
        <v>131.33333333333334</v>
      </c>
      <c r="AZ21" s="134">
        <f>IF(AY21&lt;Snund!$B$5,Snund!$B$3*Snund!$B$4*$AX$3+Snund!$B$7*$AW$3*AY21/1000,AY21*Snund!$B$8*$AW$3/1000)</f>
        <v>3324.21</v>
      </c>
      <c r="BA21" s="134">
        <f t="shared" si="3"/>
        <v>0</v>
      </c>
      <c r="BB21" s="134">
        <f t="shared" si="4"/>
        <v>3324.21</v>
      </c>
      <c r="BC21" s="134">
        <f t="shared" si="5"/>
        <v>3088.96</v>
      </c>
      <c r="BD21" s="176">
        <f>AA21*0.1*'Dasagirq_10%'!$B$3/1000</f>
        <v>110.57839999999999</v>
      </c>
      <c r="BE21" s="176">
        <f>AI21*0.1*'Dasagirq_10%'!$B$4/1000</f>
        <v>54.427553333333343</v>
      </c>
      <c r="BF21" s="231">
        <f t="shared" si="6"/>
        <v>165.00595333333334</v>
      </c>
      <c r="BG21" s="234">
        <f t="shared" si="7"/>
        <v>0</v>
      </c>
      <c r="BH21" s="234">
        <f t="shared" si="8"/>
        <v>25356.346101938874</v>
      </c>
      <c r="BI21" s="234">
        <f t="shared" si="9"/>
        <v>33699.278938428441</v>
      </c>
      <c r="BJ21" s="234">
        <f t="shared" si="10"/>
        <v>16048.816418567641</v>
      </c>
      <c r="BK21" s="237">
        <f t="shared" si="11"/>
        <v>75104.441458934962</v>
      </c>
    </row>
    <row r="22" spans="1:63">
      <c r="A22">
        <v>18</v>
      </c>
      <c r="B22" s="96" t="s">
        <v>1231</v>
      </c>
      <c r="C22" s="99" t="s">
        <v>1099</v>
      </c>
      <c r="D22" s="98" t="s">
        <v>1095</v>
      </c>
      <c r="E22" s="162">
        <v>40</v>
      </c>
      <c r="F22" s="106">
        <v>2.6666666666666665</v>
      </c>
      <c r="G22" s="106">
        <v>69.333333333333329</v>
      </c>
      <c r="H22" s="106">
        <v>3</v>
      </c>
      <c r="I22" s="106">
        <v>70.666666666666671</v>
      </c>
      <c r="J22" s="106">
        <v>2.3333333333333335</v>
      </c>
      <c r="K22" s="106">
        <v>63.333333333333336</v>
      </c>
      <c r="L22" s="106">
        <v>2</v>
      </c>
      <c r="M22" s="106">
        <v>65.333333333333329</v>
      </c>
      <c r="N22" s="101">
        <v>10</v>
      </c>
      <c r="O22" s="101">
        <v>268.66666666666669</v>
      </c>
      <c r="P22" s="106">
        <v>2</v>
      </c>
      <c r="Q22" s="106">
        <v>54.666666666666664</v>
      </c>
      <c r="R22" s="103">
        <v>2</v>
      </c>
      <c r="S22" s="103">
        <v>54</v>
      </c>
      <c r="T22" s="103">
        <v>2</v>
      </c>
      <c r="U22" s="103">
        <v>58.666666666666664</v>
      </c>
      <c r="V22" s="103">
        <v>2</v>
      </c>
      <c r="W22" s="103">
        <v>49.333333333333336</v>
      </c>
      <c r="X22" s="103">
        <v>2</v>
      </c>
      <c r="Y22" s="103">
        <v>39.333333333333336</v>
      </c>
      <c r="Z22" s="102">
        <v>10</v>
      </c>
      <c r="AA22" s="102">
        <v>256</v>
      </c>
      <c r="AB22" s="103">
        <v>0</v>
      </c>
      <c r="AC22" s="103">
        <v>0</v>
      </c>
      <c r="AD22" s="103">
        <v>0</v>
      </c>
      <c r="AE22" s="103">
        <v>0</v>
      </c>
      <c r="AF22" s="103">
        <v>0</v>
      </c>
      <c r="AG22" s="103">
        <v>0</v>
      </c>
      <c r="AH22" s="102">
        <v>0</v>
      </c>
      <c r="AI22" s="102">
        <v>0</v>
      </c>
      <c r="AJ22" s="101">
        <v>20</v>
      </c>
      <c r="AK22" s="104">
        <v>524.66666666666674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4285.7495223972119</v>
      </c>
      <c r="AO22" s="138">
        <f>AM22*IF(AL22="k",(O22*Norms!$H$40)*Norms!$E$36,0)/1000</f>
        <v>28785.950958767942</v>
      </c>
      <c r="AP22" s="138">
        <f>AM22*IF(AL22="k",(AA22*Norms!$H$41)*Norms!$E$36,0)/1000</f>
        <v>36721.001622107047</v>
      </c>
      <c r="AQ22" s="138">
        <f>AM22*IF(AL22="k",(AI22*Norms!$H$42)*Norms!$E$36,0)/1000</f>
        <v>0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87177.45258087499</v>
      </c>
      <c r="AW22" s="132"/>
      <c r="AX22" s="132"/>
      <c r="AY22" s="134">
        <f t="shared" si="0"/>
        <v>308.66666666666669</v>
      </c>
      <c r="AZ22" s="134">
        <f>IF(AY22&lt;Snund!$B$5,Snund!$B$3*Snund!$B$4*$AX$3+Snund!$B$7*$AW$3*AY22/1000,AY22*Snund!$B$8*$AW$3/1000)</f>
        <v>7259.84</v>
      </c>
      <c r="BA22" s="134">
        <f t="shared" si="3"/>
        <v>940.8</v>
      </c>
      <c r="BB22" s="134">
        <f t="shared" si="4"/>
        <v>6319.04</v>
      </c>
      <c r="BC22" s="134">
        <f t="shared" si="5"/>
        <v>7259.84</v>
      </c>
      <c r="BD22" s="176">
        <f>AA22*0.1*'Dasagirq_10%'!$B$3/1000</f>
        <v>170.18880000000001</v>
      </c>
      <c r="BE22" s="176">
        <f>AI22*0.1*'Dasagirq_10%'!$B$4/1000</f>
        <v>0</v>
      </c>
      <c r="BF22" s="231">
        <f t="shared" si="6"/>
        <v>170.18880000000001</v>
      </c>
      <c r="BG22" s="234">
        <f t="shared" si="7"/>
        <v>5226.5495223972121</v>
      </c>
      <c r="BH22" s="234">
        <f t="shared" si="8"/>
        <v>45940.240958767943</v>
      </c>
      <c r="BI22" s="234">
        <f t="shared" si="9"/>
        <v>47726.440422107051</v>
      </c>
      <c r="BJ22" s="234">
        <f t="shared" si="10"/>
        <v>0</v>
      </c>
      <c r="BK22" s="237">
        <f t="shared" si="11"/>
        <v>93666.681380875001</v>
      </c>
    </row>
    <row r="23" spans="1:63">
      <c r="A23">
        <v>19</v>
      </c>
      <c r="B23" s="96" t="s">
        <v>1232</v>
      </c>
      <c r="C23" s="99" t="s">
        <v>1099</v>
      </c>
      <c r="D23" s="98" t="s">
        <v>1095</v>
      </c>
      <c r="E23" s="162">
        <v>25</v>
      </c>
      <c r="F23" s="106">
        <v>2</v>
      </c>
      <c r="G23" s="106">
        <v>60</v>
      </c>
      <c r="H23" s="106">
        <v>2</v>
      </c>
      <c r="I23" s="106">
        <v>54</v>
      </c>
      <c r="J23" s="106">
        <v>2.6666666666666665</v>
      </c>
      <c r="K23" s="106">
        <v>57</v>
      </c>
      <c r="L23" s="106">
        <v>2.3333333333333335</v>
      </c>
      <c r="M23" s="106">
        <v>46.666666666666664</v>
      </c>
      <c r="N23" s="101">
        <v>9</v>
      </c>
      <c r="O23" s="101">
        <v>217.66666666666666</v>
      </c>
      <c r="P23" s="106">
        <v>2</v>
      </c>
      <c r="Q23" s="106">
        <v>44.666666666666664</v>
      </c>
      <c r="R23" s="103">
        <v>2</v>
      </c>
      <c r="S23" s="103">
        <v>48.333333333333336</v>
      </c>
      <c r="T23" s="103">
        <v>2</v>
      </c>
      <c r="U23" s="103">
        <v>48.333333333333336</v>
      </c>
      <c r="V23" s="103">
        <v>2</v>
      </c>
      <c r="W23" s="103">
        <v>43.333333333333336</v>
      </c>
      <c r="X23" s="103">
        <v>2</v>
      </c>
      <c r="Y23" s="103">
        <v>42.333333333333336</v>
      </c>
      <c r="Z23" s="102">
        <v>10</v>
      </c>
      <c r="AA23" s="102">
        <v>227.00000000000003</v>
      </c>
      <c r="AB23" s="103">
        <v>0</v>
      </c>
      <c r="AC23" s="103">
        <v>0</v>
      </c>
      <c r="AD23" s="103">
        <v>0</v>
      </c>
      <c r="AE23" s="103">
        <v>0</v>
      </c>
      <c r="AF23" s="103">
        <v>0</v>
      </c>
      <c r="AG23" s="103">
        <v>0</v>
      </c>
      <c r="AH23" s="102">
        <v>0</v>
      </c>
      <c r="AI23" s="102">
        <v>0</v>
      </c>
      <c r="AJ23" s="101">
        <v>19</v>
      </c>
      <c r="AK23" s="104">
        <v>444.66666666666669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2678.5934514982573</v>
      </c>
      <c r="AO23" s="138">
        <f>AM23*IF(AL23="k",(O23*Norms!$H$40)*Norms!$E$36,0)/1000</f>
        <v>23321.620317711495</v>
      </c>
      <c r="AP23" s="138">
        <f>AM23*IF(AL23="k",(AA23*Norms!$H$41)*Norms!$E$36,0)/1000</f>
        <v>32561.20065710273</v>
      </c>
      <c r="AQ23" s="138">
        <f>AM23*IF(AL23="k",(AI23*Norms!$H$42)*Norms!$E$36,0)/1000</f>
        <v>0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77553.320974814225</v>
      </c>
      <c r="AW23" s="132"/>
      <c r="AX23" s="132"/>
      <c r="AY23" s="134">
        <f t="shared" si="0"/>
        <v>242.66666666666666</v>
      </c>
      <c r="AZ23" s="134">
        <f>IF(AY23&lt;Snund!$B$5,Snund!$B$3*Snund!$B$4*$AX$3+Snund!$B$7*$AW$3*AY23/1000,AY23*Snund!$B$8*$AW$3/1000)</f>
        <v>5707.5199999999986</v>
      </c>
      <c r="BA23" s="134">
        <f t="shared" si="3"/>
        <v>587.99999999999989</v>
      </c>
      <c r="BB23" s="134">
        <f t="shared" si="4"/>
        <v>5119.5199999999986</v>
      </c>
      <c r="BC23" s="134">
        <f t="shared" si="5"/>
        <v>5707.5199999999986</v>
      </c>
      <c r="BD23" s="176">
        <f>AA23*0.1*'Dasagirq_10%'!$B$3/1000</f>
        <v>150.90960000000001</v>
      </c>
      <c r="BE23" s="176">
        <f>AI23*0.1*'Dasagirq_10%'!$B$4/1000</f>
        <v>0</v>
      </c>
      <c r="BF23" s="231">
        <f t="shared" si="6"/>
        <v>150.90960000000001</v>
      </c>
      <c r="BG23" s="234">
        <f t="shared" si="7"/>
        <v>3266.5934514982573</v>
      </c>
      <c r="BH23" s="234">
        <f t="shared" si="8"/>
        <v>38706.114001922018</v>
      </c>
      <c r="BI23" s="234">
        <f t="shared" si="9"/>
        <v>44117.636572892203</v>
      </c>
      <c r="BJ23" s="234">
        <f t="shared" si="10"/>
        <v>0</v>
      </c>
      <c r="BK23" s="237">
        <f t="shared" si="11"/>
        <v>82823.750574814214</v>
      </c>
    </row>
    <row r="24" spans="1:63">
      <c r="A24">
        <v>20</v>
      </c>
      <c r="B24" s="96" t="s">
        <v>1233</v>
      </c>
      <c r="C24" s="99" t="s">
        <v>1099</v>
      </c>
      <c r="D24" s="98" t="s">
        <v>1095</v>
      </c>
      <c r="E24" s="162">
        <v>0</v>
      </c>
      <c r="F24" s="103">
        <v>1</v>
      </c>
      <c r="G24" s="106">
        <v>25</v>
      </c>
      <c r="H24" s="106">
        <v>1</v>
      </c>
      <c r="I24" s="106">
        <v>26</v>
      </c>
      <c r="J24" s="106">
        <v>1</v>
      </c>
      <c r="K24" s="106">
        <v>26</v>
      </c>
      <c r="L24" s="106">
        <v>2</v>
      </c>
      <c r="M24" s="106">
        <v>20</v>
      </c>
      <c r="N24" s="101">
        <v>5</v>
      </c>
      <c r="O24" s="101">
        <v>97</v>
      </c>
      <c r="P24" s="106">
        <v>1</v>
      </c>
      <c r="Q24" s="106">
        <v>24</v>
      </c>
      <c r="R24" s="103">
        <v>2</v>
      </c>
      <c r="S24" s="103">
        <v>32</v>
      </c>
      <c r="T24" s="103">
        <v>1</v>
      </c>
      <c r="U24" s="103">
        <v>18</v>
      </c>
      <c r="V24" s="103">
        <v>1</v>
      </c>
      <c r="W24" s="103">
        <v>18</v>
      </c>
      <c r="X24" s="103">
        <v>1</v>
      </c>
      <c r="Y24" s="103">
        <v>12</v>
      </c>
      <c r="Z24" s="102">
        <v>6</v>
      </c>
      <c r="AA24" s="102">
        <v>104</v>
      </c>
      <c r="AB24" s="103">
        <v>0</v>
      </c>
      <c r="AC24" s="103">
        <v>0</v>
      </c>
      <c r="AD24" s="103">
        <v>0</v>
      </c>
      <c r="AE24" s="103">
        <v>0</v>
      </c>
      <c r="AF24" s="103">
        <v>0</v>
      </c>
      <c r="AG24" s="103">
        <v>0</v>
      </c>
      <c r="AH24" s="102">
        <v>0</v>
      </c>
      <c r="AI24" s="102">
        <v>0</v>
      </c>
      <c r="AJ24" s="101">
        <v>11</v>
      </c>
      <c r="AK24" s="104">
        <v>201</v>
      </c>
      <c r="AL24" s="3" t="str">
        <f t="shared" si="1"/>
        <v>k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10392.942591813238</v>
      </c>
      <c r="AP24" s="138">
        <f>AM24*IF(AL24="k",(AA24*Norms!$H$41)*Norms!$E$36,0)/1000</f>
        <v>14917.906908980985</v>
      </c>
      <c r="AQ24" s="138">
        <f>AM24*IF(AL24="k",(AI24*Norms!$H$42)*Norms!$E$36,0)/1000</f>
        <v>0</v>
      </c>
      <c r="AR24" s="229">
        <f>AM24*IF(AL24="t",(N24*Norms!$D$44)*Norms!$E$34*12+O24*Norms!$E$35,0)/1000</f>
        <v>0</v>
      </c>
      <c r="AS24" s="229">
        <f>AM24*IF(AL24="t",(Z24*Norms!$D$50*Norms!$E$34*12+AA24*Norms!$E$35),0)/1000</f>
        <v>0</v>
      </c>
      <c r="AT24" s="229">
        <f>AM24*IF(AL24="t",(AH24*Norms!$D$54)*Norms!$E$34*12+AI24*Norms!$E$35,0)/1000</f>
        <v>0</v>
      </c>
      <c r="AU24" s="138">
        <f>IF(AK24&lt;=100,Norms!$G$7,IF(AK24&lt;=300,Norms!$H$7,Norms!$I$7))</f>
        <v>16738.5</v>
      </c>
      <c r="AV24" s="139">
        <f t="shared" si="2"/>
        <v>42049.349500794226</v>
      </c>
      <c r="AW24" s="132"/>
      <c r="AX24" s="132"/>
      <c r="AY24" s="134">
        <f t="shared" si="0"/>
        <v>97</v>
      </c>
      <c r="AZ24" s="134">
        <f>IF(AY24&lt;Snund!$B$5,Snund!$B$3*Snund!$B$4*$AX$3+Snund!$B$7*$AW$3*AY24/1000,AY24*Snund!$B$8*$AW$3/1000)</f>
        <v>2632.05</v>
      </c>
      <c r="BA24" s="134">
        <f t="shared" si="3"/>
        <v>0</v>
      </c>
      <c r="BB24" s="134">
        <f t="shared" si="4"/>
        <v>2632.05</v>
      </c>
      <c r="BC24" s="134">
        <f t="shared" si="5"/>
        <v>2281.44</v>
      </c>
      <c r="BD24" s="176">
        <f>AA24*0.1*'Dasagirq_10%'!$B$3/1000</f>
        <v>69.139200000000002</v>
      </c>
      <c r="BE24" s="176">
        <f>AI24*0.1*'Dasagirq_10%'!$B$4/1000</f>
        <v>0</v>
      </c>
      <c r="BF24" s="231">
        <f t="shared" si="6"/>
        <v>69.139200000000002</v>
      </c>
      <c r="BG24" s="234">
        <f t="shared" si="7"/>
        <v>0</v>
      </c>
      <c r="BH24" s="234">
        <f t="shared" si="8"/>
        <v>20633.401682722328</v>
      </c>
      <c r="BI24" s="234">
        <f t="shared" si="9"/>
        <v>24117.137018071899</v>
      </c>
      <c r="BJ24" s="234">
        <f t="shared" si="10"/>
        <v>0</v>
      </c>
      <c r="BK24" s="237">
        <f t="shared" si="11"/>
        <v>44750.538700794226</v>
      </c>
    </row>
    <row r="25" spans="1:63">
      <c r="A25">
        <v>21</v>
      </c>
      <c r="B25" s="96" t="s">
        <v>1234</v>
      </c>
      <c r="C25" s="99" t="s">
        <v>1099</v>
      </c>
      <c r="D25" s="98" t="s">
        <v>1095</v>
      </c>
      <c r="E25" s="162">
        <v>0</v>
      </c>
      <c r="F25" s="103">
        <v>2</v>
      </c>
      <c r="G25" s="106">
        <v>41.333333333333336</v>
      </c>
      <c r="H25" s="106">
        <v>1.3333333333333333</v>
      </c>
      <c r="I25" s="106">
        <v>34</v>
      </c>
      <c r="J25" s="106">
        <v>1</v>
      </c>
      <c r="K25" s="106">
        <v>30.666666666666668</v>
      </c>
      <c r="L25" s="106">
        <v>1.6666666666666667</v>
      </c>
      <c r="M25" s="106">
        <v>33.666666666666664</v>
      </c>
      <c r="N25" s="101">
        <v>6</v>
      </c>
      <c r="O25" s="101">
        <v>139.66666666666669</v>
      </c>
      <c r="P25" s="106">
        <v>1.3333333333333333</v>
      </c>
      <c r="Q25" s="106">
        <v>31</v>
      </c>
      <c r="R25" s="103">
        <v>1.6666666666666667</v>
      </c>
      <c r="S25" s="103">
        <v>34.333333333333336</v>
      </c>
      <c r="T25" s="103">
        <v>2</v>
      </c>
      <c r="U25" s="103">
        <v>37</v>
      </c>
      <c r="V25" s="103">
        <v>1.3333333333333333</v>
      </c>
      <c r="W25" s="103">
        <v>31.666666666666668</v>
      </c>
      <c r="X25" s="103">
        <v>1.6666666666666667</v>
      </c>
      <c r="Y25" s="103">
        <v>34.333333333333336</v>
      </c>
      <c r="Z25" s="102">
        <v>8</v>
      </c>
      <c r="AA25" s="102">
        <v>168.33333333333334</v>
      </c>
      <c r="AB25" s="103">
        <v>0</v>
      </c>
      <c r="AC25" s="103">
        <v>0</v>
      </c>
      <c r="AD25" s="103">
        <v>0</v>
      </c>
      <c r="AE25" s="103">
        <v>0</v>
      </c>
      <c r="AF25" s="103">
        <v>0</v>
      </c>
      <c r="AG25" s="103">
        <v>0</v>
      </c>
      <c r="AH25" s="102">
        <v>0</v>
      </c>
      <c r="AI25" s="102">
        <v>0</v>
      </c>
      <c r="AJ25" s="101">
        <v>14</v>
      </c>
      <c r="AK25" s="104">
        <v>308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14964.408749036935</v>
      </c>
      <c r="AP25" s="138">
        <f>AM25*IF(AL25="k",(AA25*Norms!$H$41)*Norms!$E$36,0)/1000</f>
        <v>24145.971118703197</v>
      </c>
      <c r="AQ25" s="138">
        <f>AM25*IF(AL25="k",(AI25*Norms!$H$42)*Norms!$E$36,0)/1000</f>
        <v>0</v>
      </c>
      <c r="AR25" s="229">
        <f>AM25*IF(AL25="t",(N25*Norms!$D$44)*Norms!$E$34*12+O25*Norms!$E$35,0)/1000</f>
        <v>0</v>
      </c>
      <c r="AS25" s="229">
        <f>AM25*IF(AL25="t",(Z25*Norms!$D$50*Norms!$E$34*12+AA25*Norms!$E$35),0)/1000</f>
        <v>0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21670.5</v>
      </c>
      <c r="AV25" s="139">
        <f t="shared" si="2"/>
        <v>60780.879867740136</v>
      </c>
      <c r="AW25" s="132"/>
      <c r="AX25" s="132"/>
      <c r="AY25" s="134">
        <f t="shared" si="0"/>
        <v>139.66666666666669</v>
      </c>
      <c r="AZ25" s="134">
        <f>IF(AY25&lt;Snund!$B$5,Snund!$B$3*Snund!$B$4*$AX$3+Snund!$B$7*$AW$3*AY25/1000,AY25*Snund!$B$8*$AW$3/1000)</f>
        <v>3492.21</v>
      </c>
      <c r="BA25" s="134">
        <f t="shared" si="3"/>
        <v>0</v>
      </c>
      <c r="BB25" s="134">
        <f t="shared" si="4"/>
        <v>3492.21</v>
      </c>
      <c r="BC25" s="134">
        <f t="shared" si="5"/>
        <v>3284.9600000000005</v>
      </c>
      <c r="BD25" s="176">
        <f>AA25*0.1*'Dasagirq_10%'!$B$3/1000</f>
        <v>111.90800000000002</v>
      </c>
      <c r="BE25" s="176">
        <f>AI25*0.1*'Dasagirq_10%'!$B$4/1000</f>
        <v>0</v>
      </c>
      <c r="BF25" s="231">
        <f t="shared" si="6"/>
        <v>111.90800000000002</v>
      </c>
      <c r="BG25" s="234">
        <f t="shared" si="7"/>
        <v>0</v>
      </c>
      <c r="BH25" s="234">
        <f t="shared" si="8"/>
        <v>27743.975891894079</v>
      </c>
      <c r="BI25" s="234">
        <f t="shared" si="9"/>
        <v>36641.021975846059</v>
      </c>
      <c r="BJ25" s="234">
        <f t="shared" si="10"/>
        <v>0</v>
      </c>
      <c r="BK25" s="237">
        <f t="shared" si="11"/>
        <v>64384.997867740138</v>
      </c>
    </row>
    <row r="26" spans="1:63">
      <c r="A26">
        <v>22</v>
      </c>
      <c r="B26" s="96" t="s">
        <v>1235</v>
      </c>
      <c r="C26" s="99" t="s">
        <v>1099</v>
      </c>
      <c r="D26" s="98" t="s">
        <v>1095</v>
      </c>
      <c r="E26" s="162">
        <v>0</v>
      </c>
      <c r="F26" s="103">
        <v>2</v>
      </c>
      <c r="G26" s="106">
        <v>40</v>
      </c>
      <c r="H26" s="106">
        <v>2</v>
      </c>
      <c r="I26" s="106">
        <v>39</v>
      </c>
      <c r="J26" s="106">
        <v>2</v>
      </c>
      <c r="K26" s="106">
        <v>40</v>
      </c>
      <c r="L26" s="106">
        <v>2</v>
      </c>
      <c r="M26" s="106">
        <v>46</v>
      </c>
      <c r="N26" s="101">
        <v>8</v>
      </c>
      <c r="O26" s="101">
        <v>165</v>
      </c>
      <c r="P26" s="106">
        <v>2</v>
      </c>
      <c r="Q26" s="106">
        <v>49</v>
      </c>
      <c r="R26" s="103">
        <v>2</v>
      </c>
      <c r="S26" s="103">
        <v>41</v>
      </c>
      <c r="T26" s="103">
        <v>2</v>
      </c>
      <c r="U26" s="103">
        <v>38</v>
      </c>
      <c r="V26" s="103">
        <v>2</v>
      </c>
      <c r="W26" s="103">
        <v>41</v>
      </c>
      <c r="X26" s="103">
        <v>1</v>
      </c>
      <c r="Y26" s="103">
        <v>32</v>
      </c>
      <c r="Z26" s="102">
        <v>9</v>
      </c>
      <c r="AA26" s="102">
        <v>201</v>
      </c>
      <c r="AB26" s="103">
        <v>0</v>
      </c>
      <c r="AC26" s="103">
        <v>0</v>
      </c>
      <c r="AD26" s="103">
        <v>0</v>
      </c>
      <c r="AE26" s="103">
        <v>0</v>
      </c>
      <c r="AF26" s="103">
        <v>0</v>
      </c>
      <c r="AG26" s="103">
        <v>0</v>
      </c>
      <c r="AH26" s="102">
        <v>0</v>
      </c>
      <c r="AI26" s="102">
        <v>0</v>
      </c>
      <c r="AJ26" s="101">
        <v>17</v>
      </c>
      <c r="AK26" s="104">
        <v>366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17678.716779888498</v>
      </c>
      <c r="AP26" s="138">
        <f>AM26*IF(AL26="k",(AA26*Norms!$H$41)*Norms!$E$36,0)/1000</f>
        <v>28831.723929857482</v>
      </c>
      <c r="AQ26" s="138">
        <f>AM26*IF(AL26="k",(AI26*Norms!$H$42)*Norms!$E$36,0)/1000</f>
        <v>0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21670.5</v>
      </c>
      <c r="AV26" s="139">
        <f t="shared" si="2"/>
        <v>68180.940709745977</v>
      </c>
      <c r="AW26" s="132"/>
      <c r="AX26" s="132"/>
      <c r="AY26" s="134">
        <f t="shared" si="0"/>
        <v>165</v>
      </c>
      <c r="AZ26" s="134">
        <f>IF(AY26&lt;Snund!$B$5,Snund!$B$3*Snund!$B$4*$AX$3+Snund!$B$7*$AW$3*AY26/1000,AY26*Snund!$B$8*$AW$3/1000)</f>
        <v>4002.9300000000003</v>
      </c>
      <c r="BA26" s="134">
        <f t="shared" si="3"/>
        <v>0</v>
      </c>
      <c r="BB26" s="134">
        <f t="shared" si="4"/>
        <v>4002.9300000000003</v>
      </c>
      <c r="BC26" s="134">
        <f t="shared" si="5"/>
        <v>3880.8</v>
      </c>
      <c r="BD26" s="176">
        <f>AA26*0.1*'Dasagirq_10%'!$B$3/1000</f>
        <v>133.62480000000002</v>
      </c>
      <c r="BE26" s="176">
        <f>AI26*0.1*'Dasagirq_10%'!$B$4/1000</f>
        <v>0</v>
      </c>
      <c r="BF26" s="231">
        <f t="shared" si="6"/>
        <v>133.62480000000002</v>
      </c>
      <c r="BG26" s="234">
        <f t="shared" si="7"/>
        <v>0</v>
      </c>
      <c r="BH26" s="234">
        <f t="shared" si="8"/>
        <v>31879.529132829673</v>
      </c>
      <c r="BI26" s="234">
        <f t="shared" si="9"/>
        <v>40437.966376916302</v>
      </c>
      <c r="BJ26" s="234">
        <f t="shared" si="10"/>
        <v>0</v>
      </c>
      <c r="BK26" s="237">
        <f t="shared" si="11"/>
        <v>72317.495509745975</v>
      </c>
    </row>
    <row r="27" spans="1:63">
      <c r="A27">
        <v>23</v>
      </c>
      <c r="B27" s="96" t="s">
        <v>1236</v>
      </c>
      <c r="C27" s="99" t="s">
        <v>1099</v>
      </c>
      <c r="D27" s="98" t="s">
        <v>1095</v>
      </c>
      <c r="E27" s="162">
        <v>28.666666666666668</v>
      </c>
      <c r="F27" s="103">
        <v>2</v>
      </c>
      <c r="G27" s="106">
        <v>38.666666666666664</v>
      </c>
      <c r="H27" s="106">
        <v>2</v>
      </c>
      <c r="I27" s="106">
        <v>36.666666666666664</v>
      </c>
      <c r="J27" s="106">
        <v>1.3333333333333333</v>
      </c>
      <c r="K27" s="106">
        <v>30</v>
      </c>
      <c r="L27" s="106">
        <v>1.6666666666666667</v>
      </c>
      <c r="M27" s="106">
        <v>29.666666666666668</v>
      </c>
      <c r="N27" s="101">
        <v>7</v>
      </c>
      <c r="O27" s="101">
        <v>135</v>
      </c>
      <c r="P27" s="106">
        <v>2</v>
      </c>
      <c r="Q27" s="106">
        <v>34.333333333333336</v>
      </c>
      <c r="R27" s="103">
        <v>2</v>
      </c>
      <c r="S27" s="103">
        <v>36.666666666666664</v>
      </c>
      <c r="T27" s="103">
        <v>1.3333333333333333</v>
      </c>
      <c r="U27" s="103">
        <v>31</v>
      </c>
      <c r="V27" s="103">
        <v>1</v>
      </c>
      <c r="W27" s="103">
        <v>30</v>
      </c>
      <c r="X27" s="103">
        <v>1</v>
      </c>
      <c r="Y27" s="103">
        <v>25</v>
      </c>
      <c r="Z27" s="102">
        <v>7.333333333333333</v>
      </c>
      <c r="AA27" s="102">
        <v>157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103">
        <v>0</v>
      </c>
      <c r="AH27" s="102">
        <v>0</v>
      </c>
      <c r="AI27" s="102">
        <v>0</v>
      </c>
      <c r="AJ27" s="101">
        <v>14.333333333333332</v>
      </c>
      <c r="AK27" s="104">
        <v>292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24">
        <f>E27*Norms!$E$36/1000</f>
        <v>3071.4538243846687</v>
      </c>
      <c r="AO27" s="138">
        <f>AM27*IF(AL27="k",(O27*Norms!$H$40)*Norms!$E$36,0)/1000</f>
        <v>14464.404638090589</v>
      </c>
      <c r="AP27" s="138">
        <f>AM27*IF(AL27="k",(AA27*Norms!$H$41)*Norms!$E$36,0)/1000</f>
        <v>22520.301776057837</v>
      </c>
      <c r="AQ27" s="138">
        <f>AM27*IF(AL27="k",(AI27*Norms!$H$42)*Norms!$E$36,0)/1000</f>
        <v>0</v>
      </c>
      <c r="AR27" s="229">
        <f>AM27*IF(AL27="t",(N27*Norms!$D$44)*Norms!$E$34*12+O27*Norms!$E$35,0)/1000</f>
        <v>0</v>
      </c>
      <c r="AS27" s="229">
        <f>AM27*IF(AL27="t",(Z27*Norms!$D$50*Norms!$E$34*12+AA27*Norms!$E$35),0)/1000</f>
        <v>0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16738.5</v>
      </c>
      <c r="AV27" s="139">
        <f t="shared" si="2"/>
        <v>53723.20641414843</v>
      </c>
      <c r="AW27" s="132"/>
      <c r="AX27" s="132"/>
      <c r="AY27" s="134">
        <f t="shared" si="0"/>
        <v>163.66666666666666</v>
      </c>
      <c r="AZ27" s="134">
        <f>IF(AY27&lt;Snund!$B$5,Snund!$B$3*Snund!$B$4*$AX$3+Snund!$B$7*$AW$3*AY27/1000,AY27*Snund!$B$8*$AW$3/1000)</f>
        <v>3976.05</v>
      </c>
      <c r="BA27" s="134">
        <f t="shared" si="3"/>
        <v>696.41608961303473</v>
      </c>
      <c r="BB27" s="134">
        <f t="shared" si="4"/>
        <v>3279.6339103869659</v>
      </c>
      <c r="BC27" s="134">
        <f t="shared" si="5"/>
        <v>3849.44</v>
      </c>
      <c r="BD27" s="176">
        <f>AA27*0.1*'Dasagirq_10%'!$B$3/1000</f>
        <v>104.37360000000001</v>
      </c>
      <c r="BE27" s="176">
        <f>AI27*0.1*'Dasagirq_10%'!$B$4/1000</f>
        <v>0</v>
      </c>
      <c r="BF27" s="231">
        <f t="shared" si="6"/>
        <v>104.37360000000001</v>
      </c>
      <c r="BG27" s="234">
        <f t="shared" si="7"/>
        <v>3767.8699139977034</v>
      </c>
      <c r="BH27" s="234">
        <f t="shared" si="8"/>
        <v>25918.654827547321</v>
      </c>
      <c r="BI27" s="234">
        <f t="shared" si="9"/>
        <v>31188.559096988069</v>
      </c>
      <c r="BJ27" s="234">
        <f t="shared" si="10"/>
        <v>0</v>
      </c>
      <c r="BK27" s="237">
        <f t="shared" si="11"/>
        <v>57107.21392453539</v>
      </c>
    </row>
    <row r="28" spans="1:63">
      <c r="A28">
        <v>24</v>
      </c>
      <c r="B28" s="96" t="s">
        <v>1237</v>
      </c>
      <c r="C28" s="99" t="s">
        <v>1099</v>
      </c>
      <c r="D28" s="98" t="s">
        <v>1095</v>
      </c>
      <c r="E28" s="162">
        <v>0</v>
      </c>
      <c r="F28" s="103">
        <v>2</v>
      </c>
      <c r="G28" s="106">
        <v>40</v>
      </c>
      <c r="H28" s="106">
        <v>1</v>
      </c>
      <c r="I28" s="106">
        <v>34</v>
      </c>
      <c r="J28" s="106">
        <v>2</v>
      </c>
      <c r="K28" s="106">
        <v>38</v>
      </c>
      <c r="L28" s="106">
        <v>2</v>
      </c>
      <c r="M28" s="106">
        <v>42</v>
      </c>
      <c r="N28" s="101">
        <v>7</v>
      </c>
      <c r="O28" s="101">
        <v>154</v>
      </c>
      <c r="P28" s="106">
        <v>2</v>
      </c>
      <c r="Q28" s="106">
        <v>43</v>
      </c>
      <c r="R28" s="103">
        <v>1</v>
      </c>
      <c r="S28" s="103">
        <v>22</v>
      </c>
      <c r="T28" s="103">
        <v>2</v>
      </c>
      <c r="U28" s="103">
        <v>31</v>
      </c>
      <c r="V28" s="103">
        <v>1</v>
      </c>
      <c r="W28" s="103">
        <v>22</v>
      </c>
      <c r="X28" s="103">
        <v>2</v>
      </c>
      <c r="Y28" s="103">
        <v>29</v>
      </c>
      <c r="Z28" s="102">
        <v>8</v>
      </c>
      <c r="AA28" s="102">
        <v>147</v>
      </c>
      <c r="AB28" s="103">
        <v>0</v>
      </c>
      <c r="AC28" s="103">
        <v>0</v>
      </c>
      <c r="AD28" s="103">
        <v>0</v>
      </c>
      <c r="AE28" s="103">
        <v>0</v>
      </c>
      <c r="AF28" s="103">
        <v>0</v>
      </c>
      <c r="AG28" s="103">
        <v>0</v>
      </c>
      <c r="AH28" s="102">
        <v>0</v>
      </c>
      <c r="AI28" s="102">
        <v>0</v>
      </c>
      <c r="AJ28" s="101">
        <v>15</v>
      </c>
      <c r="AK28" s="104">
        <v>301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24">
        <f>E28*Norms!$E$36/1000</f>
        <v>0</v>
      </c>
      <c r="AO28" s="138">
        <f>AM28*IF(AL28="k",(O28*Norms!$H$40)*Norms!$E$36,0)/1000</f>
        <v>16500.135661229266</v>
      </c>
      <c r="AP28" s="138">
        <f>AM28*IF(AL28="k",(AA28*Norms!$H$41)*Norms!$E$36,0)/1000</f>
        <v>21085.88765019428</v>
      </c>
      <c r="AQ28" s="138">
        <f>AM28*IF(AL28="k",(AI28*Norms!$H$42)*Norms!$E$36,0)/1000</f>
        <v>0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21670.5</v>
      </c>
      <c r="AV28" s="139">
        <f t="shared" si="2"/>
        <v>59256.523311423545</v>
      </c>
      <c r="AW28" s="132"/>
      <c r="AX28" s="132"/>
      <c r="AY28" s="134">
        <f t="shared" si="0"/>
        <v>154</v>
      </c>
      <c r="AZ28" s="134">
        <f>IF(AY28&lt;Snund!$B$5,Snund!$B$3*Snund!$B$4*$AX$3+Snund!$B$7*$AW$3*AY28/1000,AY28*Snund!$B$8*$AW$3/1000)</f>
        <v>3781.17</v>
      </c>
      <c r="BA28" s="134">
        <f t="shared" si="3"/>
        <v>0</v>
      </c>
      <c r="BB28" s="134">
        <f t="shared" si="4"/>
        <v>3781.17</v>
      </c>
      <c r="BC28" s="134">
        <f t="shared" si="5"/>
        <v>3622.08</v>
      </c>
      <c r="BD28" s="176">
        <f>AA28*0.1*'Dasagirq_10%'!$B$3/1000</f>
        <v>97.7256</v>
      </c>
      <c r="BE28" s="176">
        <f>AI28*0.1*'Dasagirq_10%'!$B$4/1000</f>
        <v>0</v>
      </c>
      <c r="BF28" s="231">
        <f t="shared" si="6"/>
        <v>97.7256</v>
      </c>
      <c r="BG28" s="234">
        <f t="shared" si="7"/>
        <v>0</v>
      </c>
      <c r="BH28" s="234">
        <f t="shared" si="8"/>
        <v>30394.205661229265</v>
      </c>
      <c r="BI28" s="234">
        <f t="shared" si="9"/>
        <v>32741.21325019428</v>
      </c>
      <c r="BJ28" s="234">
        <f t="shared" si="10"/>
        <v>0</v>
      </c>
      <c r="BK28" s="237">
        <f t="shared" si="11"/>
        <v>63135.418911423549</v>
      </c>
    </row>
    <row r="29" spans="1:63">
      <c r="A29">
        <v>25</v>
      </c>
      <c r="B29" s="96" t="s">
        <v>1238</v>
      </c>
      <c r="C29" s="99" t="s">
        <v>1099</v>
      </c>
      <c r="D29" s="98" t="s">
        <v>1095</v>
      </c>
      <c r="E29" s="162">
        <v>0</v>
      </c>
      <c r="F29" s="103">
        <v>3</v>
      </c>
      <c r="G29" s="105">
        <v>74.333333333333329</v>
      </c>
      <c r="H29" s="105">
        <v>2.3333333333333335</v>
      </c>
      <c r="I29" s="105">
        <v>69.666666666666671</v>
      </c>
      <c r="J29" s="105">
        <v>2</v>
      </c>
      <c r="K29" s="105">
        <v>67</v>
      </c>
      <c r="L29" s="105">
        <v>2.6666666666666665</v>
      </c>
      <c r="M29" s="105">
        <v>71</v>
      </c>
      <c r="N29" s="107">
        <v>10</v>
      </c>
      <c r="O29" s="107">
        <v>282</v>
      </c>
      <c r="P29" s="105">
        <v>2.6666666666666665</v>
      </c>
      <c r="Q29" s="105">
        <v>76.666666666666671</v>
      </c>
      <c r="R29" s="105">
        <v>2.3333333333333335</v>
      </c>
      <c r="S29" s="105">
        <v>66</v>
      </c>
      <c r="T29" s="105">
        <v>2</v>
      </c>
      <c r="U29" s="105">
        <v>61</v>
      </c>
      <c r="V29" s="105">
        <v>2</v>
      </c>
      <c r="W29" s="105">
        <v>48.666666666666664</v>
      </c>
      <c r="X29" s="105">
        <v>1.3333333333333333</v>
      </c>
      <c r="Y29" s="105">
        <v>36.666666666666664</v>
      </c>
      <c r="Z29" s="107">
        <v>10.333333333333334</v>
      </c>
      <c r="AA29" s="107">
        <v>289</v>
      </c>
      <c r="AB29" s="105">
        <v>0</v>
      </c>
      <c r="AC29" s="105">
        <v>0</v>
      </c>
      <c r="AD29" s="105">
        <v>0</v>
      </c>
      <c r="AE29" s="103">
        <v>0</v>
      </c>
      <c r="AF29" s="103">
        <v>0</v>
      </c>
      <c r="AG29" s="103">
        <v>0</v>
      </c>
      <c r="AH29" s="102">
        <v>0</v>
      </c>
      <c r="AI29" s="102">
        <v>0</v>
      </c>
      <c r="AJ29" s="101">
        <v>20.333333333333336</v>
      </c>
      <c r="AK29" s="104">
        <v>571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30214.534132900346</v>
      </c>
      <c r="AP29" s="138">
        <f>AM29*IF(AL29="k",(AA29*Norms!$H$41)*Norms!$E$36,0)/1000</f>
        <v>41454.568237456777</v>
      </c>
      <c r="AQ29" s="138">
        <f>AM29*IF(AL29="k",(AI29*Norms!$H$42)*Norms!$E$36,0)/1000</f>
        <v>0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21670.5</v>
      </c>
      <c r="AV29" s="139">
        <f t="shared" si="2"/>
        <v>93339.602370357126</v>
      </c>
      <c r="AW29" s="132"/>
      <c r="AX29" s="132"/>
      <c r="AY29" s="134">
        <f t="shared" si="0"/>
        <v>282</v>
      </c>
      <c r="AZ29" s="134">
        <f>IF(AY29&lt;Snund!$B$5,Snund!$B$3*Snund!$B$4*$AX$3+Snund!$B$7*$AW$3*AY29/1000,AY29*Snund!$B$8*$AW$3/1000)</f>
        <v>6632.64</v>
      </c>
      <c r="BA29" s="134">
        <f t="shared" si="3"/>
        <v>0</v>
      </c>
      <c r="BB29" s="134">
        <f t="shared" si="4"/>
        <v>6632.64</v>
      </c>
      <c r="BC29" s="134">
        <f t="shared" si="5"/>
        <v>6632.64</v>
      </c>
      <c r="BD29" s="176">
        <f>AA29*0.1*'Dasagirq_10%'!$B$3/1000</f>
        <v>192.12720000000002</v>
      </c>
      <c r="BE29" s="176">
        <f>AI29*0.1*'Dasagirq_10%'!$B$4/1000</f>
        <v>0</v>
      </c>
      <c r="BF29" s="231">
        <f t="shared" si="6"/>
        <v>192.12720000000002</v>
      </c>
      <c r="BG29" s="234">
        <f t="shared" si="7"/>
        <v>0</v>
      </c>
      <c r="BH29" s="234">
        <f t="shared" si="8"/>
        <v>47504.797083720012</v>
      </c>
      <c r="BI29" s="234">
        <f t="shared" si="9"/>
        <v>52659.572486637102</v>
      </c>
      <c r="BJ29" s="234">
        <f t="shared" si="10"/>
        <v>0</v>
      </c>
      <c r="BK29" s="237">
        <f t="shared" si="11"/>
        <v>100164.36957035711</v>
      </c>
    </row>
    <row r="30" spans="1:63">
      <c r="A30">
        <v>26</v>
      </c>
      <c r="B30" s="96" t="s">
        <v>1239</v>
      </c>
      <c r="C30" s="99" t="s">
        <v>1099</v>
      </c>
      <c r="D30" s="98" t="s">
        <v>1095</v>
      </c>
      <c r="E30" s="162">
        <v>0</v>
      </c>
      <c r="F30" s="103">
        <v>1</v>
      </c>
      <c r="G30" s="105">
        <v>5</v>
      </c>
      <c r="H30" s="105">
        <v>0.5</v>
      </c>
      <c r="I30" s="105">
        <v>1</v>
      </c>
      <c r="J30" s="105">
        <v>0.5</v>
      </c>
      <c r="K30" s="105">
        <v>4</v>
      </c>
      <c r="L30" s="105">
        <v>1</v>
      </c>
      <c r="M30" s="105">
        <v>6</v>
      </c>
      <c r="N30" s="107">
        <v>3</v>
      </c>
      <c r="O30" s="107">
        <v>16</v>
      </c>
      <c r="P30" s="105">
        <v>1</v>
      </c>
      <c r="Q30" s="105">
        <v>8</v>
      </c>
      <c r="R30" s="105">
        <v>1</v>
      </c>
      <c r="S30" s="105">
        <v>5</v>
      </c>
      <c r="T30" s="105">
        <v>0.5</v>
      </c>
      <c r="U30" s="105">
        <v>2</v>
      </c>
      <c r="V30" s="105">
        <v>0.5</v>
      </c>
      <c r="W30" s="105">
        <v>5</v>
      </c>
      <c r="X30" s="105">
        <v>1</v>
      </c>
      <c r="Y30" s="105">
        <v>8</v>
      </c>
      <c r="Z30" s="107">
        <v>4</v>
      </c>
      <c r="AA30" s="107">
        <v>28</v>
      </c>
      <c r="AB30" s="105">
        <v>0</v>
      </c>
      <c r="AC30" s="105">
        <v>0</v>
      </c>
      <c r="AD30" s="105">
        <v>0</v>
      </c>
      <c r="AE30" s="103">
        <v>0</v>
      </c>
      <c r="AF30" s="103">
        <v>0</v>
      </c>
      <c r="AG30" s="103">
        <v>0</v>
      </c>
      <c r="AH30" s="102">
        <v>0</v>
      </c>
      <c r="AI30" s="102">
        <v>0</v>
      </c>
      <c r="AJ30" s="101">
        <v>7</v>
      </c>
      <c r="AK30" s="104">
        <v>44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5240.8149604740365</v>
      </c>
      <c r="AS30" s="229">
        <f>AM30*IF(AL30="t",(Z30*Norms!$D$50*Norms!$E$34*12+AA30*Norms!$E$35),0)/1000</f>
        <v>9346.9943626477452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13246.5</v>
      </c>
      <c r="AV30" s="139">
        <f t="shared" si="2"/>
        <v>27834.309323121783</v>
      </c>
      <c r="AW30" s="132"/>
      <c r="AX30" s="132"/>
      <c r="AY30" s="134">
        <f t="shared" si="0"/>
        <v>16</v>
      </c>
      <c r="AZ30" s="134">
        <f>IF(AY30&lt;Snund!$B$5,Snund!$B$3*Snund!$B$4*$AX$3+Snund!$B$7*$AW$3*AY30/1000,AY30*Snund!$B$8*$AW$3/1000)</f>
        <v>999.08999999999992</v>
      </c>
      <c r="BA30" s="134">
        <f t="shared" si="3"/>
        <v>0</v>
      </c>
      <c r="BB30" s="134">
        <f t="shared" si="4"/>
        <v>999.08999999999992</v>
      </c>
      <c r="BC30" s="134">
        <f t="shared" si="5"/>
        <v>376.32</v>
      </c>
      <c r="BD30" s="176">
        <f>AA30*0.1*'Dasagirq_10%'!$B$3/1000</f>
        <v>18.6144</v>
      </c>
      <c r="BE30" s="176">
        <f>AI30*0.1*'Dasagirq_10%'!$B$4/1000</f>
        <v>0</v>
      </c>
      <c r="BF30" s="231">
        <f t="shared" si="6"/>
        <v>18.6144</v>
      </c>
      <c r="BG30" s="234">
        <f t="shared" si="7"/>
        <v>0</v>
      </c>
      <c r="BH30" s="234">
        <f t="shared" si="8"/>
        <v>11916.976389045465</v>
      </c>
      <c r="BI30" s="234">
        <f t="shared" si="9"/>
        <v>16935.037334076314</v>
      </c>
      <c r="BJ30" s="234">
        <f t="shared" si="10"/>
        <v>0</v>
      </c>
      <c r="BK30" s="237">
        <f t="shared" si="11"/>
        <v>28852.013723121781</v>
      </c>
    </row>
    <row r="31" spans="1:63">
      <c r="A31">
        <v>27</v>
      </c>
      <c r="B31" s="96" t="s">
        <v>1240</v>
      </c>
      <c r="C31" s="99" t="s">
        <v>1099</v>
      </c>
      <c r="D31" s="98" t="s">
        <v>1095</v>
      </c>
      <c r="E31" s="162">
        <v>0</v>
      </c>
      <c r="F31" s="103">
        <v>2.6666666666666665</v>
      </c>
      <c r="G31" s="105">
        <v>56.666666666666664</v>
      </c>
      <c r="H31" s="105">
        <v>2.3333333333333335</v>
      </c>
      <c r="I31" s="105">
        <v>46</v>
      </c>
      <c r="J31" s="105">
        <v>2</v>
      </c>
      <c r="K31" s="105">
        <v>46.333333333333336</v>
      </c>
      <c r="L31" s="105">
        <v>2</v>
      </c>
      <c r="M31" s="105">
        <v>43.333333333333336</v>
      </c>
      <c r="N31" s="107">
        <v>9</v>
      </c>
      <c r="O31" s="107">
        <v>192.33333333333334</v>
      </c>
      <c r="P31" s="105">
        <v>2.6666666666666665</v>
      </c>
      <c r="Q31" s="105">
        <v>52</v>
      </c>
      <c r="R31" s="105">
        <v>2.3333333333333335</v>
      </c>
      <c r="S31" s="105">
        <v>49.333333333333336</v>
      </c>
      <c r="T31" s="105">
        <v>2</v>
      </c>
      <c r="U31" s="105">
        <v>47.666666666666664</v>
      </c>
      <c r="V31" s="105">
        <v>2</v>
      </c>
      <c r="W31" s="105">
        <v>40.333333333333336</v>
      </c>
      <c r="X31" s="105">
        <v>2</v>
      </c>
      <c r="Y31" s="105">
        <v>41.333333333333336</v>
      </c>
      <c r="Z31" s="107">
        <v>11</v>
      </c>
      <c r="AA31" s="107">
        <v>230.66666666666669</v>
      </c>
      <c r="AB31" s="105">
        <v>0</v>
      </c>
      <c r="AC31" s="105">
        <v>0</v>
      </c>
      <c r="AD31" s="105">
        <v>0</v>
      </c>
      <c r="AE31" s="103">
        <v>0</v>
      </c>
      <c r="AF31" s="103">
        <v>0</v>
      </c>
      <c r="AG31" s="103">
        <v>0</v>
      </c>
      <c r="AH31" s="102">
        <v>0</v>
      </c>
      <c r="AI31" s="102">
        <v>0</v>
      </c>
      <c r="AJ31" s="101">
        <v>20</v>
      </c>
      <c r="AK31" s="104">
        <v>423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20607.312286859931</v>
      </c>
      <c r="AP31" s="138">
        <f>AM31*IF(AL31="k",(AA31*Norms!$H$41)*Norms!$E$36,0)/1000</f>
        <v>33087.152503252699</v>
      </c>
      <c r="AQ31" s="138">
        <f>AM31*IF(AL31="k",(AI31*Norms!$H$42)*Norms!$E$36,0)/1000</f>
        <v>0</v>
      </c>
      <c r="AR31" s="229">
        <f>AM31*IF(AL31="t",(N31*Norms!$D$44)*Norms!$E$34*12+O31*Norms!$E$35,0)/1000</f>
        <v>0</v>
      </c>
      <c r="AS31" s="229">
        <f>AM31*IF(AL31="t",(Z31*Norms!$D$50*Norms!$E$34*12+AA31*Norms!$E$35),0)/1000</f>
        <v>0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21670.5</v>
      </c>
      <c r="AV31" s="139">
        <f t="shared" si="2"/>
        <v>75364.96479011263</v>
      </c>
      <c r="AW31" s="132"/>
      <c r="AX31" s="132"/>
      <c r="AY31" s="134">
        <f t="shared" si="0"/>
        <v>192.33333333333334</v>
      </c>
      <c r="AZ31" s="134">
        <f>IF(AY31&lt;Snund!$B$5,Snund!$B$3*Snund!$B$4*$AX$3+Snund!$B$7*$AW$3*AY31/1000,AY31*Snund!$B$8*$AW$3/1000)</f>
        <v>4523.68</v>
      </c>
      <c r="BA31" s="134">
        <f t="shared" si="3"/>
        <v>0</v>
      </c>
      <c r="BB31" s="134">
        <f t="shared" si="4"/>
        <v>4523.68</v>
      </c>
      <c r="BC31" s="134">
        <f t="shared" si="5"/>
        <v>4523.68</v>
      </c>
      <c r="BD31" s="176">
        <f>AA31*0.1*'Dasagirq_10%'!$B$3/1000</f>
        <v>153.34720000000002</v>
      </c>
      <c r="BE31" s="176">
        <f>AI31*0.1*'Dasagirq_10%'!$B$4/1000</f>
        <v>0</v>
      </c>
      <c r="BF31" s="231">
        <f t="shared" si="6"/>
        <v>153.34720000000002</v>
      </c>
      <c r="BG31" s="234">
        <f t="shared" si="7"/>
        <v>0</v>
      </c>
      <c r="BH31" s="234">
        <f t="shared" si="8"/>
        <v>34882.71728685993</v>
      </c>
      <c r="BI31" s="234">
        <f t="shared" si="9"/>
        <v>45159.274703252697</v>
      </c>
      <c r="BJ31" s="234">
        <f t="shared" si="10"/>
        <v>0</v>
      </c>
      <c r="BK31" s="237">
        <f t="shared" si="11"/>
        <v>80041.991990112627</v>
      </c>
    </row>
    <row r="32" spans="1:63">
      <c r="A32">
        <v>28</v>
      </c>
      <c r="B32" s="96" t="s">
        <v>1241</v>
      </c>
      <c r="C32" s="99" t="s">
        <v>1099</v>
      </c>
      <c r="D32" s="98" t="s">
        <v>1095</v>
      </c>
      <c r="E32" s="162">
        <v>0</v>
      </c>
      <c r="F32" s="103">
        <v>2</v>
      </c>
      <c r="G32" s="105">
        <v>50</v>
      </c>
      <c r="H32" s="105">
        <v>2</v>
      </c>
      <c r="I32" s="105">
        <v>43.333333333333336</v>
      </c>
      <c r="J32" s="105">
        <v>2</v>
      </c>
      <c r="K32" s="105">
        <v>42.666666666666664</v>
      </c>
      <c r="L32" s="105">
        <v>2</v>
      </c>
      <c r="M32" s="105">
        <v>41.333333333333336</v>
      </c>
      <c r="N32" s="107">
        <v>8</v>
      </c>
      <c r="O32" s="107">
        <v>177.33333333333334</v>
      </c>
      <c r="P32" s="105">
        <v>2</v>
      </c>
      <c r="Q32" s="105">
        <v>45.333333333333336</v>
      </c>
      <c r="R32" s="105">
        <v>2</v>
      </c>
      <c r="S32" s="105">
        <v>38.666666666666664</v>
      </c>
      <c r="T32" s="105">
        <v>2</v>
      </c>
      <c r="U32" s="105">
        <v>42</v>
      </c>
      <c r="V32" s="105">
        <v>2</v>
      </c>
      <c r="W32" s="105">
        <v>37.333333333333336</v>
      </c>
      <c r="X32" s="105">
        <v>2</v>
      </c>
      <c r="Y32" s="105">
        <v>35.666666666666664</v>
      </c>
      <c r="Z32" s="107">
        <v>10</v>
      </c>
      <c r="AA32" s="107">
        <v>199</v>
      </c>
      <c r="AB32" s="105">
        <v>0</v>
      </c>
      <c r="AC32" s="105">
        <v>0</v>
      </c>
      <c r="AD32" s="105">
        <v>0</v>
      </c>
      <c r="AE32" s="103">
        <v>0</v>
      </c>
      <c r="AF32" s="103">
        <v>0</v>
      </c>
      <c r="AG32" s="103">
        <v>0</v>
      </c>
      <c r="AH32" s="102">
        <v>0</v>
      </c>
      <c r="AI32" s="102">
        <v>0</v>
      </c>
      <c r="AJ32" s="101">
        <v>18</v>
      </c>
      <c r="AK32" s="104">
        <v>376.33333333333337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19000.156215960975</v>
      </c>
      <c r="AP32" s="138">
        <f>AM32*IF(AL32="k",(AA32*Norms!$H$41)*Norms!$E$36,0)/1000</f>
        <v>28544.841104684772</v>
      </c>
      <c r="AQ32" s="138">
        <f>AM32*IF(AL32="k",(AI32*Norms!$H$42)*Norms!$E$36,0)/1000</f>
        <v>0</v>
      </c>
      <c r="AR32" s="229">
        <f>AM32*IF(AL32="t",(N32*Norms!$D$44)*Norms!$E$34*12+O32*Norms!$E$35,0)/1000</f>
        <v>0</v>
      </c>
      <c r="AS32" s="229">
        <f>AM32*IF(AL32="t",(Z32*Norms!$D$50*Norms!$E$34*12+AA32*Norms!$E$35),0)/1000</f>
        <v>0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21670.5</v>
      </c>
      <c r="AV32" s="139">
        <f t="shared" si="2"/>
        <v>69215.497320645751</v>
      </c>
      <c r="AW32" s="132"/>
      <c r="AX32" s="132"/>
      <c r="AY32" s="134">
        <f t="shared" si="0"/>
        <v>177.33333333333334</v>
      </c>
      <c r="AZ32" s="134">
        <f>IF(AY32&lt;Snund!$B$5,Snund!$B$3*Snund!$B$4*$AX$3+Snund!$B$7*$AW$3*AY32/1000,AY32*Snund!$B$8*$AW$3/1000)</f>
        <v>4170.88</v>
      </c>
      <c r="BA32" s="134">
        <f t="shared" si="3"/>
        <v>0</v>
      </c>
      <c r="BB32" s="134">
        <f t="shared" si="4"/>
        <v>4170.88</v>
      </c>
      <c r="BC32" s="134">
        <f t="shared" si="5"/>
        <v>4170.88</v>
      </c>
      <c r="BD32" s="176">
        <f>AA32*0.1*'Dasagirq_10%'!$B$3/1000</f>
        <v>132.29520000000002</v>
      </c>
      <c r="BE32" s="176">
        <f>AI32*0.1*'Dasagirq_10%'!$B$4/1000</f>
        <v>0</v>
      </c>
      <c r="BF32" s="231">
        <f t="shared" si="6"/>
        <v>132.29520000000002</v>
      </c>
      <c r="BG32" s="234">
        <f t="shared" si="7"/>
        <v>0</v>
      </c>
      <c r="BH32" s="234">
        <f t="shared" si="8"/>
        <v>32802.369549294308</v>
      </c>
      <c r="BI32" s="234">
        <f t="shared" si="9"/>
        <v>40716.302971351441</v>
      </c>
      <c r="BJ32" s="234">
        <f t="shared" si="10"/>
        <v>0</v>
      </c>
      <c r="BK32" s="237">
        <f t="shared" si="11"/>
        <v>73518.672520645749</v>
      </c>
    </row>
    <row r="33" spans="1:63" ht="22.5">
      <c r="A33">
        <v>29</v>
      </c>
      <c r="B33" s="96" t="s">
        <v>1242</v>
      </c>
      <c r="C33" s="99" t="s">
        <v>1100</v>
      </c>
      <c r="D33" s="98" t="s">
        <v>1095</v>
      </c>
      <c r="E33" s="162">
        <v>20</v>
      </c>
      <c r="F33" s="103">
        <v>3</v>
      </c>
      <c r="G33" s="105">
        <v>82</v>
      </c>
      <c r="H33" s="105">
        <v>3</v>
      </c>
      <c r="I33" s="105">
        <v>86</v>
      </c>
      <c r="J33" s="105">
        <v>2.3333333333333335</v>
      </c>
      <c r="K33" s="105">
        <v>60</v>
      </c>
      <c r="L33" s="105">
        <v>2</v>
      </c>
      <c r="M33" s="105">
        <v>49</v>
      </c>
      <c r="N33" s="107">
        <v>10.333333333333334</v>
      </c>
      <c r="O33" s="107">
        <v>277</v>
      </c>
      <c r="P33" s="105">
        <v>2.6666666666666665</v>
      </c>
      <c r="Q33" s="105">
        <v>64.333333333333329</v>
      </c>
      <c r="R33" s="105">
        <v>3</v>
      </c>
      <c r="S33" s="105">
        <v>71</v>
      </c>
      <c r="T33" s="105">
        <v>2.3333333333333335</v>
      </c>
      <c r="U33" s="105">
        <v>62.333333333333336</v>
      </c>
      <c r="V33" s="105">
        <v>2.6666666666666665</v>
      </c>
      <c r="W33" s="105">
        <v>60.666666666666664</v>
      </c>
      <c r="X33" s="105">
        <v>3</v>
      </c>
      <c r="Y33" s="105">
        <v>60</v>
      </c>
      <c r="Z33" s="107">
        <v>13.666666666666666</v>
      </c>
      <c r="AA33" s="107">
        <v>318.33333333333331</v>
      </c>
      <c r="AB33" s="105">
        <v>2.3333333333333335</v>
      </c>
      <c r="AC33" s="105">
        <v>58.333333333333336</v>
      </c>
      <c r="AD33" s="105">
        <v>2</v>
      </c>
      <c r="AE33" s="103">
        <v>50.666666666666664</v>
      </c>
      <c r="AF33" s="103">
        <v>2</v>
      </c>
      <c r="AG33" s="103">
        <v>47</v>
      </c>
      <c r="AH33" s="102">
        <v>6.3333333333333339</v>
      </c>
      <c r="AI33" s="102">
        <v>156</v>
      </c>
      <c r="AJ33" s="101">
        <v>30.333333333333336</v>
      </c>
      <c r="AK33" s="104">
        <v>751.33333333333326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2142.8747611986059</v>
      </c>
      <c r="AO33" s="138">
        <f>AM33*IF(AL33="k",(O33*Norms!$H$40)*Norms!$E$36,0)/1000</f>
        <v>29678.815442600695</v>
      </c>
      <c r="AP33" s="138">
        <f>AM33*IF(AL33="k",(AA33*Norms!$H$41)*Norms!$E$36,0)/1000</f>
        <v>45662.183006656538</v>
      </c>
      <c r="AQ33" s="138">
        <f>AM33*IF(AL33="k",(AI33*Norms!$H$42)*Norms!$E$36,0)/1000</f>
        <v>27834.631183830385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21670.5</v>
      </c>
      <c r="AV33" s="139">
        <f t="shared" si="2"/>
        <v>124846.12963308761</v>
      </c>
      <c r="AW33" s="132"/>
      <c r="AX33" s="132"/>
      <c r="AY33" s="134">
        <f t="shared" si="0"/>
        <v>297</v>
      </c>
      <c r="AZ33" s="134">
        <f>IF(AY33&lt;Snund!$B$5,Snund!$B$3*Snund!$B$4*$AX$3+Snund!$B$7*$AW$3*AY33/1000,AY33*Snund!$B$8*$AW$3/1000)</f>
        <v>6985.44</v>
      </c>
      <c r="BA33" s="134">
        <f t="shared" si="3"/>
        <v>470.4</v>
      </c>
      <c r="BB33" s="134">
        <f t="shared" si="4"/>
        <v>6515.04</v>
      </c>
      <c r="BC33" s="134">
        <f t="shared" si="5"/>
        <v>6985.44</v>
      </c>
      <c r="BD33" s="176">
        <f>AA33*0.1*'Dasagirq_10%'!$B$3/1000</f>
        <v>211.62799999999999</v>
      </c>
      <c r="BE33" s="176">
        <f>AI33*0.1*'Dasagirq_10%'!$B$4/1000</f>
        <v>126.09948000000001</v>
      </c>
      <c r="BF33" s="231">
        <f t="shared" si="6"/>
        <v>337.72748000000001</v>
      </c>
      <c r="BG33" s="234">
        <f t="shared" si="7"/>
        <v>2613.274761198606</v>
      </c>
      <c r="BH33" s="234">
        <f t="shared" si="8"/>
        <v>43576.113684358941</v>
      </c>
      <c r="BI33" s="234">
        <f t="shared" si="9"/>
        <v>55637.442874788401</v>
      </c>
      <c r="BJ33" s="234">
        <f t="shared" si="10"/>
        <v>32485.340553940277</v>
      </c>
      <c r="BK33" s="237">
        <f t="shared" si="11"/>
        <v>131698.89711308762</v>
      </c>
    </row>
    <row r="34" spans="1:63" ht="22.5">
      <c r="A34">
        <v>30</v>
      </c>
      <c r="B34" s="96" t="s">
        <v>1243</v>
      </c>
      <c r="C34" s="99" t="s">
        <v>1100</v>
      </c>
      <c r="D34" s="98" t="s">
        <v>1095</v>
      </c>
      <c r="E34" s="162">
        <v>0</v>
      </c>
      <c r="F34" s="103">
        <v>1</v>
      </c>
      <c r="G34" s="105">
        <v>19</v>
      </c>
      <c r="H34" s="105">
        <v>1</v>
      </c>
      <c r="I34" s="105">
        <v>24.666666666666668</v>
      </c>
      <c r="J34" s="105">
        <v>1</v>
      </c>
      <c r="K34" s="105">
        <v>25.333333333333332</v>
      </c>
      <c r="L34" s="105">
        <v>1</v>
      </c>
      <c r="M34" s="105">
        <v>21.333333333333332</v>
      </c>
      <c r="N34" s="107">
        <v>4</v>
      </c>
      <c r="O34" s="107">
        <v>90.333333333333329</v>
      </c>
      <c r="P34" s="105">
        <v>1</v>
      </c>
      <c r="Q34" s="105">
        <v>22.666666666666668</v>
      </c>
      <c r="R34" s="105">
        <v>1</v>
      </c>
      <c r="S34" s="105">
        <v>22</v>
      </c>
      <c r="T34" s="105">
        <v>1</v>
      </c>
      <c r="U34" s="105">
        <v>15.666666666666666</v>
      </c>
      <c r="V34" s="105">
        <v>1</v>
      </c>
      <c r="W34" s="105">
        <v>12.333333333333334</v>
      </c>
      <c r="X34" s="105">
        <v>1</v>
      </c>
      <c r="Y34" s="105">
        <v>17.333333333333332</v>
      </c>
      <c r="Z34" s="107">
        <v>5</v>
      </c>
      <c r="AA34" s="107">
        <v>90</v>
      </c>
      <c r="AB34" s="105">
        <v>1</v>
      </c>
      <c r="AC34" s="105">
        <v>13.333333333333334</v>
      </c>
      <c r="AD34" s="105">
        <v>1</v>
      </c>
      <c r="AE34" s="103">
        <v>10</v>
      </c>
      <c r="AF34" s="103">
        <v>1</v>
      </c>
      <c r="AG34" s="103">
        <v>8.6666666666666661</v>
      </c>
      <c r="AH34" s="102">
        <v>3</v>
      </c>
      <c r="AI34" s="102">
        <v>32</v>
      </c>
      <c r="AJ34" s="101">
        <v>12</v>
      </c>
      <c r="AK34" s="104">
        <v>212.33333333333331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9678.6510047470365</v>
      </c>
      <c r="AP34" s="138">
        <f>AM34*IF(AL34="k",(AA34*Norms!$H$41)*Norms!$E$36,0)/1000</f>
        <v>12909.727132772006</v>
      </c>
      <c r="AQ34" s="138">
        <f>AM34*IF(AL34="k",(AI34*Norms!$H$42)*Norms!$E$36,0)/1000</f>
        <v>5709.6679351446937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16738.5</v>
      </c>
      <c r="AV34" s="139">
        <f t="shared" si="2"/>
        <v>45036.546072663739</v>
      </c>
      <c r="AW34" s="132"/>
      <c r="AX34" s="132"/>
      <c r="AY34" s="134">
        <f t="shared" si="0"/>
        <v>90.333333333333329</v>
      </c>
      <c r="AZ34" s="134">
        <f>IF(AY34&lt;Snund!$B$5,Snund!$B$3*Snund!$B$4*$AX$3+Snund!$B$7*$AW$3*AY34/1000,AY34*Snund!$B$8*$AW$3/1000)</f>
        <v>2497.6499999999996</v>
      </c>
      <c r="BA34" s="134">
        <f t="shared" si="3"/>
        <v>0</v>
      </c>
      <c r="BB34" s="134">
        <f t="shared" si="4"/>
        <v>2497.6499999999996</v>
      </c>
      <c r="BC34" s="134">
        <f t="shared" si="5"/>
        <v>2124.64</v>
      </c>
      <c r="BD34" s="176">
        <f>AA34*0.1*'Dasagirq_10%'!$B$3/1000</f>
        <v>59.832000000000001</v>
      </c>
      <c r="BE34" s="176">
        <f>AI34*0.1*'Dasagirq_10%'!$B$4/1000</f>
        <v>25.86656</v>
      </c>
      <c r="BF34" s="231">
        <f t="shared" si="6"/>
        <v>85.698560000000001</v>
      </c>
      <c r="BG34" s="234">
        <f t="shared" si="7"/>
        <v>0</v>
      </c>
      <c r="BH34" s="234">
        <f t="shared" si="8"/>
        <v>17755.801004747038</v>
      </c>
      <c r="BI34" s="234">
        <f t="shared" si="9"/>
        <v>19943.934132772007</v>
      </c>
      <c r="BJ34" s="234">
        <f t="shared" si="10"/>
        <v>9920.159495144695</v>
      </c>
      <c r="BK34" s="237">
        <f t="shared" si="11"/>
        <v>47619.894632663745</v>
      </c>
    </row>
    <row r="35" spans="1:63" ht="22.5">
      <c r="A35">
        <v>31</v>
      </c>
      <c r="B35" s="96" t="s">
        <v>1244</v>
      </c>
      <c r="C35" s="99" t="s">
        <v>1100</v>
      </c>
      <c r="D35" s="98" t="s">
        <v>1096</v>
      </c>
      <c r="E35" s="162">
        <v>18</v>
      </c>
      <c r="F35" s="103">
        <v>1</v>
      </c>
      <c r="G35" s="105">
        <v>23.333333333333332</v>
      </c>
      <c r="H35" s="105">
        <v>1</v>
      </c>
      <c r="I35" s="105">
        <v>17.666666666666668</v>
      </c>
      <c r="J35" s="105">
        <v>1</v>
      </c>
      <c r="K35" s="105">
        <v>13.333333333333334</v>
      </c>
      <c r="L35" s="105">
        <v>1</v>
      </c>
      <c r="M35" s="105">
        <v>19</v>
      </c>
      <c r="N35" s="107">
        <v>4</v>
      </c>
      <c r="O35" s="107">
        <v>73.333333333333343</v>
      </c>
      <c r="P35" s="105">
        <v>1</v>
      </c>
      <c r="Q35" s="105">
        <v>15.333333333333334</v>
      </c>
      <c r="R35" s="105">
        <v>1</v>
      </c>
      <c r="S35" s="105">
        <v>14</v>
      </c>
      <c r="T35" s="105">
        <v>1</v>
      </c>
      <c r="U35" s="105">
        <v>12.333333333333334</v>
      </c>
      <c r="V35" s="105">
        <v>1</v>
      </c>
      <c r="W35" s="105">
        <v>13.666666666666666</v>
      </c>
      <c r="X35" s="105">
        <v>1</v>
      </c>
      <c r="Y35" s="105">
        <v>13.666666666666666</v>
      </c>
      <c r="Z35" s="107">
        <v>5</v>
      </c>
      <c r="AA35" s="107">
        <v>69</v>
      </c>
      <c r="AB35" s="105">
        <v>1</v>
      </c>
      <c r="AC35" s="105">
        <v>11.666666666666666</v>
      </c>
      <c r="AD35" s="105">
        <v>1</v>
      </c>
      <c r="AE35" s="103">
        <v>12.333333333333334</v>
      </c>
      <c r="AF35" s="103">
        <v>1</v>
      </c>
      <c r="AG35" s="103">
        <v>9</v>
      </c>
      <c r="AH35" s="102">
        <v>3</v>
      </c>
      <c r="AI35" s="102">
        <v>33</v>
      </c>
      <c r="AJ35" s="101">
        <v>12</v>
      </c>
      <c r="AK35" s="104">
        <v>175.33333333333334</v>
      </c>
      <c r="AL35" s="3" t="str">
        <f t="shared" si="1"/>
        <v>t</v>
      </c>
      <c r="AM35" s="3">
        <f>IF(D35="հ",1,IF(D35="լ",Norms!$B$10,IF(D35="բլ",Norms!$B$11,IF(D35="Մ",Norms!$B$12))))</f>
        <v>1.04</v>
      </c>
      <c r="AN35" s="224">
        <f>E35*Norms!$E$36/1000</f>
        <v>1928.5872850787453</v>
      </c>
      <c r="AO35" s="138">
        <f>AM35*IF(AL35="k",(O35*Norms!$H$40)*Norms!$E$36,0)/1000</f>
        <v>0</v>
      </c>
      <c r="AP35" s="138">
        <f>AM35*IF(AL35="k",(AA35*Norms!$H$41)*Norms!$E$36,0)/1000</f>
        <v>0</v>
      </c>
      <c r="AQ35" s="138">
        <f>AM35*IF(AL35="k",(AI35*Norms!$H$42)*Norms!$E$36,0)/1000</f>
        <v>0</v>
      </c>
      <c r="AR35" s="229">
        <f>AM35*IF(AL35="t",(N35*Norms!$D$44)*Norms!$E$34*12+O35*Norms!$E$35,0)/1000</f>
        <v>8042.808887350483</v>
      </c>
      <c r="AS35" s="229">
        <f>AM35*IF(AL35="t",(Z35*Norms!$D$50*Norms!$E$34*12+AA35*Norms!$E$35),0)/1000</f>
        <v>12658.18009772605</v>
      </c>
      <c r="AT35" s="229">
        <f>AM35*IF(AL35="t",(AH35*Norms!$D$54)*Norms!$E$34*12+AI35*Norms!$E$35,0)/1000</f>
        <v>7724.9003629440813</v>
      </c>
      <c r="AU35" s="138">
        <f>IF(AK35&lt;=100,Norms!$G$7,IF(AK35&lt;=300,Norms!$H$7,Norms!$I$7))</f>
        <v>16738.5</v>
      </c>
      <c r="AV35" s="139">
        <f t="shared" si="2"/>
        <v>45164.389348020617</v>
      </c>
      <c r="AW35" s="132"/>
      <c r="AX35" s="132"/>
      <c r="AY35" s="134">
        <f t="shared" si="0"/>
        <v>91.333333333333343</v>
      </c>
      <c r="AZ35" s="134">
        <f>IF(AY35&lt;Snund!$B$5,Snund!$B$3*Snund!$B$4*$AX$3+Snund!$B$7*$AW$3*AY35/1000,AY35*Snund!$B$8*$AW$3/1000)</f>
        <v>2517.8100000000004</v>
      </c>
      <c r="BA35" s="134">
        <f t="shared" si="3"/>
        <v>496.21072992700732</v>
      </c>
      <c r="BB35" s="134">
        <f t="shared" si="4"/>
        <v>2021.599270072993</v>
      </c>
      <c r="BC35" s="134">
        <f t="shared" si="5"/>
        <v>2148.16</v>
      </c>
      <c r="BD35" s="176">
        <f>AA35*0.1*'Dasagirq_10%'!$B$3/1000</f>
        <v>45.871200000000002</v>
      </c>
      <c r="BE35" s="176">
        <f>AI35*0.1*'Dasagirq_10%'!$B$4/1000</f>
        <v>26.674890000000001</v>
      </c>
      <c r="BF35" s="231">
        <f t="shared" si="6"/>
        <v>72.546090000000007</v>
      </c>
      <c r="BG35" s="234">
        <f t="shared" si="7"/>
        <v>2424.7980150057524</v>
      </c>
      <c r="BH35" s="234">
        <f t="shared" si="8"/>
        <v>15643.908157423475</v>
      </c>
      <c r="BI35" s="234">
        <f t="shared" si="9"/>
        <v>19678.426297726051</v>
      </c>
      <c r="BJ35" s="234">
        <f t="shared" si="10"/>
        <v>11936.200252944082</v>
      </c>
      <c r="BK35" s="237">
        <f t="shared" si="11"/>
        <v>47258.534708093604</v>
      </c>
    </row>
    <row r="36" spans="1:63" ht="22.5">
      <c r="A36">
        <v>32</v>
      </c>
      <c r="B36" s="96" t="s">
        <v>1245</v>
      </c>
      <c r="C36" s="99" t="s">
        <v>1100</v>
      </c>
      <c r="D36" s="98" t="s">
        <v>1095</v>
      </c>
      <c r="E36" s="162">
        <v>19</v>
      </c>
      <c r="F36" s="103">
        <v>1</v>
      </c>
      <c r="G36" s="105">
        <v>14</v>
      </c>
      <c r="H36" s="105">
        <v>1</v>
      </c>
      <c r="I36" s="105">
        <v>9.3333333333333339</v>
      </c>
      <c r="J36" s="105">
        <v>1</v>
      </c>
      <c r="K36" s="105">
        <v>7</v>
      </c>
      <c r="L36" s="105">
        <v>1</v>
      </c>
      <c r="M36" s="105">
        <v>6.666666666666667</v>
      </c>
      <c r="N36" s="107">
        <v>4</v>
      </c>
      <c r="O36" s="107">
        <v>37</v>
      </c>
      <c r="P36" s="105">
        <v>1</v>
      </c>
      <c r="Q36" s="105">
        <v>9</v>
      </c>
      <c r="R36" s="105">
        <v>1</v>
      </c>
      <c r="S36" s="105">
        <v>7.333333333333333</v>
      </c>
      <c r="T36" s="105">
        <v>1</v>
      </c>
      <c r="U36" s="105">
        <v>8</v>
      </c>
      <c r="V36" s="105">
        <v>1</v>
      </c>
      <c r="W36" s="105">
        <v>9</v>
      </c>
      <c r="X36" s="105">
        <v>1</v>
      </c>
      <c r="Y36" s="105">
        <v>16.333333333333332</v>
      </c>
      <c r="Z36" s="107">
        <v>5</v>
      </c>
      <c r="AA36" s="107">
        <v>49.666666666666657</v>
      </c>
      <c r="AB36" s="105">
        <v>1</v>
      </c>
      <c r="AC36" s="105">
        <v>12</v>
      </c>
      <c r="AD36" s="105">
        <v>1</v>
      </c>
      <c r="AE36" s="103">
        <v>8.6666666666666661</v>
      </c>
      <c r="AF36" s="103">
        <v>1</v>
      </c>
      <c r="AG36" s="103">
        <v>14.333333333333334</v>
      </c>
      <c r="AH36" s="102">
        <v>3</v>
      </c>
      <c r="AI36" s="102">
        <v>35</v>
      </c>
      <c r="AJ36" s="101">
        <v>12</v>
      </c>
      <c r="AK36" s="104">
        <v>121.66666666666666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24">
        <f>E36*Norms!$E$36/1000</f>
        <v>2035.7310231386757</v>
      </c>
      <c r="AO36" s="138">
        <f>AM36*IF(AL36="k",(O36*Norms!$H$40)*Norms!$E$36,0)/1000</f>
        <v>0</v>
      </c>
      <c r="AP36" s="138">
        <f>AM36*IF(AL36="k",(AA36*Norms!$H$41)*Norms!$E$36,0)/1000</f>
        <v>0</v>
      </c>
      <c r="AQ36" s="138">
        <f>AM36*IF(AL36="k",(AI36*Norms!$H$42)*Norms!$E$36,0)/1000</f>
        <v>0</v>
      </c>
      <c r="AR36" s="229">
        <f>AM36*IF(AL36="t",(N36*Norms!$D$44)*Norms!$E$34*12+O36*Norms!$E$35,0)/1000</f>
        <v>7212.4243688234819</v>
      </c>
      <c r="AS36" s="229">
        <f>AM36*IF(AL36="t",(Z36*Norms!$D$50*Norms!$E$34*12+AA36*Norms!$E$35),0)/1000</f>
        <v>11894.073333744213</v>
      </c>
      <c r="AT36" s="229">
        <f>AM36*IF(AL36="t",(AH36*Norms!$D$54)*Norms!$E$34*12+AI36*Norms!$E$35,0)/1000</f>
        <v>7456.470226036955</v>
      </c>
      <c r="AU36" s="138">
        <f>IF(AK36&lt;=100,Norms!$G$7,IF(AK36&lt;=300,Norms!$H$7,Norms!$I$7))</f>
        <v>16738.5</v>
      </c>
      <c r="AV36" s="139">
        <f t="shared" si="2"/>
        <v>43301.467928604645</v>
      </c>
      <c r="AW36" s="132"/>
      <c r="AX36" s="132"/>
      <c r="AY36" s="134">
        <f t="shared" si="0"/>
        <v>56</v>
      </c>
      <c r="AZ36" s="134">
        <f>IF(AY36&lt;Snund!$B$5,Snund!$B$3*Snund!$B$4*$AX$3+Snund!$B$7*$AW$3*AY36/1000,AY36*Snund!$B$8*$AW$3/1000)</f>
        <v>1805.49</v>
      </c>
      <c r="BA36" s="134">
        <f t="shared" si="3"/>
        <v>612.57696428571433</v>
      </c>
      <c r="BB36" s="134">
        <f t="shared" si="4"/>
        <v>1192.9130357142858</v>
      </c>
      <c r="BC36" s="134">
        <f t="shared" si="5"/>
        <v>1317.12</v>
      </c>
      <c r="BD36" s="176">
        <f>AA36*0.1*'Dasagirq_10%'!$B$3/1000</f>
        <v>33.018399999999993</v>
      </c>
      <c r="BE36" s="176">
        <f>AI36*0.1*'Dasagirq_10%'!$B$4/1000</f>
        <v>28.291550000000001</v>
      </c>
      <c r="BF36" s="231">
        <f t="shared" si="6"/>
        <v>61.309949999999994</v>
      </c>
      <c r="BG36" s="234">
        <f t="shared" si="7"/>
        <v>2648.3079874243899</v>
      </c>
      <c r="BH36" s="234">
        <f t="shared" si="8"/>
        <v>13984.837404537768</v>
      </c>
      <c r="BI36" s="234">
        <f t="shared" si="9"/>
        <v>18901.466733744215</v>
      </c>
      <c r="BJ36" s="234">
        <f t="shared" si="10"/>
        <v>11669.386776036956</v>
      </c>
      <c r="BK36" s="237">
        <f t="shared" si="11"/>
        <v>44555.690914318933</v>
      </c>
    </row>
    <row r="37" spans="1:63" ht="22.5">
      <c r="A37">
        <v>33</v>
      </c>
      <c r="B37" s="96" t="s">
        <v>1246</v>
      </c>
      <c r="C37" s="99" t="s">
        <v>1100</v>
      </c>
      <c r="D37" s="98" t="s">
        <v>1095</v>
      </c>
      <c r="E37" s="162">
        <v>0</v>
      </c>
      <c r="F37" s="103">
        <v>1</v>
      </c>
      <c r="G37" s="105">
        <v>21.666666666666668</v>
      </c>
      <c r="H37" s="105">
        <v>1</v>
      </c>
      <c r="I37" s="105">
        <v>24.666666666666668</v>
      </c>
      <c r="J37" s="105">
        <v>1</v>
      </c>
      <c r="K37" s="105">
        <v>19.333333333333332</v>
      </c>
      <c r="L37" s="105">
        <v>1</v>
      </c>
      <c r="M37" s="105">
        <v>12</v>
      </c>
      <c r="N37" s="107">
        <v>4</v>
      </c>
      <c r="O37" s="107">
        <v>77.666666666666671</v>
      </c>
      <c r="P37" s="105">
        <v>1</v>
      </c>
      <c r="Q37" s="105">
        <v>11.333333333333334</v>
      </c>
      <c r="R37" s="105">
        <v>1</v>
      </c>
      <c r="S37" s="105">
        <v>16</v>
      </c>
      <c r="T37" s="105">
        <v>1</v>
      </c>
      <c r="U37" s="105">
        <v>16</v>
      </c>
      <c r="V37" s="105">
        <v>1</v>
      </c>
      <c r="W37" s="105">
        <v>17.666666666666668</v>
      </c>
      <c r="X37" s="105">
        <v>1</v>
      </c>
      <c r="Y37" s="105">
        <v>20.333333333333332</v>
      </c>
      <c r="Z37" s="107">
        <v>5</v>
      </c>
      <c r="AA37" s="107">
        <v>81.333333333333329</v>
      </c>
      <c r="AB37" s="105">
        <v>1</v>
      </c>
      <c r="AC37" s="105">
        <v>18.333333333333332</v>
      </c>
      <c r="AD37" s="105">
        <v>1</v>
      </c>
      <c r="AE37" s="103">
        <v>17.666666666666668</v>
      </c>
      <c r="AF37" s="103">
        <v>1</v>
      </c>
      <c r="AG37" s="103">
        <v>9.3333333333333339</v>
      </c>
      <c r="AH37" s="102">
        <v>3</v>
      </c>
      <c r="AI37" s="102">
        <v>45.333333333333336</v>
      </c>
      <c r="AJ37" s="101">
        <v>12</v>
      </c>
      <c r="AK37" s="104">
        <v>204.33333333333334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7795.6131509374154</v>
      </c>
      <c r="AS37" s="229">
        <f>AM37*IF(AL37="t",(Z37*Norms!$D$50*Norms!$E$34*12+AA37*Norms!$E$35),0)/1000</f>
        <v>12348.195746046045</v>
      </c>
      <c r="AT37" s="229">
        <f>AM37*IF(AL37="t",(AH37*Norms!$D$54)*Norms!$E$34*12+AI37*Norms!$E$35,0)/1000</f>
        <v>7604.657539524922</v>
      </c>
      <c r="AU37" s="138">
        <f>IF(AK37&lt;=100,Norms!$G$7,IF(AK37&lt;=300,Norms!$H$7,Norms!$I$7))</f>
        <v>16738.5</v>
      </c>
      <c r="AV37" s="139">
        <f t="shared" si="2"/>
        <v>44486.966436508381</v>
      </c>
      <c r="AW37" s="132"/>
      <c r="AX37" s="132"/>
      <c r="AY37" s="134">
        <f t="shared" ref="AY37:AY68" si="12">E37+O37</f>
        <v>77.666666666666671</v>
      </c>
      <c r="AZ37" s="134">
        <f>IF(AY37&lt;Snund!$B$5,Snund!$B$3*Snund!$B$4*$AX$3+Snund!$B$7*$AW$3*AY37/1000,AY37*Snund!$B$8*$AW$3/1000)</f>
        <v>2242.29</v>
      </c>
      <c r="BA37" s="134">
        <f t="shared" si="3"/>
        <v>0</v>
      </c>
      <c r="BB37" s="134">
        <f t="shared" si="4"/>
        <v>2242.29</v>
      </c>
      <c r="BC37" s="134">
        <f t="shared" si="5"/>
        <v>1826.72</v>
      </c>
      <c r="BD37" s="176">
        <f>AA37*0.1*'Dasagirq_10%'!$B$3/1000</f>
        <v>54.070399999999992</v>
      </c>
      <c r="BE37" s="176">
        <f>AI37*0.1*'Dasagirq_10%'!$B$4/1000</f>
        <v>36.644293333333344</v>
      </c>
      <c r="BF37" s="231">
        <f t="shared" si="6"/>
        <v>90.714693333333344</v>
      </c>
      <c r="BG37" s="234">
        <f t="shared" si="7"/>
        <v>0</v>
      </c>
      <c r="BH37" s="234">
        <f t="shared" si="8"/>
        <v>15617.403150937414</v>
      </c>
      <c r="BI37" s="234">
        <f t="shared" si="9"/>
        <v>19376.641146046048</v>
      </c>
      <c r="BJ37" s="234">
        <f t="shared" si="10"/>
        <v>11825.926832858255</v>
      </c>
      <c r="BK37" s="237">
        <f t="shared" si="11"/>
        <v>46819.971129841717</v>
      </c>
    </row>
    <row r="38" spans="1:63" ht="22.5">
      <c r="A38">
        <v>34</v>
      </c>
      <c r="B38" s="96" t="s">
        <v>1247</v>
      </c>
      <c r="C38" s="99" t="s">
        <v>1100</v>
      </c>
      <c r="D38" s="98" t="s">
        <v>1095</v>
      </c>
      <c r="E38" s="162">
        <v>8.6666666666666661</v>
      </c>
      <c r="F38" s="103">
        <v>1</v>
      </c>
      <c r="G38" s="105">
        <v>8</v>
      </c>
      <c r="H38" s="105">
        <v>1</v>
      </c>
      <c r="I38" s="105">
        <v>5.333333333333333</v>
      </c>
      <c r="J38" s="105">
        <v>1</v>
      </c>
      <c r="K38" s="105">
        <v>6.666666666666667</v>
      </c>
      <c r="L38" s="105">
        <v>1</v>
      </c>
      <c r="M38" s="105">
        <v>11.333333333333334</v>
      </c>
      <c r="N38" s="107">
        <v>4</v>
      </c>
      <c r="O38" s="107">
        <v>31.333333333333336</v>
      </c>
      <c r="P38" s="105">
        <v>1</v>
      </c>
      <c r="Q38" s="105">
        <v>11.666666666666666</v>
      </c>
      <c r="R38" s="105">
        <v>1</v>
      </c>
      <c r="S38" s="105">
        <v>7.666666666666667</v>
      </c>
      <c r="T38" s="105">
        <v>1</v>
      </c>
      <c r="U38" s="105">
        <v>6</v>
      </c>
      <c r="V38" s="105">
        <v>1</v>
      </c>
      <c r="W38" s="105">
        <v>6</v>
      </c>
      <c r="X38" s="105">
        <v>1</v>
      </c>
      <c r="Y38" s="105">
        <v>7.333333333333333</v>
      </c>
      <c r="Z38" s="107">
        <v>5</v>
      </c>
      <c r="AA38" s="107">
        <v>38.666666666666664</v>
      </c>
      <c r="AB38" s="105">
        <v>1</v>
      </c>
      <c r="AC38" s="105">
        <v>6</v>
      </c>
      <c r="AD38" s="105">
        <v>1</v>
      </c>
      <c r="AE38" s="103">
        <v>5.666666666666667</v>
      </c>
      <c r="AF38" s="103">
        <v>1</v>
      </c>
      <c r="AG38" s="103">
        <v>4.666666666666667</v>
      </c>
      <c r="AH38" s="102">
        <v>3</v>
      </c>
      <c r="AI38" s="102">
        <v>16.333333333333336</v>
      </c>
      <c r="AJ38" s="101">
        <v>12</v>
      </c>
      <c r="AK38" s="104">
        <v>86.333333333333343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24">
        <f>E38*Norms!$E$36/1000</f>
        <v>928.57906318606251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7131.1603582010484</v>
      </c>
      <c r="AS38" s="229">
        <f>AM38*IF(AL38="t",(Z38*Norms!$D$50*Norms!$E$34*12+AA38*Norms!$E$35),0)/1000</f>
        <v>11736.325548418314</v>
      </c>
      <c r="AT38" s="229">
        <f>AM38*IF(AL38="t",(AH38*Norms!$D$54)*Norms!$E$34*12+AI38*Norms!$E$35,0)/1000</f>
        <v>7188.7770145748218</v>
      </c>
      <c r="AU38" s="138">
        <f>IF(AK38&lt;=100,Norms!$G$7,IF(AK38&lt;=300,Norms!$H$7,Norms!$I$7))</f>
        <v>13246.5</v>
      </c>
      <c r="AV38" s="139">
        <f t="shared" si="2"/>
        <v>39302.762921194182</v>
      </c>
      <c r="AW38" s="132"/>
      <c r="AX38" s="132"/>
      <c r="AY38" s="134">
        <f t="shared" si="12"/>
        <v>40</v>
      </c>
      <c r="AZ38" s="134">
        <f>IF(AY38&lt;Snund!$B$5,Snund!$B$3*Snund!$B$4*$AX$3+Snund!$B$7*$AW$3*AY38/1000,AY38*Snund!$B$8*$AW$3/1000)</f>
        <v>1482.9299999999998</v>
      </c>
      <c r="BA38" s="134">
        <f t="shared" si="3"/>
        <v>321.30149999999992</v>
      </c>
      <c r="BB38" s="134">
        <f t="shared" si="4"/>
        <v>1161.6284999999998</v>
      </c>
      <c r="BC38" s="134">
        <f t="shared" si="5"/>
        <v>940.8</v>
      </c>
      <c r="BD38" s="176">
        <f>AA38*0.1*'Dasagirq_10%'!$B$3/1000</f>
        <v>25.705599999999997</v>
      </c>
      <c r="BE38" s="176">
        <f>AI38*0.1*'Dasagirq_10%'!$B$4/1000</f>
        <v>13.202723333333337</v>
      </c>
      <c r="BF38" s="231">
        <f t="shared" si="6"/>
        <v>38.908323333333335</v>
      </c>
      <c r="BG38" s="234">
        <f t="shared" si="7"/>
        <v>1249.8805631860623</v>
      </c>
      <c r="BH38" s="234">
        <f t="shared" si="8"/>
        <v>12708.288858201049</v>
      </c>
      <c r="BI38" s="234">
        <f t="shared" si="9"/>
        <v>17281.406148418315</v>
      </c>
      <c r="BJ38" s="234">
        <f t="shared" si="10"/>
        <v>10513.604737908156</v>
      </c>
      <c r="BK38" s="237">
        <f t="shared" si="11"/>
        <v>40503.299744527518</v>
      </c>
    </row>
    <row r="39" spans="1:63" ht="22.5">
      <c r="A39">
        <v>35</v>
      </c>
      <c r="B39" s="96" t="s">
        <v>1248</v>
      </c>
      <c r="C39" s="99" t="s">
        <v>1100</v>
      </c>
      <c r="D39" s="98" t="s">
        <v>1096</v>
      </c>
      <c r="E39" s="162">
        <v>15</v>
      </c>
      <c r="F39" s="103">
        <v>1</v>
      </c>
      <c r="G39" s="105">
        <v>13</v>
      </c>
      <c r="H39" s="105">
        <v>1</v>
      </c>
      <c r="I39" s="105">
        <v>10</v>
      </c>
      <c r="J39" s="105">
        <v>1</v>
      </c>
      <c r="K39" s="105">
        <v>7</v>
      </c>
      <c r="L39" s="105">
        <v>1</v>
      </c>
      <c r="M39" s="105">
        <v>13</v>
      </c>
      <c r="N39" s="107">
        <v>4</v>
      </c>
      <c r="O39" s="107">
        <v>43</v>
      </c>
      <c r="P39" s="105">
        <v>1</v>
      </c>
      <c r="Q39" s="105">
        <v>7</v>
      </c>
      <c r="R39" s="105">
        <v>1</v>
      </c>
      <c r="S39" s="105">
        <v>13</v>
      </c>
      <c r="T39" s="105">
        <v>1</v>
      </c>
      <c r="U39" s="105">
        <v>11</v>
      </c>
      <c r="V39" s="105">
        <v>1</v>
      </c>
      <c r="W39" s="105">
        <v>11</v>
      </c>
      <c r="X39" s="105">
        <v>0.5</v>
      </c>
      <c r="Y39" s="105">
        <v>7</v>
      </c>
      <c r="Z39" s="107">
        <v>4.5</v>
      </c>
      <c r="AA39" s="107">
        <v>49</v>
      </c>
      <c r="AB39" s="105">
        <v>0.5</v>
      </c>
      <c r="AC39" s="105">
        <v>3</v>
      </c>
      <c r="AD39" s="105">
        <v>1</v>
      </c>
      <c r="AE39" s="103">
        <v>10</v>
      </c>
      <c r="AF39" s="103">
        <v>1</v>
      </c>
      <c r="AG39" s="103">
        <v>13</v>
      </c>
      <c r="AH39" s="102">
        <v>2.5</v>
      </c>
      <c r="AI39" s="102">
        <v>26</v>
      </c>
      <c r="AJ39" s="101">
        <v>11</v>
      </c>
      <c r="AK39" s="104">
        <v>118</v>
      </c>
      <c r="AL39" s="3" t="str">
        <f t="shared" si="1"/>
        <v>t</v>
      </c>
      <c r="AM39" s="3">
        <f>IF(D39="հ",1,IF(D39="լ",Norms!$B$10,IF(D39="բլ",Norms!$B$11,IF(D39="Մ",Norms!$B$12))))</f>
        <v>1.04</v>
      </c>
      <c r="AN39" s="224">
        <f>E39*Norms!$E$36/1000</f>
        <v>1607.1560708989546</v>
      </c>
      <c r="AO39" s="138">
        <f>AM39*IF(AL39="k",(O39*Norms!$H$40)*Norms!$E$36,0)/1000</f>
        <v>0</v>
      </c>
      <c r="AP39" s="138">
        <f>AM39*IF(AL39="k",(AA39*Norms!$H$41)*Norms!$E$36,0)/1000</f>
        <v>0</v>
      </c>
      <c r="AQ39" s="138">
        <f>AM39*IF(AL39="k",(AI39*Norms!$H$42)*Norms!$E$36,0)/1000</f>
        <v>0</v>
      </c>
      <c r="AR39" s="229">
        <f>AM39*IF(AL39="t",(N39*Norms!$D$44)*Norms!$E$34*12+O39*Norms!$E$35,0)/1000</f>
        <v>7590.4073599794765</v>
      </c>
      <c r="AS39" s="229">
        <f>AM39*IF(AL39="t",(Z39*Norms!$D$50*Norms!$E$34*12+AA39*Norms!$E$35),0)/1000</f>
        <v>11196.984285473442</v>
      </c>
      <c r="AT39" s="229">
        <f>AM39*IF(AL39="t",(AH39*Norms!$D$54)*Norms!$E$34*12+AI39*Norms!$E$35,0)/1000</f>
        <v>6415.0454650193033</v>
      </c>
      <c r="AU39" s="138">
        <f>IF(AK39&lt;=100,Norms!$G$7,IF(AK39&lt;=300,Norms!$H$7,Norms!$I$7))</f>
        <v>16738.5</v>
      </c>
      <c r="AV39" s="139">
        <f t="shared" si="2"/>
        <v>41940.937110472223</v>
      </c>
      <c r="AW39" s="132"/>
      <c r="AX39" s="132"/>
      <c r="AY39" s="134">
        <f t="shared" si="12"/>
        <v>58</v>
      </c>
      <c r="AZ39" s="134">
        <f>IF(AY39&lt;Snund!$B$5,Snund!$B$3*Snund!$B$4*$AX$3+Snund!$B$7*$AW$3*AY39/1000,AY39*Snund!$B$8*$AW$3/1000)</f>
        <v>1845.81</v>
      </c>
      <c r="BA39" s="134">
        <f t="shared" si="3"/>
        <v>477.36465517241373</v>
      </c>
      <c r="BB39" s="134">
        <f t="shared" si="4"/>
        <v>1368.445344827586</v>
      </c>
      <c r="BC39" s="134">
        <f t="shared" si="5"/>
        <v>1364.16</v>
      </c>
      <c r="BD39" s="176">
        <f>AA39*0.1*'Dasagirq_10%'!$B$3/1000</f>
        <v>32.575200000000002</v>
      </c>
      <c r="BE39" s="176">
        <f>AI39*0.1*'Dasagirq_10%'!$B$4/1000</f>
        <v>21.016580000000001</v>
      </c>
      <c r="BF39" s="231">
        <f t="shared" si="6"/>
        <v>53.59178</v>
      </c>
      <c r="BG39" s="234">
        <f t="shared" si="7"/>
        <v>2084.5207260713682</v>
      </c>
      <c r="BH39" s="234">
        <f t="shared" si="8"/>
        <v>15045.579977534335</v>
      </c>
      <c r="BI39" s="234">
        <f t="shared" si="9"/>
        <v>18077.127667291621</v>
      </c>
      <c r="BJ39" s="234">
        <f t="shared" si="10"/>
        <v>10240.266590473848</v>
      </c>
      <c r="BK39" s="237">
        <f t="shared" si="11"/>
        <v>43362.9742352998</v>
      </c>
    </row>
    <row r="40" spans="1:63" ht="22.5">
      <c r="A40">
        <v>36</v>
      </c>
      <c r="B40" s="96" t="s">
        <v>1249</v>
      </c>
      <c r="C40" s="99" t="s">
        <v>1100</v>
      </c>
      <c r="D40" s="98" t="s">
        <v>1095</v>
      </c>
      <c r="E40" s="162">
        <v>0</v>
      </c>
      <c r="F40" s="103">
        <v>1</v>
      </c>
      <c r="G40" s="105">
        <v>13.666666666666666</v>
      </c>
      <c r="H40" s="105">
        <v>1</v>
      </c>
      <c r="I40" s="105">
        <v>7.333333333333333</v>
      </c>
      <c r="J40" s="105">
        <v>1</v>
      </c>
      <c r="K40" s="105">
        <v>7.666666666666667</v>
      </c>
      <c r="L40" s="105">
        <v>1</v>
      </c>
      <c r="M40" s="105">
        <v>7.666666666666667</v>
      </c>
      <c r="N40" s="107">
        <v>4</v>
      </c>
      <c r="O40" s="107">
        <v>36.333333333333336</v>
      </c>
      <c r="P40" s="105">
        <v>1</v>
      </c>
      <c r="Q40" s="105">
        <v>11.666666666666666</v>
      </c>
      <c r="R40" s="105">
        <v>1</v>
      </c>
      <c r="S40" s="105">
        <v>11.333333333333334</v>
      </c>
      <c r="T40" s="105">
        <v>1</v>
      </c>
      <c r="U40" s="105">
        <v>8</v>
      </c>
      <c r="V40" s="105">
        <v>1</v>
      </c>
      <c r="W40" s="105">
        <v>9.6666666666666661</v>
      </c>
      <c r="X40" s="105">
        <v>1</v>
      </c>
      <c r="Y40" s="105">
        <v>10.333333333333334</v>
      </c>
      <c r="Z40" s="107">
        <v>5</v>
      </c>
      <c r="AA40" s="107">
        <v>51</v>
      </c>
      <c r="AB40" s="105">
        <v>0.66666666666666663</v>
      </c>
      <c r="AC40" s="105">
        <v>7.333333333333333</v>
      </c>
      <c r="AD40" s="105">
        <v>1</v>
      </c>
      <c r="AE40" s="103">
        <v>7.333333333333333</v>
      </c>
      <c r="AF40" s="103">
        <v>0.66666666666666663</v>
      </c>
      <c r="AG40" s="103">
        <v>3.3333333333333335</v>
      </c>
      <c r="AH40" s="102">
        <v>2.333333333333333</v>
      </c>
      <c r="AI40" s="102">
        <v>18</v>
      </c>
      <c r="AJ40" s="101">
        <v>11.333333333333332</v>
      </c>
      <c r="AK40" s="104">
        <v>105.33333333333334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0</v>
      </c>
      <c r="AP40" s="138">
        <f>AM40*IF(AL40="k",(AA40*Norms!$H$41)*Norms!$E$36,0)/1000</f>
        <v>0</v>
      </c>
      <c r="AQ40" s="138">
        <f>AM40*IF(AL40="k",(AI40*Norms!$H$42)*Norms!$E$36,0)/1000</f>
        <v>0</v>
      </c>
      <c r="AR40" s="229">
        <f>AM40*IF(AL40="t",(N40*Norms!$D$44)*Norms!$E$34*12+O40*Norms!$E$35,0)/1000</f>
        <v>7202.8638969855483</v>
      </c>
      <c r="AS40" s="229">
        <f>AM40*IF(AL40="t",(Z40*Norms!$D$50*Norms!$E$34*12+AA40*Norms!$E$35),0)/1000</f>
        <v>11913.19427742008</v>
      </c>
      <c r="AT40" s="229">
        <f>AM40*IF(AL40="t",(AH40*Norms!$D$54)*Norms!$E$34*12+AI40*Norms!$E$35,0)/1000</f>
        <v>5667.2236487151085</v>
      </c>
      <c r="AU40" s="138">
        <f>IF(AK40&lt;=100,Norms!$G$7,IF(AK40&lt;=300,Norms!$H$7,Norms!$I$7))</f>
        <v>16738.5</v>
      </c>
      <c r="AV40" s="139">
        <f t="shared" si="2"/>
        <v>41521.781823120735</v>
      </c>
      <c r="AW40" s="132"/>
      <c r="AX40" s="132"/>
      <c r="AY40" s="134">
        <f t="shared" si="12"/>
        <v>36.333333333333336</v>
      </c>
      <c r="AZ40" s="134">
        <f>IF(AY40&lt;Snund!$B$5,Snund!$B$3*Snund!$B$4*$AX$3+Snund!$B$7*$AW$3*AY40/1000,AY40*Snund!$B$8*$AW$3/1000)</f>
        <v>1409.01</v>
      </c>
      <c r="BA40" s="134">
        <f t="shared" si="3"/>
        <v>0</v>
      </c>
      <c r="BB40" s="134">
        <f t="shared" si="4"/>
        <v>1409.01</v>
      </c>
      <c r="BC40" s="134">
        <f t="shared" si="5"/>
        <v>854.56</v>
      </c>
      <c r="BD40" s="176">
        <f>AA40*0.1*'Dasagirq_10%'!$B$3/1000</f>
        <v>33.904800000000002</v>
      </c>
      <c r="BE40" s="176">
        <f>AI40*0.1*'Dasagirq_10%'!$B$4/1000</f>
        <v>14.549940000000001</v>
      </c>
      <c r="BF40" s="231">
        <f t="shared" si="6"/>
        <v>48.454740000000001</v>
      </c>
      <c r="BG40" s="234">
        <f t="shared" si="7"/>
        <v>0</v>
      </c>
      <c r="BH40" s="234">
        <f t="shared" si="8"/>
        <v>14519.57977933849</v>
      </c>
      <c r="BI40" s="234">
        <f t="shared" si="9"/>
        <v>19331.731430361255</v>
      </c>
      <c r="BJ40" s="234">
        <f t="shared" si="10"/>
        <v>9127.9353534209913</v>
      </c>
      <c r="BK40" s="237">
        <f t="shared" si="11"/>
        <v>42979.246563120731</v>
      </c>
    </row>
    <row r="41" spans="1:63" ht="22.5">
      <c r="A41">
        <v>37</v>
      </c>
      <c r="B41" s="96" t="s">
        <v>1250</v>
      </c>
      <c r="C41" s="99" t="s">
        <v>1100</v>
      </c>
      <c r="D41" s="98" t="s">
        <v>1095</v>
      </c>
      <c r="E41" s="162">
        <v>16.666666666666668</v>
      </c>
      <c r="F41" s="103">
        <v>1</v>
      </c>
      <c r="G41" s="105">
        <v>15.333333333333334</v>
      </c>
      <c r="H41" s="105">
        <v>1</v>
      </c>
      <c r="I41" s="105">
        <v>11</v>
      </c>
      <c r="J41" s="105">
        <v>1</v>
      </c>
      <c r="K41" s="105">
        <v>10.333333333333334</v>
      </c>
      <c r="L41" s="105">
        <v>1</v>
      </c>
      <c r="M41" s="105">
        <v>11</v>
      </c>
      <c r="N41" s="107">
        <v>4</v>
      </c>
      <c r="O41" s="107">
        <v>47.666666666666671</v>
      </c>
      <c r="P41" s="105">
        <v>1</v>
      </c>
      <c r="Q41" s="105">
        <v>16.333333333333332</v>
      </c>
      <c r="R41" s="105">
        <v>1</v>
      </c>
      <c r="S41" s="105">
        <v>11</v>
      </c>
      <c r="T41" s="105">
        <v>1</v>
      </c>
      <c r="U41" s="105">
        <v>8.3333333333333339</v>
      </c>
      <c r="V41" s="105">
        <v>1</v>
      </c>
      <c r="W41" s="105">
        <v>6.333333333333333</v>
      </c>
      <c r="X41" s="105">
        <v>1</v>
      </c>
      <c r="Y41" s="105">
        <v>6.333333333333333</v>
      </c>
      <c r="Z41" s="107">
        <v>5</v>
      </c>
      <c r="AA41" s="107">
        <v>48.333333333333336</v>
      </c>
      <c r="AB41" s="105">
        <v>1</v>
      </c>
      <c r="AC41" s="105">
        <v>7</v>
      </c>
      <c r="AD41" s="105">
        <v>1</v>
      </c>
      <c r="AE41" s="103">
        <v>7</v>
      </c>
      <c r="AF41" s="103">
        <v>1</v>
      </c>
      <c r="AG41" s="103">
        <v>7.666666666666667</v>
      </c>
      <c r="AH41" s="102">
        <v>3</v>
      </c>
      <c r="AI41" s="102">
        <v>21.666666666666668</v>
      </c>
      <c r="AJ41" s="101">
        <v>12</v>
      </c>
      <c r="AK41" s="104">
        <v>117.66666666666667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24">
        <f>E41*Norms!$E$36/1000</f>
        <v>1785.728967665505</v>
      </c>
      <c r="AO41" s="138">
        <f>AM41*IF(AL41="k",(O41*Norms!$H$40)*Norms!$E$36,0)/1000</f>
        <v>0</v>
      </c>
      <c r="AP41" s="138">
        <f>AM41*IF(AL41="k",(AA41*Norms!$H$41)*Norms!$E$36,0)/1000</f>
        <v>0</v>
      </c>
      <c r="AQ41" s="138">
        <f>AM41*IF(AL41="k",(AI41*Norms!$H$42)*Norms!$E$36,0)/1000</f>
        <v>0</v>
      </c>
      <c r="AR41" s="229">
        <f>AM41*IF(AL41="t",(N41*Norms!$D$44)*Norms!$E$34*12+O41*Norms!$E$35,0)/1000</f>
        <v>7365.3919182304153</v>
      </c>
      <c r="AS41" s="229">
        <f>AM41*IF(AL41="t",(Z41*Norms!$D$50*Norms!$E$34*12+AA41*Norms!$E$35),0)/1000</f>
        <v>11874.952390068347</v>
      </c>
      <c r="AT41" s="229">
        <f>AM41*IF(AL41="t",(AH41*Norms!$D$54)*Norms!$E$34*12+AI41*Norms!$E$35,0)/1000</f>
        <v>7265.260789278288</v>
      </c>
      <c r="AU41" s="138">
        <f>IF(AK41&lt;=100,Norms!$G$7,IF(AK41&lt;=300,Norms!$H$7,Norms!$I$7))</f>
        <v>16738.5</v>
      </c>
      <c r="AV41" s="139">
        <f t="shared" si="2"/>
        <v>43244.105097577049</v>
      </c>
      <c r="AW41" s="132"/>
      <c r="AX41" s="132"/>
      <c r="AY41" s="134">
        <f t="shared" si="12"/>
        <v>64.333333333333343</v>
      </c>
      <c r="AZ41" s="134">
        <f>IF(AY41&lt;Snund!$B$5,Snund!$B$3*Snund!$B$4*$AX$3+Snund!$B$7*$AW$3*AY41/1000,AY41*Snund!$B$8*$AW$3/1000)</f>
        <v>1973.4900000000002</v>
      </c>
      <c r="BA41" s="134">
        <f t="shared" si="3"/>
        <v>511.26683937823833</v>
      </c>
      <c r="BB41" s="134">
        <f t="shared" si="4"/>
        <v>1462.2231606217617</v>
      </c>
      <c r="BC41" s="134">
        <f t="shared" si="5"/>
        <v>1513.1200000000003</v>
      </c>
      <c r="BD41" s="176">
        <f>AA41*0.1*'Dasagirq_10%'!$B$3/1000</f>
        <v>32.132000000000005</v>
      </c>
      <c r="BE41" s="176">
        <f>AI41*0.1*'Dasagirq_10%'!$B$4/1000</f>
        <v>17.513816666666671</v>
      </c>
      <c r="BF41" s="231">
        <f t="shared" si="6"/>
        <v>49.645816666666676</v>
      </c>
      <c r="BG41" s="234">
        <f t="shared" si="7"/>
        <v>2296.9958070437433</v>
      </c>
      <c r="BH41" s="234">
        <f t="shared" si="8"/>
        <v>14407.115078852177</v>
      </c>
      <c r="BI41" s="234">
        <f t="shared" si="9"/>
        <v>18881.45939006835</v>
      </c>
      <c r="BJ41" s="234">
        <f t="shared" si="10"/>
        <v>11467.399605944955</v>
      </c>
      <c r="BK41" s="237">
        <f t="shared" si="11"/>
        <v>44755.974074865488</v>
      </c>
    </row>
    <row r="42" spans="1:63" ht="22.5">
      <c r="A42">
        <v>38</v>
      </c>
      <c r="B42" s="96" t="s">
        <v>1251</v>
      </c>
      <c r="C42" s="99" t="s">
        <v>1100</v>
      </c>
      <c r="D42" s="98" t="s">
        <v>1096</v>
      </c>
      <c r="E42" s="162">
        <v>17.333333333333332</v>
      </c>
      <c r="F42" s="103">
        <v>1</v>
      </c>
      <c r="G42" s="105">
        <v>12.666666666666666</v>
      </c>
      <c r="H42" s="105">
        <v>1</v>
      </c>
      <c r="I42" s="105">
        <v>9.3333333333333339</v>
      </c>
      <c r="J42" s="105">
        <v>1</v>
      </c>
      <c r="K42" s="105">
        <v>6.333333333333333</v>
      </c>
      <c r="L42" s="105">
        <v>1</v>
      </c>
      <c r="M42" s="105">
        <v>7</v>
      </c>
      <c r="N42" s="107">
        <v>4</v>
      </c>
      <c r="O42" s="107">
        <v>35.333333333333329</v>
      </c>
      <c r="P42" s="105">
        <v>0.66666666666666663</v>
      </c>
      <c r="Q42" s="105">
        <v>6.666666666666667</v>
      </c>
      <c r="R42" s="105">
        <v>0.83333333333333337</v>
      </c>
      <c r="S42" s="105">
        <v>8</v>
      </c>
      <c r="T42" s="105">
        <v>1</v>
      </c>
      <c r="U42" s="105">
        <v>7</v>
      </c>
      <c r="V42" s="105">
        <v>0.5</v>
      </c>
      <c r="W42" s="105">
        <v>6.666666666666667</v>
      </c>
      <c r="X42" s="105">
        <v>0.5</v>
      </c>
      <c r="Y42" s="105">
        <v>5</v>
      </c>
      <c r="Z42" s="107">
        <v>3.5</v>
      </c>
      <c r="AA42" s="107">
        <v>33.333333333333336</v>
      </c>
      <c r="AB42" s="105">
        <v>0.5</v>
      </c>
      <c r="AC42" s="105">
        <v>6.666666666666667</v>
      </c>
      <c r="AD42" s="105">
        <v>0.5</v>
      </c>
      <c r="AE42" s="103">
        <v>4.666666666666667</v>
      </c>
      <c r="AF42" s="103">
        <v>0.5</v>
      </c>
      <c r="AG42" s="103">
        <v>3</v>
      </c>
      <c r="AH42" s="102">
        <v>1.5</v>
      </c>
      <c r="AI42" s="102">
        <v>14.333333333333334</v>
      </c>
      <c r="AJ42" s="101">
        <v>9</v>
      </c>
      <c r="AK42" s="104">
        <v>82.999999999999986</v>
      </c>
      <c r="AL42" s="3" t="str">
        <f t="shared" si="1"/>
        <v>t</v>
      </c>
      <c r="AM42" s="3">
        <f>IF(D42="հ",1,IF(D42="լ",Norms!$B$10,IF(D42="բլ",Norms!$B$11,IF(D42="Մ",Norms!$B$12))))</f>
        <v>1.04</v>
      </c>
      <c r="AN42" s="224">
        <f>E42*Norms!$E$36/1000</f>
        <v>1857.158126372125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7476.0641167977947</v>
      </c>
      <c r="AS42" s="229">
        <f>AM42*IF(AL42="t",(Z42*Norms!$D$50*Norms!$E$34*12+AA42*Norms!$E$35),0)/1000</f>
        <v>8637.5081719361697</v>
      </c>
      <c r="AT42" s="229">
        <f>AM42*IF(AL42="t",(AH42*Norms!$D$54)*Norms!$E$34*12+AI42*Norms!$E$35,0)/1000</f>
        <v>3830.135786659826</v>
      </c>
      <c r="AU42" s="138">
        <f>IF(AK42&lt;=100,Norms!$G$7,IF(AK42&lt;=300,Norms!$H$7,Norms!$I$7))</f>
        <v>13246.5</v>
      </c>
      <c r="AV42" s="139">
        <f t="shared" si="2"/>
        <v>33190.208075393792</v>
      </c>
      <c r="AW42" s="132"/>
      <c r="AX42" s="132"/>
      <c r="AY42" s="134">
        <f t="shared" si="12"/>
        <v>52.666666666666657</v>
      </c>
      <c r="AZ42" s="134">
        <f>IF(AY42&lt;Snund!$B$5,Snund!$B$3*Snund!$B$4*$AX$3+Snund!$B$7*$AW$3*AY42/1000,AY42*Snund!$B$8*$AW$3/1000)</f>
        <v>1738.2899999999997</v>
      </c>
      <c r="BA42" s="134">
        <f t="shared" si="3"/>
        <v>572.09544303797475</v>
      </c>
      <c r="BB42" s="134">
        <f t="shared" si="4"/>
        <v>1166.1945569620252</v>
      </c>
      <c r="BC42" s="134">
        <f t="shared" si="5"/>
        <v>1238.7199999999998</v>
      </c>
      <c r="BD42" s="176">
        <f>AA42*0.1*'Dasagirq_10%'!$B$3/1000</f>
        <v>22.160000000000004</v>
      </c>
      <c r="BE42" s="176">
        <f>AI42*0.1*'Dasagirq_10%'!$B$4/1000</f>
        <v>11.586063333333335</v>
      </c>
      <c r="BF42" s="231">
        <f t="shared" si="6"/>
        <v>33.746063333333339</v>
      </c>
      <c r="BG42" s="234">
        <f t="shared" si="7"/>
        <v>2429.2535694100998</v>
      </c>
      <c r="BH42" s="234">
        <f t="shared" si="8"/>
        <v>14529.592007093153</v>
      </c>
      <c r="BI42" s="234">
        <f t="shared" si="9"/>
        <v>13811.084838602836</v>
      </c>
      <c r="BJ42" s="234">
        <f t="shared" si="10"/>
        <v>6049.4718499931596</v>
      </c>
      <c r="BK42" s="237">
        <f t="shared" si="11"/>
        <v>34390.148695689153</v>
      </c>
    </row>
    <row r="43" spans="1:63" ht="22.5">
      <c r="A43">
        <v>39</v>
      </c>
      <c r="B43" s="96" t="s">
        <v>1252</v>
      </c>
      <c r="C43" s="99" t="s">
        <v>1100</v>
      </c>
      <c r="D43" s="98" t="s">
        <v>1096</v>
      </c>
      <c r="E43" s="162">
        <v>0</v>
      </c>
      <c r="F43" s="103">
        <v>0.5</v>
      </c>
      <c r="G43" s="105">
        <v>4.666666666666667</v>
      </c>
      <c r="H43" s="105">
        <v>0.5</v>
      </c>
      <c r="I43" s="105">
        <v>3.3333333333333335</v>
      </c>
      <c r="J43" s="105">
        <v>0.5</v>
      </c>
      <c r="K43" s="105">
        <v>3.6666666666666665</v>
      </c>
      <c r="L43" s="105">
        <v>0.5</v>
      </c>
      <c r="M43" s="105">
        <v>4</v>
      </c>
      <c r="N43" s="107">
        <v>2</v>
      </c>
      <c r="O43" s="107">
        <v>15.666666666666666</v>
      </c>
      <c r="P43" s="105">
        <v>0.5</v>
      </c>
      <c r="Q43" s="105">
        <v>4</v>
      </c>
      <c r="R43" s="105">
        <v>0.5</v>
      </c>
      <c r="S43" s="105">
        <v>2.6666666666666665</v>
      </c>
      <c r="T43" s="105">
        <v>0.5</v>
      </c>
      <c r="U43" s="105">
        <v>4</v>
      </c>
      <c r="V43" s="105">
        <v>0.5</v>
      </c>
      <c r="W43" s="105">
        <v>3.6666666666666665</v>
      </c>
      <c r="X43" s="105">
        <v>1</v>
      </c>
      <c r="Y43" s="105">
        <v>3.6666666666666665</v>
      </c>
      <c r="Z43" s="107">
        <v>3</v>
      </c>
      <c r="AA43" s="107">
        <v>18</v>
      </c>
      <c r="AB43" s="105">
        <v>0.83333333333333337</v>
      </c>
      <c r="AC43" s="105">
        <v>4.666666666666667</v>
      </c>
      <c r="AD43" s="105">
        <v>0.16666666666666666</v>
      </c>
      <c r="AE43" s="103">
        <v>1.6666666666666667</v>
      </c>
      <c r="AF43" s="103">
        <v>0.66666666666666663</v>
      </c>
      <c r="AG43" s="103">
        <v>1.3333333333333333</v>
      </c>
      <c r="AH43" s="102">
        <v>1.6666666666666665</v>
      </c>
      <c r="AI43" s="102">
        <v>7.666666666666667</v>
      </c>
      <c r="AJ43" s="101">
        <v>6.6666666666666661</v>
      </c>
      <c r="AK43" s="104">
        <v>41.333333333333329</v>
      </c>
      <c r="AL43" s="3" t="str">
        <f t="shared" si="1"/>
        <v>t</v>
      </c>
      <c r="AM43" s="3">
        <f>IF(D43="հ",1,IF(D43="լ",Norms!$B$10,IF(D43="բլ",Norms!$B$11,IF(D43="Մ",Norms!$B$12))))</f>
        <v>1.04</v>
      </c>
      <c r="AN43" s="224">
        <f>E43*Norms!$E$36/1000</f>
        <v>0</v>
      </c>
      <c r="AO43" s="138">
        <f>AM43*IF(AL43="k",(O43*Norms!$H$40)*Norms!$E$36,0)/1000</f>
        <v>0</v>
      </c>
      <c r="AP43" s="138">
        <f>AM43*IF(AL43="k",(AA43*Norms!$H$41)*Norms!$E$36,0)/1000</f>
        <v>0</v>
      </c>
      <c r="AQ43" s="138">
        <f>AM43*IF(AL43="k",(AI43*Norms!$H$42)*Norms!$E$36,0)/1000</f>
        <v>0</v>
      </c>
      <c r="AR43" s="229">
        <f>AM43*IF(AL43="t",(N43*Norms!$D$44)*Norms!$E$34*12+O43*Norms!$E$35,0)/1000</f>
        <v>3708.2033862645453</v>
      </c>
      <c r="AS43" s="229">
        <f>AM43*IF(AL43="t",(Z43*Norms!$D$50*Norms!$E$34*12+AA43*Norms!$E$35),0)/1000</f>
        <v>7245.9125946637132</v>
      </c>
      <c r="AT43" s="229">
        <f>AM43*IF(AL43="t",(AH43*Norms!$D$54)*Norms!$E$34*12+AI43*Norms!$E$35,0)/1000</f>
        <v>4132.5250613634998</v>
      </c>
      <c r="AU43" s="138">
        <f>IF(AK43&lt;=100,Norms!$G$7,IF(AK43&lt;=300,Norms!$H$7,Norms!$I$7))</f>
        <v>13246.5</v>
      </c>
      <c r="AV43" s="139">
        <f t="shared" si="2"/>
        <v>28333.141042291758</v>
      </c>
      <c r="AW43" s="132"/>
      <c r="AX43" s="132"/>
      <c r="AY43" s="134">
        <f t="shared" si="12"/>
        <v>15.666666666666666</v>
      </c>
      <c r="AZ43" s="134">
        <f>IF(AY43&lt;Snund!$B$5,Snund!$B$3*Snund!$B$4*$AX$3+Snund!$B$7*$AW$3*AY43/1000,AY43*Snund!$B$8*$AW$3/1000)</f>
        <v>992.36999999999989</v>
      </c>
      <c r="BA43" s="134">
        <f t="shared" si="3"/>
        <v>0</v>
      </c>
      <c r="BB43" s="134">
        <f t="shared" si="4"/>
        <v>992.36999999999989</v>
      </c>
      <c r="BC43" s="134">
        <f t="shared" si="5"/>
        <v>368.47999999999996</v>
      </c>
      <c r="BD43" s="176">
        <f>AA43*0.1*'Dasagirq_10%'!$B$3/1000</f>
        <v>11.9664</v>
      </c>
      <c r="BE43" s="176">
        <f>AI43*0.1*'Dasagirq_10%'!$B$4/1000</f>
        <v>6.1971966666666676</v>
      </c>
      <c r="BF43" s="231">
        <f t="shared" si="6"/>
        <v>18.163596666666667</v>
      </c>
      <c r="BG43" s="234">
        <f t="shared" si="7"/>
        <v>0</v>
      </c>
      <c r="BH43" s="234">
        <f t="shared" si="8"/>
        <v>8674.5233862645455</v>
      </c>
      <c r="BI43" s="234">
        <f t="shared" si="9"/>
        <v>13218.803994663713</v>
      </c>
      <c r="BJ43" s="234">
        <f t="shared" si="10"/>
        <v>7450.3472580301668</v>
      </c>
      <c r="BK43" s="237">
        <f t="shared" si="11"/>
        <v>29343.674638958426</v>
      </c>
    </row>
    <row r="44" spans="1:63" ht="22.5">
      <c r="A44">
        <v>40</v>
      </c>
      <c r="B44" s="96" t="s">
        <v>1253</v>
      </c>
      <c r="C44" s="99" t="s">
        <v>1100</v>
      </c>
      <c r="D44" s="98" t="s">
        <v>1096</v>
      </c>
      <c r="E44" s="162">
        <v>0</v>
      </c>
      <c r="F44" s="103">
        <v>0.41666666666666669</v>
      </c>
      <c r="G44" s="105">
        <v>1.6666666666666667</v>
      </c>
      <c r="H44" s="105">
        <v>0.33333333333333331</v>
      </c>
      <c r="I44" s="105">
        <v>1.3333333333333333</v>
      </c>
      <c r="J44" s="105">
        <v>0.41666666666666669</v>
      </c>
      <c r="K44" s="105">
        <v>1.6666666666666667</v>
      </c>
      <c r="L44" s="105">
        <v>0.33333333333333331</v>
      </c>
      <c r="M44" s="105">
        <v>1.3333333333333333</v>
      </c>
      <c r="N44" s="107">
        <v>1.5</v>
      </c>
      <c r="O44" s="107">
        <v>6</v>
      </c>
      <c r="P44" s="105">
        <v>0.41666666666666669</v>
      </c>
      <c r="Q44" s="105">
        <v>1.6666666666666667</v>
      </c>
      <c r="R44" s="105">
        <v>0.16666666666666666</v>
      </c>
      <c r="S44" s="105">
        <v>0.66666666666666663</v>
      </c>
      <c r="T44" s="105">
        <v>0.16666666666666666</v>
      </c>
      <c r="U44" s="105">
        <v>0.66666666666666663</v>
      </c>
      <c r="V44" s="105">
        <v>8.3333333333333329E-2</v>
      </c>
      <c r="W44" s="105">
        <v>0.33333333333333331</v>
      </c>
      <c r="X44" s="105">
        <v>0</v>
      </c>
      <c r="Y44" s="105">
        <v>0</v>
      </c>
      <c r="Z44" s="107">
        <v>0.83333333333333337</v>
      </c>
      <c r="AA44" s="107">
        <v>3.3333333333333335</v>
      </c>
      <c r="AB44" s="105">
        <v>0.16666666666666666</v>
      </c>
      <c r="AC44" s="105">
        <v>0.66666666666666663</v>
      </c>
      <c r="AD44" s="105">
        <v>8.3333333333333329E-2</v>
      </c>
      <c r="AE44" s="103">
        <v>0.33333333333333331</v>
      </c>
      <c r="AF44" s="103">
        <v>0</v>
      </c>
      <c r="AG44" s="103">
        <v>0</v>
      </c>
      <c r="AH44" s="102">
        <v>0.25</v>
      </c>
      <c r="AI44" s="102">
        <v>1</v>
      </c>
      <c r="AJ44" s="101">
        <v>2.5833333333333335</v>
      </c>
      <c r="AK44" s="104">
        <v>10.333333333333334</v>
      </c>
      <c r="AL44" s="3" t="str">
        <f t="shared" si="1"/>
        <v>t</v>
      </c>
      <c r="AM44" s="3">
        <f>IF(D44="հ",1,IF(D44="լ",Norms!$B$10,IF(D44="բլ",Norms!$B$11,IF(D44="Մ",Norms!$B$12))))</f>
        <v>1.04</v>
      </c>
      <c r="AN44" s="224">
        <f>E44*Norms!$E$36/1000</f>
        <v>0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2695.395107312147</v>
      </c>
      <c r="AS44" s="229">
        <f>AM44*IF(AL44="t",(Z44*Norms!$D$50*Norms!$E$34*12+AA44*Norms!$E$35),0)/1000</f>
        <v>1987.8962717390716</v>
      </c>
      <c r="AT44" s="229">
        <f>AM44*IF(AL44="t",(AH44*Norms!$D$54)*Norms!$E$34*12+AI44*Norms!$E$35,0)/1000</f>
        <v>617.64160879444876</v>
      </c>
      <c r="AU44" s="138">
        <f>IF(AK44&lt;=100,Norms!$G$7,IF(AK44&lt;=300,Norms!$H$7,Norms!$I$7))</f>
        <v>13246.5</v>
      </c>
      <c r="AV44" s="139">
        <f t="shared" si="2"/>
        <v>18547.432987845667</v>
      </c>
      <c r="AW44" s="132"/>
      <c r="AX44" s="132"/>
      <c r="AY44" s="134">
        <f t="shared" si="12"/>
        <v>6</v>
      </c>
      <c r="AZ44" s="134">
        <f>IF(AY44&lt;Snund!$B$5,Snund!$B$3*Snund!$B$4*$AX$3+Snund!$B$7*$AW$3*AY44/1000,AY44*Snund!$B$8*$AW$3/1000)</f>
        <v>797.49</v>
      </c>
      <c r="BA44" s="134">
        <f t="shared" si="3"/>
        <v>0</v>
      </c>
      <c r="BB44" s="134">
        <f t="shared" si="4"/>
        <v>797.49</v>
      </c>
      <c r="BC44" s="134">
        <f t="shared" si="5"/>
        <v>141.12</v>
      </c>
      <c r="BD44" s="176">
        <f>AA44*0.1*'Dasagirq_10%'!$B$3/1000</f>
        <v>2.2160000000000006</v>
      </c>
      <c r="BE44" s="176">
        <f>AI44*0.1*'Dasagirq_10%'!$B$4/1000</f>
        <v>0.80832999999999999</v>
      </c>
      <c r="BF44" s="231">
        <f t="shared" si="6"/>
        <v>3.0243300000000009</v>
      </c>
      <c r="BG44" s="234">
        <f t="shared" si="7"/>
        <v>0</v>
      </c>
      <c r="BH44" s="234">
        <f t="shared" si="8"/>
        <v>11184.401236344404</v>
      </c>
      <c r="BI44" s="234">
        <f t="shared" si="9"/>
        <v>6263.1767878681039</v>
      </c>
      <c r="BJ44" s="234">
        <f t="shared" si="10"/>
        <v>1900.3692936331583</v>
      </c>
      <c r="BK44" s="237">
        <f t="shared" si="11"/>
        <v>19347.947317845665</v>
      </c>
    </row>
    <row r="45" spans="1:63" ht="22.5">
      <c r="A45">
        <v>41</v>
      </c>
      <c r="B45" s="96" t="s">
        <v>1254</v>
      </c>
      <c r="C45" s="99" t="s">
        <v>1100</v>
      </c>
      <c r="D45" s="98" t="s">
        <v>1095</v>
      </c>
      <c r="E45" s="162">
        <v>11.666666666666666</v>
      </c>
      <c r="F45" s="103">
        <v>1</v>
      </c>
      <c r="G45" s="105">
        <v>9.3333333333333339</v>
      </c>
      <c r="H45" s="105">
        <v>1</v>
      </c>
      <c r="I45" s="105">
        <v>13.666666666666666</v>
      </c>
      <c r="J45" s="105">
        <v>1</v>
      </c>
      <c r="K45" s="105">
        <v>14.666666666666666</v>
      </c>
      <c r="L45" s="105">
        <v>1</v>
      </c>
      <c r="M45" s="105">
        <v>11.333333333333334</v>
      </c>
      <c r="N45" s="107">
        <v>4</v>
      </c>
      <c r="O45" s="107">
        <v>49</v>
      </c>
      <c r="P45" s="105">
        <v>1</v>
      </c>
      <c r="Q45" s="105">
        <v>11.333333333333334</v>
      </c>
      <c r="R45" s="105">
        <v>1</v>
      </c>
      <c r="S45" s="105">
        <v>12</v>
      </c>
      <c r="T45" s="105">
        <v>1</v>
      </c>
      <c r="U45" s="105">
        <v>15.333333333333334</v>
      </c>
      <c r="V45" s="105">
        <v>1</v>
      </c>
      <c r="W45" s="105">
        <v>13.666666666666666</v>
      </c>
      <c r="X45" s="105">
        <v>1</v>
      </c>
      <c r="Y45" s="105">
        <v>8.6666666666666661</v>
      </c>
      <c r="Z45" s="107">
        <v>5</v>
      </c>
      <c r="AA45" s="107">
        <v>61</v>
      </c>
      <c r="AB45" s="105">
        <v>1</v>
      </c>
      <c r="AC45" s="105">
        <v>11</v>
      </c>
      <c r="AD45" s="105">
        <v>1</v>
      </c>
      <c r="AE45" s="103">
        <v>10.333333333333334</v>
      </c>
      <c r="AF45" s="103">
        <v>1</v>
      </c>
      <c r="AG45" s="103">
        <v>7.666666666666667</v>
      </c>
      <c r="AH45" s="102">
        <v>3</v>
      </c>
      <c r="AI45" s="102">
        <v>29.000000000000004</v>
      </c>
      <c r="AJ45" s="101">
        <v>12</v>
      </c>
      <c r="AK45" s="104">
        <v>139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24">
        <f>E45*Norms!$E$36/1000</f>
        <v>1250.0102773658537</v>
      </c>
      <c r="AO45" s="138">
        <f>AM45*IF(AL45="k",(O45*Norms!$H$40)*Norms!$E$36,0)/1000</f>
        <v>0</v>
      </c>
      <c r="AP45" s="138">
        <f>AM45*IF(AL45="k",(AA45*Norms!$H$41)*Norms!$E$36,0)/1000</f>
        <v>0</v>
      </c>
      <c r="AQ45" s="138">
        <f>AM45*IF(AL45="k",(AI45*Norms!$H$42)*Norms!$E$36,0)/1000</f>
        <v>0</v>
      </c>
      <c r="AR45" s="229">
        <f>AM45*IF(AL45="t",(N45*Norms!$D$44)*Norms!$E$34*12+O45*Norms!$E$35,0)/1000</f>
        <v>7384.5128619062816</v>
      </c>
      <c r="AS45" s="229">
        <f>AM45*IF(AL45="t",(Z45*Norms!$D$50*Norms!$E$34*12+AA45*Norms!$E$35),0)/1000</f>
        <v>12056.601354989079</v>
      </c>
      <c r="AT45" s="229">
        <f>AM45*IF(AL45="t",(AH45*Norms!$D$54)*Norms!$E$34*12+AI45*Norms!$E$35,0)/1000</f>
        <v>7370.4259794955551</v>
      </c>
      <c r="AU45" s="138">
        <f>IF(AK45&lt;=100,Norms!$G$7,IF(AK45&lt;=300,Norms!$H$7,Norms!$I$7))</f>
        <v>16738.5</v>
      </c>
      <c r="AV45" s="139">
        <f t="shared" si="2"/>
        <v>43550.04019639091</v>
      </c>
      <c r="AW45" s="132"/>
      <c r="AX45" s="132"/>
      <c r="AY45" s="134">
        <f t="shared" si="12"/>
        <v>60.666666666666664</v>
      </c>
      <c r="AZ45" s="134">
        <f>IF(AY45&lt;Snund!$B$5,Snund!$B$3*Snund!$B$4*$AX$3+Snund!$B$7*$AW$3*AY45/1000,AY45*Snund!$B$8*$AW$3/1000)</f>
        <v>1899.57</v>
      </c>
      <c r="BA45" s="134">
        <f t="shared" si="3"/>
        <v>365.30192307692306</v>
      </c>
      <c r="BB45" s="134">
        <f t="shared" si="4"/>
        <v>1534.2680769230769</v>
      </c>
      <c r="BC45" s="134">
        <f t="shared" si="5"/>
        <v>1426.8799999999997</v>
      </c>
      <c r="BD45" s="176">
        <f>AA45*0.1*'Dasagirq_10%'!$B$3/1000</f>
        <v>40.552800000000005</v>
      </c>
      <c r="BE45" s="176">
        <f>AI45*0.1*'Dasagirq_10%'!$B$4/1000</f>
        <v>23.441570000000002</v>
      </c>
      <c r="BF45" s="231">
        <f t="shared" si="6"/>
        <v>63.994370000000004</v>
      </c>
      <c r="BG45" s="234">
        <f t="shared" si="7"/>
        <v>1615.3122004427767</v>
      </c>
      <c r="BH45" s="234">
        <f t="shared" si="8"/>
        <v>14498.280938829359</v>
      </c>
      <c r="BI45" s="234">
        <f t="shared" si="9"/>
        <v>19071.529154989079</v>
      </c>
      <c r="BJ45" s="234">
        <f t="shared" si="10"/>
        <v>11578.492549495555</v>
      </c>
      <c r="BK45" s="237">
        <f t="shared" si="11"/>
        <v>45148.302643313989</v>
      </c>
    </row>
    <row r="46" spans="1:63" ht="22.5">
      <c r="A46">
        <v>42</v>
      </c>
      <c r="B46" s="96" t="s">
        <v>1255</v>
      </c>
      <c r="C46" s="99" t="s">
        <v>1100</v>
      </c>
      <c r="D46" s="98" t="s">
        <v>1095</v>
      </c>
      <c r="E46" s="162">
        <v>9</v>
      </c>
      <c r="F46" s="103">
        <v>1</v>
      </c>
      <c r="G46" s="105">
        <v>9.3333333333333339</v>
      </c>
      <c r="H46" s="105">
        <v>1</v>
      </c>
      <c r="I46" s="105">
        <v>6.333333333333333</v>
      </c>
      <c r="J46" s="105">
        <v>1</v>
      </c>
      <c r="K46" s="105">
        <v>4.333333333333333</v>
      </c>
      <c r="L46" s="105">
        <v>1</v>
      </c>
      <c r="M46" s="105">
        <v>4</v>
      </c>
      <c r="N46" s="107">
        <v>4</v>
      </c>
      <c r="O46" s="107">
        <v>24</v>
      </c>
      <c r="P46" s="105">
        <v>1</v>
      </c>
      <c r="Q46" s="105">
        <v>3.3333333333333335</v>
      </c>
      <c r="R46" s="105">
        <v>1</v>
      </c>
      <c r="S46" s="105">
        <v>2.3333333333333335</v>
      </c>
      <c r="T46" s="105">
        <v>1</v>
      </c>
      <c r="U46" s="105">
        <v>4</v>
      </c>
      <c r="V46" s="105">
        <v>1</v>
      </c>
      <c r="W46" s="105">
        <v>5.666666666666667</v>
      </c>
      <c r="X46" s="105">
        <v>1</v>
      </c>
      <c r="Y46" s="105">
        <v>4</v>
      </c>
      <c r="Z46" s="107">
        <v>5</v>
      </c>
      <c r="AA46" s="107">
        <v>19.333333333333336</v>
      </c>
      <c r="AB46" s="105">
        <v>1</v>
      </c>
      <c r="AC46" s="105">
        <v>4.333333333333333</v>
      </c>
      <c r="AD46" s="105">
        <v>1</v>
      </c>
      <c r="AE46" s="103">
        <v>5.666666666666667</v>
      </c>
      <c r="AF46" s="103">
        <v>1</v>
      </c>
      <c r="AG46" s="103">
        <v>6.666666666666667</v>
      </c>
      <c r="AH46" s="102">
        <v>3</v>
      </c>
      <c r="AI46" s="102">
        <v>16.666666666666668</v>
      </c>
      <c r="AJ46" s="101">
        <v>12</v>
      </c>
      <c r="AK46" s="104">
        <v>60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24">
        <f>E46*Norms!$E$36/1000</f>
        <v>964.29364253937263</v>
      </c>
      <c r="AO46" s="138">
        <f>AM46*IF(AL46="k",(O46*Norms!$H$40)*Norms!$E$36,0)/1000</f>
        <v>0</v>
      </c>
      <c r="AP46" s="138">
        <f>AM46*IF(AL46="k",(AA46*Norms!$H$41)*Norms!$E$36,0)/1000</f>
        <v>0</v>
      </c>
      <c r="AQ46" s="138">
        <f>AM46*IF(AL46="k",(AI46*Norms!$H$42)*Norms!$E$36,0)/1000</f>
        <v>0</v>
      </c>
      <c r="AR46" s="229">
        <f>AM46*IF(AL46="t",(N46*Norms!$D$44)*Norms!$E$34*12+O46*Norms!$E$35,0)/1000</f>
        <v>7025.9951679837814</v>
      </c>
      <c r="AS46" s="229">
        <f>AM46*IF(AL46="t",(Z46*Norms!$D$50*Norms!$E$34*12+AA46*Norms!$E$35),0)/1000</f>
        <v>11459.071865118247</v>
      </c>
      <c r="AT46" s="229">
        <f>AM46*IF(AL46="t",(AH46*Norms!$D$54)*Norms!$E$34*12+AI46*Norms!$E$35,0)/1000</f>
        <v>7193.5572504937882</v>
      </c>
      <c r="AU46" s="138">
        <f>IF(AK46&lt;=100,Norms!$G$7,IF(AK46&lt;=300,Norms!$H$7,Norms!$I$7))</f>
        <v>13246.5</v>
      </c>
      <c r="AV46" s="139">
        <f t="shared" si="2"/>
        <v>38925.124283595818</v>
      </c>
      <c r="AW46" s="132"/>
      <c r="AX46" s="132"/>
      <c r="AY46" s="134">
        <f t="shared" si="12"/>
        <v>33</v>
      </c>
      <c r="AZ46" s="134">
        <f>IF(AY46&lt;Snund!$B$5,Snund!$B$3*Snund!$B$4*$AX$3+Snund!$B$7*$AW$3*AY46/1000,AY46*Snund!$B$8*$AW$3/1000)</f>
        <v>1341.81</v>
      </c>
      <c r="BA46" s="134">
        <f t="shared" si="3"/>
        <v>365.94818181818175</v>
      </c>
      <c r="BB46" s="134">
        <f t="shared" si="4"/>
        <v>975.86181818181808</v>
      </c>
      <c r="BC46" s="134">
        <f t="shared" si="5"/>
        <v>776.16</v>
      </c>
      <c r="BD46" s="176">
        <f>AA46*0.1*'Dasagirq_10%'!$B$3/1000</f>
        <v>12.8528</v>
      </c>
      <c r="BE46" s="176">
        <f>AI46*0.1*'Dasagirq_10%'!$B$4/1000</f>
        <v>13.47216666666667</v>
      </c>
      <c r="BF46" s="231">
        <f t="shared" si="6"/>
        <v>26.324966666666668</v>
      </c>
      <c r="BG46" s="234">
        <f t="shared" si="7"/>
        <v>1330.2418243575544</v>
      </c>
      <c r="BH46" s="234">
        <f t="shared" si="8"/>
        <v>12417.3569861656</v>
      </c>
      <c r="BI46" s="234">
        <f t="shared" si="9"/>
        <v>16991.299665118248</v>
      </c>
      <c r="BJ46" s="234">
        <f t="shared" si="10"/>
        <v>10518.654417160455</v>
      </c>
      <c r="BK46" s="237">
        <f t="shared" si="11"/>
        <v>39927.311068444302</v>
      </c>
    </row>
    <row r="47" spans="1:63" ht="22.5">
      <c r="A47">
        <v>43</v>
      </c>
      <c r="B47" s="96" t="s">
        <v>1256</v>
      </c>
      <c r="C47" s="99" t="s">
        <v>1100</v>
      </c>
      <c r="D47" s="98" t="s">
        <v>1095</v>
      </c>
      <c r="E47" s="162">
        <v>17.666666666666668</v>
      </c>
      <c r="F47" s="103">
        <v>1</v>
      </c>
      <c r="G47" s="105">
        <v>19</v>
      </c>
      <c r="H47" s="105">
        <v>1</v>
      </c>
      <c r="I47" s="105">
        <v>24.666666666666668</v>
      </c>
      <c r="J47" s="105">
        <v>1</v>
      </c>
      <c r="K47" s="105">
        <v>23.666666666666668</v>
      </c>
      <c r="L47" s="105">
        <v>1</v>
      </c>
      <c r="M47" s="105">
        <v>20.666666666666668</v>
      </c>
      <c r="N47" s="107">
        <v>4</v>
      </c>
      <c r="O47" s="107">
        <v>88.000000000000014</v>
      </c>
      <c r="P47" s="105">
        <v>1</v>
      </c>
      <c r="Q47" s="105">
        <v>18.666666666666668</v>
      </c>
      <c r="R47" s="105">
        <v>1</v>
      </c>
      <c r="S47" s="105">
        <v>15.333333333333334</v>
      </c>
      <c r="T47" s="105">
        <v>1</v>
      </c>
      <c r="U47" s="105">
        <v>11.333333333333334</v>
      </c>
      <c r="V47" s="105">
        <v>1</v>
      </c>
      <c r="W47" s="105">
        <v>12.666666666666666</v>
      </c>
      <c r="X47" s="105">
        <v>1</v>
      </c>
      <c r="Y47" s="105">
        <v>10.666666666666666</v>
      </c>
      <c r="Z47" s="107">
        <v>5</v>
      </c>
      <c r="AA47" s="107">
        <v>68.666666666666671</v>
      </c>
      <c r="AB47" s="105">
        <v>1</v>
      </c>
      <c r="AC47" s="105">
        <v>11</v>
      </c>
      <c r="AD47" s="105">
        <v>1</v>
      </c>
      <c r="AE47" s="103">
        <v>10</v>
      </c>
      <c r="AF47" s="103">
        <v>1</v>
      </c>
      <c r="AG47" s="103">
        <v>7.666666666666667</v>
      </c>
      <c r="AH47" s="102">
        <v>3</v>
      </c>
      <c r="AI47" s="102">
        <v>28.666666666666668</v>
      </c>
      <c r="AJ47" s="101">
        <v>12</v>
      </c>
      <c r="AK47" s="104">
        <v>185.33333333333334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24">
        <f>E47*Norms!$E$36/1000</f>
        <v>1892.8727057254355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7943.8004644253824</v>
      </c>
      <c r="AS47" s="229">
        <f>AM47*IF(AL47="t",(Z47*Norms!$D$50*Norms!$E$34*12+AA47*Norms!$E$35),0)/1000</f>
        <v>12166.546781125313</v>
      </c>
      <c r="AT47" s="229">
        <f>AM47*IF(AL47="t",(AH47*Norms!$D$54)*Norms!$E$34*12+AI47*Norms!$E$35,0)/1000</f>
        <v>7365.6457435765878</v>
      </c>
      <c r="AU47" s="138">
        <f>IF(AK47&lt;=100,Norms!$G$7,IF(AK47&lt;=300,Norms!$H$7,Norms!$I$7))</f>
        <v>16738.5</v>
      </c>
      <c r="AV47" s="139">
        <f t="shared" si="2"/>
        <v>44214.492989127284</v>
      </c>
      <c r="AW47" s="132"/>
      <c r="AX47" s="132"/>
      <c r="AY47" s="134">
        <f t="shared" si="12"/>
        <v>105.66666666666669</v>
      </c>
      <c r="AZ47" s="134">
        <f>IF(AY47&lt;Snund!$B$5,Snund!$B$3*Snund!$B$4*$AX$3+Snund!$B$7*$AW$3*AY47/1000,AY47*Snund!$B$8*$AW$3/1000)</f>
        <v>2806.7700000000004</v>
      </c>
      <c r="BA47" s="134">
        <f t="shared" si="3"/>
        <v>469.27069400630921</v>
      </c>
      <c r="BB47" s="134">
        <f t="shared" si="4"/>
        <v>2337.4993059936915</v>
      </c>
      <c r="BC47" s="134">
        <f t="shared" si="5"/>
        <v>2485.2800000000007</v>
      </c>
      <c r="BD47" s="176">
        <f>AA47*0.1*'Dasagirq_10%'!$B$3/1000</f>
        <v>45.649600000000007</v>
      </c>
      <c r="BE47" s="176">
        <f>AI47*0.1*'Dasagirq_10%'!$B$4/1000</f>
        <v>23.172126666666671</v>
      </c>
      <c r="BF47" s="231">
        <f t="shared" si="6"/>
        <v>68.821726666666677</v>
      </c>
      <c r="BG47" s="234">
        <f t="shared" si="7"/>
        <v>2362.1433997317445</v>
      </c>
      <c r="BH47" s="234">
        <f t="shared" si="8"/>
        <v>15860.799770419073</v>
      </c>
      <c r="BI47" s="234">
        <f t="shared" si="9"/>
        <v>19186.571381125312</v>
      </c>
      <c r="BJ47" s="234">
        <f t="shared" si="10"/>
        <v>11573.442870243254</v>
      </c>
      <c r="BK47" s="237">
        <f t="shared" si="11"/>
        <v>46620.814021787643</v>
      </c>
    </row>
    <row r="48" spans="1:63" ht="22.5">
      <c r="A48">
        <v>44</v>
      </c>
      <c r="B48" s="96" t="s">
        <v>1257</v>
      </c>
      <c r="C48" s="99" t="s">
        <v>1100</v>
      </c>
      <c r="D48" s="98" t="s">
        <v>1095</v>
      </c>
      <c r="E48" s="162">
        <v>9.3333333333333339</v>
      </c>
      <c r="F48" s="103">
        <v>1</v>
      </c>
      <c r="G48" s="105">
        <v>10</v>
      </c>
      <c r="H48" s="105">
        <v>1</v>
      </c>
      <c r="I48" s="105">
        <v>12.666666666666666</v>
      </c>
      <c r="J48" s="105">
        <v>1</v>
      </c>
      <c r="K48" s="105">
        <v>8</v>
      </c>
      <c r="L48" s="105">
        <v>1</v>
      </c>
      <c r="M48" s="105">
        <v>9.6666666666666661</v>
      </c>
      <c r="N48" s="107">
        <v>4</v>
      </c>
      <c r="O48" s="107">
        <v>40.333333333333329</v>
      </c>
      <c r="P48" s="105">
        <v>1</v>
      </c>
      <c r="Q48" s="105">
        <v>10</v>
      </c>
      <c r="R48" s="105">
        <v>1</v>
      </c>
      <c r="S48" s="105">
        <v>7.666666666666667</v>
      </c>
      <c r="T48" s="105">
        <v>1</v>
      </c>
      <c r="U48" s="105">
        <v>5.666666666666667</v>
      </c>
      <c r="V48" s="105">
        <v>1</v>
      </c>
      <c r="W48" s="105">
        <v>6.333333333333333</v>
      </c>
      <c r="X48" s="105">
        <v>1</v>
      </c>
      <c r="Y48" s="105">
        <v>7.666666666666667</v>
      </c>
      <c r="Z48" s="107">
        <v>5</v>
      </c>
      <c r="AA48" s="107">
        <v>37.333333333333336</v>
      </c>
      <c r="AB48" s="105">
        <v>0.66666666666666663</v>
      </c>
      <c r="AC48" s="105">
        <v>4</v>
      </c>
      <c r="AD48" s="105">
        <v>0.5</v>
      </c>
      <c r="AE48" s="103">
        <v>4.666666666666667</v>
      </c>
      <c r="AF48" s="103">
        <v>0.83333333333333337</v>
      </c>
      <c r="AG48" s="103">
        <v>4.666666666666667</v>
      </c>
      <c r="AH48" s="102">
        <v>2</v>
      </c>
      <c r="AI48" s="102">
        <v>13.333333333333336</v>
      </c>
      <c r="AJ48" s="101">
        <v>11</v>
      </c>
      <c r="AK48" s="104">
        <v>91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24">
        <f>E48*Norms!$E$36/1000</f>
        <v>1000.0082218926829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7260.2267280131482</v>
      </c>
      <c r="AS48" s="229">
        <f>AM48*IF(AL48="t",(Z48*Norms!$D$50*Norms!$E$34*12+AA48*Norms!$E$35),0)/1000</f>
        <v>11717.204604742446</v>
      </c>
      <c r="AT48" s="229">
        <f>AM48*IF(AL48="t",(AH48*Norms!$D$54)*Norms!$E$34*12+AI48*Norms!$E$35,0)/1000</f>
        <v>4827.573073122303</v>
      </c>
      <c r="AU48" s="138">
        <f>IF(AK48&lt;=100,Norms!$G$7,IF(AK48&lt;=300,Norms!$H$7,Norms!$I$7))</f>
        <v>13246.5</v>
      </c>
      <c r="AV48" s="139">
        <f t="shared" si="2"/>
        <v>37051.504405877895</v>
      </c>
      <c r="AW48" s="132"/>
      <c r="AX48" s="132"/>
      <c r="AY48" s="134">
        <f t="shared" si="12"/>
        <v>49.666666666666664</v>
      </c>
      <c r="AZ48" s="134">
        <f>IF(AY48&lt;Snund!$B$5,Snund!$B$3*Snund!$B$4*$AX$3+Snund!$B$7*$AW$3*AY48/1000,AY48*Snund!$B$8*$AW$3/1000)</f>
        <v>1677.81</v>
      </c>
      <c r="BA48" s="134">
        <f t="shared" si="3"/>
        <v>315.29315436241615</v>
      </c>
      <c r="BB48" s="134">
        <f t="shared" si="4"/>
        <v>1362.5168456375839</v>
      </c>
      <c r="BC48" s="134">
        <f t="shared" si="5"/>
        <v>1168.1600000000001</v>
      </c>
      <c r="BD48" s="176">
        <f>AA48*0.1*'Dasagirq_10%'!$B$3/1000</f>
        <v>24.819200000000006</v>
      </c>
      <c r="BE48" s="176">
        <f>AI48*0.1*'Dasagirq_10%'!$B$4/1000</f>
        <v>10.777733333333337</v>
      </c>
      <c r="BF48" s="231">
        <f t="shared" si="6"/>
        <v>35.59693333333334</v>
      </c>
      <c r="BG48" s="234">
        <f t="shared" si="7"/>
        <v>1315.3013762550991</v>
      </c>
      <c r="BH48" s="234">
        <f t="shared" si="8"/>
        <v>13439.652664559822</v>
      </c>
      <c r="BI48" s="234">
        <f t="shared" si="9"/>
        <v>17763.160168378814</v>
      </c>
      <c r="BJ48" s="234">
        <f t="shared" si="10"/>
        <v>7246.8053519101823</v>
      </c>
      <c r="BK48" s="237">
        <f t="shared" si="11"/>
        <v>38449.61818484882</v>
      </c>
    </row>
    <row r="49" spans="1:63" ht="22.5">
      <c r="A49">
        <v>45</v>
      </c>
      <c r="B49" s="96" t="s">
        <v>1258</v>
      </c>
      <c r="C49" s="99" t="s">
        <v>1100</v>
      </c>
      <c r="D49" s="98" t="s">
        <v>1095</v>
      </c>
      <c r="E49" s="162">
        <v>0</v>
      </c>
      <c r="F49" s="103">
        <v>1</v>
      </c>
      <c r="G49" s="105">
        <v>13.666666666666666</v>
      </c>
      <c r="H49" s="105">
        <v>1</v>
      </c>
      <c r="I49" s="105">
        <v>12</v>
      </c>
      <c r="J49" s="105">
        <v>1</v>
      </c>
      <c r="K49" s="105">
        <v>9.6666666666666661</v>
      </c>
      <c r="L49" s="105">
        <v>1</v>
      </c>
      <c r="M49" s="105">
        <v>6.333333333333333</v>
      </c>
      <c r="N49" s="107">
        <v>4</v>
      </c>
      <c r="O49" s="107">
        <v>41.666666666666664</v>
      </c>
      <c r="P49" s="105">
        <v>1</v>
      </c>
      <c r="Q49" s="105">
        <v>8.3333333333333339</v>
      </c>
      <c r="R49" s="105">
        <v>1</v>
      </c>
      <c r="S49" s="105">
        <v>8</v>
      </c>
      <c r="T49" s="105">
        <v>1</v>
      </c>
      <c r="U49" s="105">
        <v>8.3333333333333339</v>
      </c>
      <c r="V49" s="105">
        <v>1</v>
      </c>
      <c r="W49" s="105">
        <v>7.666666666666667</v>
      </c>
      <c r="X49" s="105">
        <v>1</v>
      </c>
      <c r="Y49" s="105">
        <v>4.333333333333333</v>
      </c>
      <c r="Z49" s="107">
        <v>5</v>
      </c>
      <c r="AA49" s="107">
        <v>36.666666666666671</v>
      </c>
      <c r="AB49" s="105">
        <v>1</v>
      </c>
      <c r="AC49" s="105">
        <v>4.333333333333333</v>
      </c>
      <c r="AD49" s="105">
        <v>1</v>
      </c>
      <c r="AE49" s="103">
        <v>10.333333333333334</v>
      </c>
      <c r="AF49" s="103">
        <v>1</v>
      </c>
      <c r="AG49" s="103">
        <v>8.3333333333333339</v>
      </c>
      <c r="AH49" s="102">
        <v>3</v>
      </c>
      <c r="AI49" s="102">
        <v>23</v>
      </c>
      <c r="AJ49" s="101">
        <v>12</v>
      </c>
      <c r="AK49" s="104">
        <v>101.33333333333334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0</v>
      </c>
      <c r="AP49" s="138">
        <f>AM49*IF(AL49="k",(AA49*Norms!$H$41)*Norms!$E$36,0)/1000</f>
        <v>0</v>
      </c>
      <c r="AQ49" s="138">
        <f>AM49*IF(AL49="k",(AI49*Norms!$H$42)*Norms!$E$36,0)/1000</f>
        <v>0</v>
      </c>
      <c r="AR49" s="229">
        <f>AM49*IF(AL49="t",(N49*Norms!$D$44)*Norms!$E$34*12+O49*Norms!$E$35,0)/1000</f>
        <v>7279.3476716890145</v>
      </c>
      <c r="AS49" s="229">
        <f>AM49*IF(AL49="t",(Z49*Norms!$D$50*Norms!$E$34*12+AA49*Norms!$E$35),0)/1000</f>
        <v>11707.644132904512</v>
      </c>
      <c r="AT49" s="229">
        <f>AM49*IF(AL49="t",(AH49*Norms!$D$54)*Norms!$E$34*12+AI49*Norms!$E$35,0)/1000</f>
        <v>7284.3817329541544</v>
      </c>
      <c r="AU49" s="138">
        <f>IF(AK49&lt;=100,Norms!$G$7,IF(AK49&lt;=300,Norms!$H$7,Norms!$I$7))</f>
        <v>16738.5</v>
      </c>
      <c r="AV49" s="139">
        <f t="shared" si="2"/>
        <v>43009.873537547683</v>
      </c>
      <c r="AW49" s="132"/>
      <c r="AX49" s="132"/>
      <c r="AY49" s="134">
        <f t="shared" si="12"/>
        <v>41.666666666666664</v>
      </c>
      <c r="AZ49" s="134">
        <f>IF(AY49&lt;Snund!$B$5,Snund!$B$3*Snund!$B$4*$AX$3+Snund!$B$7*$AW$3*AY49/1000,AY49*Snund!$B$8*$AW$3/1000)</f>
        <v>1516.53</v>
      </c>
      <c r="BA49" s="134">
        <f t="shared" si="3"/>
        <v>0</v>
      </c>
      <c r="BB49" s="134">
        <f t="shared" si="4"/>
        <v>1516.53</v>
      </c>
      <c r="BC49" s="134">
        <f t="shared" si="5"/>
        <v>980</v>
      </c>
      <c r="BD49" s="176">
        <f>AA49*0.1*'Dasagirq_10%'!$B$3/1000</f>
        <v>24.376000000000005</v>
      </c>
      <c r="BE49" s="176">
        <f>AI49*0.1*'Dasagirq_10%'!$B$4/1000</f>
        <v>18.591590000000004</v>
      </c>
      <c r="BF49" s="231">
        <f t="shared" si="6"/>
        <v>42.967590000000008</v>
      </c>
      <c r="BG49" s="234">
        <f t="shared" si="7"/>
        <v>0</v>
      </c>
      <c r="BH49" s="234">
        <f t="shared" si="8"/>
        <v>14375.377671689015</v>
      </c>
      <c r="BI49" s="234">
        <f t="shared" si="9"/>
        <v>18706.395132904512</v>
      </c>
      <c r="BJ49" s="234">
        <f t="shared" si="10"/>
        <v>11487.598322954154</v>
      </c>
      <c r="BK49" s="237">
        <f t="shared" si="11"/>
        <v>44569.371127547682</v>
      </c>
    </row>
    <row r="50" spans="1:63" ht="22.5">
      <c r="A50">
        <v>46</v>
      </c>
      <c r="B50" s="96" t="s">
        <v>1259</v>
      </c>
      <c r="C50" s="99" t="s">
        <v>1100</v>
      </c>
      <c r="D50" s="98" t="s">
        <v>1095</v>
      </c>
      <c r="E50" s="162">
        <v>0</v>
      </c>
      <c r="F50" s="103">
        <v>1</v>
      </c>
      <c r="G50" s="105">
        <v>17.666666666666668</v>
      </c>
      <c r="H50" s="105">
        <v>1</v>
      </c>
      <c r="I50" s="105">
        <v>12.666666666666666</v>
      </c>
      <c r="J50" s="105">
        <v>1</v>
      </c>
      <c r="K50" s="105">
        <v>16.666666666666668</v>
      </c>
      <c r="L50" s="105">
        <v>1</v>
      </c>
      <c r="M50" s="105">
        <v>14</v>
      </c>
      <c r="N50" s="107">
        <v>4</v>
      </c>
      <c r="O50" s="107">
        <v>61</v>
      </c>
      <c r="P50" s="105">
        <v>1</v>
      </c>
      <c r="Q50" s="105">
        <v>13.666666666666666</v>
      </c>
      <c r="R50" s="105">
        <v>1</v>
      </c>
      <c r="S50" s="105">
        <v>13</v>
      </c>
      <c r="T50" s="105">
        <v>1</v>
      </c>
      <c r="U50" s="105">
        <v>10.666666666666666</v>
      </c>
      <c r="V50" s="105">
        <v>1</v>
      </c>
      <c r="W50" s="105">
        <v>9.3333333333333339</v>
      </c>
      <c r="X50" s="105">
        <v>1</v>
      </c>
      <c r="Y50" s="105">
        <v>12.333333333333334</v>
      </c>
      <c r="Z50" s="107">
        <v>5</v>
      </c>
      <c r="AA50" s="107">
        <v>59</v>
      </c>
      <c r="AB50" s="105">
        <v>1</v>
      </c>
      <c r="AC50" s="105">
        <v>14</v>
      </c>
      <c r="AD50" s="105">
        <v>1</v>
      </c>
      <c r="AE50" s="103">
        <v>12</v>
      </c>
      <c r="AF50" s="103">
        <v>1</v>
      </c>
      <c r="AG50" s="103">
        <v>9.6666666666666661</v>
      </c>
      <c r="AH50" s="102">
        <v>3</v>
      </c>
      <c r="AI50" s="102">
        <v>35.666666666666664</v>
      </c>
      <c r="AJ50" s="101">
        <v>12</v>
      </c>
      <c r="AK50" s="104">
        <v>155.66666666666666</v>
      </c>
      <c r="AL50" s="3" t="str">
        <f t="shared" si="1"/>
        <v>t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0</v>
      </c>
      <c r="AP50" s="138">
        <f>AM50*IF(AL50="k",(AA50*Norms!$H$41)*Norms!$E$36,0)/1000</f>
        <v>0</v>
      </c>
      <c r="AQ50" s="138">
        <f>AM50*IF(AL50="k",(AI50*Norms!$H$42)*Norms!$E$36,0)/1000</f>
        <v>0</v>
      </c>
      <c r="AR50" s="229">
        <f>AM50*IF(AL50="t",(N50*Norms!$D$44)*Norms!$E$34*12+O50*Norms!$E$35,0)/1000</f>
        <v>7556.6013549890813</v>
      </c>
      <c r="AS50" s="229">
        <f>AM50*IF(AL50="t",(Z50*Norms!$D$50*Norms!$E$34*12+AA50*Norms!$E$35),0)/1000</f>
        <v>12027.91993947528</v>
      </c>
      <c r="AT50" s="229">
        <f>AM50*IF(AL50="t",(AH50*Norms!$D$54)*Norms!$E$34*12+AI50*Norms!$E$35,0)/1000</f>
        <v>7466.0306978748886</v>
      </c>
      <c r="AU50" s="138">
        <f>IF(AK50&lt;=100,Norms!$G$7,IF(AK50&lt;=300,Norms!$H$7,Norms!$I$7))</f>
        <v>16738.5</v>
      </c>
      <c r="AV50" s="139">
        <f t="shared" si="2"/>
        <v>43789.051992339249</v>
      </c>
      <c r="AW50" s="132"/>
      <c r="AX50" s="132"/>
      <c r="AY50" s="134">
        <f t="shared" si="12"/>
        <v>61</v>
      </c>
      <c r="AZ50" s="134">
        <f>IF(AY50&lt;Snund!$B$5,Snund!$B$3*Snund!$B$4*$AX$3+Snund!$B$7*$AW$3*AY50/1000,AY50*Snund!$B$8*$AW$3/1000)</f>
        <v>1906.29</v>
      </c>
      <c r="BA50" s="134">
        <f t="shared" si="3"/>
        <v>0</v>
      </c>
      <c r="BB50" s="134">
        <f t="shared" si="4"/>
        <v>1906.29</v>
      </c>
      <c r="BC50" s="134">
        <f t="shared" si="5"/>
        <v>1434.72</v>
      </c>
      <c r="BD50" s="176">
        <f>AA50*0.1*'Dasagirq_10%'!$B$3/1000</f>
        <v>39.223200000000006</v>
      </c>
      <c r="BE50" s="176">
        <f>AI50*0.1*'Dasagirq_10%'!$B$4/1000</f>
        <v>28.830436666666664</v>
      </c>
      <c r="BF50" s="231">
        <f t="shared" si="6"/>
        <v>68.053636666666677</v>
      </c>
      <c r="BG50" s="234">
        <f t="shared" si="7"/>
        <v>0</v>
      </c>
      <c r="BH50" s="234">
        <f t="shared" si="8"/>
        <v>15042.391354989082</v>
      </c>
      <c r="BI50" s="234">
        <f t="shared" si="9"/>
        <v>19041.51813947528</v>
      </c>
      <c r="BJ50" s="234">
        <f t="shared" si="10"/>
        <v>11679.486134541556</v>
      </c>
      <c r="BK50" s="237">
        <f t="shared" si="11"/>
        <v>45763.395629005914</v>
      </c>
    </row>
    <row r="51" spans="1:63" ht="22.5">
      <c r="A51">
        <v>47</v>
      </c>
      <c r="B51" s="96" t="s">
        <v>1260</v>
      </c>
      <c r="C51" s="99" t="s">
        <v>1100</v>
      </c>
      <c r="D51" s="98" t="s">
        <v>1096</v>
      </c>
      <c r="E51" s="162">
        <v>10</v>
      </c>
      <c r="F51" s="103">
        <v>1</v>
      </c>
      <c r="G51" s="105">
        <v>9.3333333333333339</v>
      </c>
      <c r="H51" s="105">
        <v>1</v>
      </c>
      <c r="I51" s="105">
        <v>7.666666666666667</v>
      </c>
      <c r="J51" s="105">
        <v>1</v>
      </c>
      <c r="K51" s="105">
        <v>6.333333333333333</v>
      </c>
      <c r="L51" s="105">
        <v>1</v>
      </c>
      <c r="M51" s="105">
        <v>6.666666666666667</v>
      </c>
      <c r="N51" s="107">
        <v>4</v>
      </c>
      <c r="O51" s="107">
        <v>30</v>
      </c>
      <c r="P51" s="105">
        <v>1</v>
      </c>
      <c r="Q51" s="105">
        <v>6.333333333333333</v>
      </c>
      <c r="R51" s="105">
        <v>1</v>
      </c>
      <c r="S51" s="105">
        <v>6</v>
      </c>
      <c r="T51" s="105">
        <v>1</v>
      </c>
      <c r="U51" s="105">
        <v>6.666666666666667</v>
      </c>
      <c r="V51" s="105">
        <v>1</v>
      </c>
      <c r="W51" s="105">
        <v>8.3333333333333339</v>
      </c>
      <c r="X51" s="105">
        <v>0.66666666666666663</v>
      </c>
      <c r="Y51" s="105">
        <v>5</v>
      </c>
      <c r="Z51" s="107">
        <v>4.666666666666667</v>
      </c>
      <c r="AA51" s="107">
        <v>32.333333333333336</v>
      </c>
      <c r="AB51" s="105">
        <v>0.83333333333333337</v>
      </c>
      <c r="AC51" s="105">
        <v>5</v>
      </c>
      <c r="AD51" s="105">
        <v>1</v>
      </c>
      <c r="AE51" s="103">
        <v>5.333333333333333</v>
      </c>
      <c r="AF51" s="103">
        <v>1</v>
      </c>
      <c r="AG51" s="103">
        <v>4.333333333333333</v>
      </c>
      <c r="AH51" s="102">
        <v>2.8333333333333335</v>
      </c>
      <c r="AI51" s="102">
        <v>14.666666666666664</v>
      </c>
      <c r="AJ51" s="101">
        <v>11.500000000000002</v>
      </c>
      <c r="AK51" s="104">
        <v>77</v>
      </c>
      <c r="AL51" s="3" t="str">
        <f t="shared" si="1"/>
        <v>t</v>
      </c>
      <c r="AM51" s="3">
        <f>IF(D51="հ",1,IF(D51="լ",Norms!$B$10,IF(D51="բլ",Norms!$B$11,IF(D51="Մ",Norms!$B$12))))</f>
        <v>1.04</v>
      </c>
      <c r="AN51" s="224">
        <f>E51*Norms!$E$36/1000</f>
        <v>1071.437380599303</v>
      </c>
      <c r="AO51" s="138">
        <f>AM51*IF(AL51="k",(O51*Norms!$H$40)*Norms!$E$36,0)/1000</f>
        <v>0</v>
      </c>
      <c r="AP51" s="138">
        <f>AM51*IF(AL51="k",(AA51*Norms!$H$41)*Norms!$E$36,0)/1000</f>
        <v>0</v>
      </c>
      <c r="AQ51" s="138">
        <f>AM51*IF(AL51="k",(AI51*Norms!$H$42)*Norms!$E$36,0)/1000</f>
        <v>0</v>
      </c>
      <c r="AR51" s="229">
        <f>AM51*IF(AL51="t",(N51*Norms!$D$44)*Norms!$E$34*12+O51*Norms!$E$35,0)/1000</f>
        <v>7396.5209911061902</v>
      </c>
      <c r="AS51" s="229">
        <f>AM51*IF(AL51="t",(Z51*Norms!$D$50*Norms!$E$34*12+AA51*Norms!$E$35),0)/1000</f>
        <v>11336.048381323539</v>
      </c>
      <c r="AT51" s="229">
        <f>AM51*IF(AL51="t",(AH51*Norms!$D$54)*Norms!$E$34*12+AI51*Norms!$E$35,0)/1000</f>
        <v>7049.6526865610058</v>
      </c>
      <c r="AU51" s="138">
        <f>IF(AK51&lt;=100,Norms!$G$7,IF(AK51&lt;=300,Norms!$H$7,Norms!$I$7))</f>
        <v>13246.5</v>
      </c>
      <c r="AV51" s="139">
        <f t="shared" si="2"/>
        <v>39028.722058990737</v>
      </c>
      <c r="AW51" s="132"/>
      <c r="AX51" s="132"/>
      <c r="AY51" s="134">
        <f t="shared" si="12"/>
        <v>40</v>
      </c>
      <c r="AZ51" s="134">
        <f>IF(AY51&lt;Snund!$B$5,Snund!$B$3*Snund!$B$4*$AX$3+Snund!$B$7*$AW$3*AY51/1000,AY51*Snund!$B$8*$AW$3/1000)</f>
        <v>1482.9299999999998</v>
      </c>
      <c r="BA51" s="134">
        <f t="shared" si="3"/>
        <v>370.73249999999996</v>
      </c>
      <c r="BB51" s="134">
        <f t="shared" si="4"/>
        <v>1112.1974999999998</v>
      </c>
      <c r="BC51" s="134">
        <f t="shared" si="5"/>
        <v>940.8</v>
      </c>
      <c r="BD51" s="176">
        <f>AA51*0.1*'Dasagirq_10%'!$B$3/1000</f>
        <v>21.495200000000004</v>
      </c>
      <c r="BE51" s="176">
        <f>AI51*0.1*'Dasagirq_10%'!$B$4/1000</f>
        <v>11.855506666666667</v>
      </c>
      <c r="BF51" s="231">
        <f t="shared" si="6"/>
        <v>33.350706666666667</v>
      </c>
      <c r="BG51" s="234">
        <f t="shared" si="7"/>
        <v>1442.1698805993028</v>
      </c>
      <c r="BH51" s="234">
        <f t="shared" si="8"/>
        <v>13116.196751975755</v>
      </c>
      <c r="BI51" s="234">
        <f t="shared" si="9"/>
        <v>16732.934885671366</v>
      </c>
      <c r="BJ51" s="234">
        <f t="shared" si="10"/>
        <v>10325.138628010282</v>
      </c>
      <c r="BK51" s="237">
        <f t="shared" si="11"/>
        <v>40174.270265657404</v>
      </c>
    </row>
    <row r="52" spans="1:63" ht="22.5">
      <c r="A52">
        <v>48</v>
      </c>
      <c r="B52" s="96" t="s">
        <v>1261</v>
      </c>
      <c r="C52" s="99" t="s">
        <v>1100</v>
      </c>
      <c r="D52" s="98" t="s">
        <v>1096</v>
      </c>
      <c r="E52" s="162">
        <v>0</v>
      </c>
      <c r="F52" s="103">
        <v>0.5</v>
      </c>
      <c r="G52" s="105">
        <v>3.6666666666666665</v>
      </c>
      <c r="H52" s="105">
        <v>0.5</v>
      </c>
      <c r="I52" s="105">
        <v>2.3333333333333335</v>
      </c>
      <c r="J52" s="105">
        <v>0.5</v>
      </c>
      <c r="K52" s="105">
        <v>2.6666666666666665</v>
      </c>
      <c r="L52" s="105">
        <v>0.5</v>
      </c>
      <c r="M52" s="105">
        <v>3.6666666666666665</v>
      </c>
      <c r="N52" s="107">
        <v>2</v>
      </c>
      <c r="O52" s="107">
        <v>12.333333333333332</v>
      </c>
      <c r="P52" s="105">
        <v>0.5</v>
      </c>
      <c r="Q52" s="105">
        <v>3.3333333333333335</v>
      </c>
      <c r="R52" s="105">
        <v>0.5</v>
      </c>
      <c r="S52" s="105">
        <v>1.6666666666666667</v>
      </c>
      <c r="T52" s="105">
        <v>0.5</v>
      </c>
      <c r="U52" s="105">
        <v>1</v>
      </c>
      <c r="V52" s="105">
        <v>0.16666666666666666</v>
      </c>
      <c r="W52" s="105">
        <v>0.33333333333333331</v>
      </c>
      <c r="X52" s="105">
        <v>0.33333333333333331</v>
      </c>
      <c r="Y52" s="105">
        <v>0.66666666666666663</v>
      </c>
      <c r="Z52" s="107">
        <v>2</v>
      </c>
      <c r="AA52" s="107">
        <v>7</v>
      </c>
      <c r="AB52" s="105">
        <v>0.16666666666666666</v>
      </c>
      <c r="AC52" s="105">
        <v>0.33333333333333331</v>
      </c>
      <c r="AD52" s="105">
        <v>0.33333333333333331</v>
      </c>
      <c r="AE52" s="103">
        <v>1.3333333333333333</v>
      </c>
      <c r="AF52" s="103">
        <v>0.5</v>
      </c>
      <c r="AG52" s="103">
        <v>2</v>
      </c>
      <c r="AH52" s="102">
        <v>1</v>
      </c>
      <c r="AI52" s="102">
        <v>3.6666666666666665</v>
      </c>
      <c r="AJ52" s="101">
        <v>5</v>
      </c>
      <c r="AK52" s="104">
        <v>23</v>
      </c>
      <c r="AL52" s="3" t="str">
        <f t="shared" si="1"/>
        <v>t</v>
      </c>
      <c r="AM52" s="3">
        <f>IF(D52="հ",1,IF(D52="լ",Norms!$B$10,IF(D52="բլ",Norms!$B$11,IF(D52="Մ",Norms!$B$12))))</f>
        <v>1.04</v>
      </c>
      <c r="AN52" s="224">
        <f>E52*Norms!$E$36/1000</f>
        <v>0</v>
      </c>
      <c r="AO52" s="138">
        <f>AM52*IF(AL52="k",(O52*Norms!$H$40)*Norms!$E$36,0)/1000</f>
        <v>0</v>
      </c>
      <c r="AP52" s="138">
        <f>AM52*IF(AL52="k",(AA52*Norms!$H$41)*Norms!$E$36,0)/1000</f>
        <v>0</v>
      </c>
      <c r="AQ52" s="138">
        <f>AM52*IF(AL52="k",(AI52*Norms!$H$42)*Norms!$E$36,0)/1000</f>
        <v>0</v>
      </c>
      <c r="AR52" s="229">
        <f>AM52*IF(AL52="t",(N52*Norms!$D$44)*Norms!$E$34*12+O52*Norms!$E$35,0)/1000</f>
        <v>3658.4889327072915</v>
      </c>
      <c r="AS52" s="229">
        <f>AM52*IF(AL52="t",(Z52*Norms!$D$50*Norms!$E$34*12+AA52*Norms!$E$35),0)/1000</f>
        <v>4756.0367161065951</v>
      </c>
      <c r="AT52" s="229">
        <f>AM52*IF(AL52="t",(AH52*Norms!$D$54)*Norms!$E$34*12+AI52*Norms!$E$35,0)/1000</f>
        <v>2465.5949898220701</v>
      </c>
      <c r="AU52" s="138">
        <f>IF(AK52&lt;=100,Norms!$G$7,IF(AK52&lt;=300,Norms!$H$7,Norms!$I$7))</f>
        <v>13246.5</v>
      </c>
      <c r="AV52" s="139">
        <f t="shared" si="2"/>
        <v>24126.620638635955</v>
      </c>
      <c r="AW52" s="132"/>
      <c r="AX52" s="132"/>
      <c r="AY52" s="134">
        <f t="shared" si="12"/>
        <v>12.333333333333332</v>
      </c>
      <c r="AZ52" s="134">
        <f>IF(AY52&lt;Snund!$B$5,Snund!$B$3*Snund!$B$4*$AX$3+Snund!$B$7*$AW$3*AY52/1000,AY52*Snund!$B$8*$AW$3/1000)</f>
        <v>925.17</v>
      </c>
      <c r="BA52" s="134">
        <f t="shared" si="3"/>
        <v>0</v>
      </c>
      <c r="BB52" s="134">
        <f t="shared" si="4"/>
        <v>925.17000000000007</v>
      </c>
      <c r="BC52" s="134">
        <f t="shared" si="5"/>
        <v>290.08</v>
      </c>
      <c r="BD52" s="176">
        <f>AA52*0.1*'Dasagirq_10%'!$B$3/1000</f>
        <v>4.6536</v>
      </c>
      <c r="BE52" s="176">
        <f>AI52*0.1*'Dasagirq_10%'!$B$4/1000</f>
        <v>2.9638766666666672</v>
      </c>
      <c r="BF52" s="231">
        <f t="shared" si="6"/>
        <v>7.6174766666666667</v>
      </c>
      <c r="BG52" s="234">
        <f t="shared" si="7"/>
        <v>0</v>
      </c>
      <c r="BH52" s="234">
        <f t="shared" si="8"/>
        <v>9882.258932707291</v>
      </c>
      <c r="BI52" s="234">
        <f t="shared" si="9"/>
        <v>10059.290316106595</v>
      </c>
      <c r="BJ52" s="234">
        <f t="shared" si="10"/>
        <v>5117.8588664887375</v>
      </c>
      <c r="BK52" s="237">
        <f t="shared" si="11"/>
        <v>25059.40811530262</v>
      </c>
    </row>
    <row r="53" spans="1:63" ht="22.5">
      <c r="A53">
        <v>49</v>
      </c>
      <c r="B53" s="96" t="s">
        <v>1262</v>
      </c>
      <c r="C53" s="99" t="s">
        <v>1100</v>
      </c>
      <c r="D53" s="98" t="s">
        <v>1095</v>
      </c>
      <c r="E53" s="162">
        <v>20</v>
      </c>
      <c r="F53" s="103">
        <v>1</v>
      </c>
      <c r="G53" s="105">
        <v>24.666666666666668</v>
      </c>
      <c r="H53" s="105">
        <v>1</v>
      </c>
      <c r="I53" s="105">
        <v>24</v>
      </c>
      <c r="J53" s="105">
        <v>1</v>
      </c>
      <c r="K53" s="105">
        <v>23.666666666666668</v>
      </c>
      <c r="L53" s="105">
        <v>1</v>
      </c>
      <c r="M53" s="105">
        <v>20.666666666666668</v>
      </c>
      <c r="N53" s="107">
        <v>4</v>
      </c>
      <c r="O53" s="107">
        <v>93.000000000000014</v>
      </c>
      <c r="P53" s="105">
        <v>1</v>
      </c>
      <c r="Q53" s="105">
        <v>23</v>
      </c>
      <c r="R53" s="105">
        <v>1</v>
      </c>
      <c r="S53" s="105">
        <v>17.666666666666668</v>
      </c>
      <c r="T53" s="105">
        <v>1</v>
      </c>
      <c r="U53" s="105">
        <v>15.333333333333334</v>
      </c>
      <c r="V53" s="105">
        <v>1</v>
      </c>
      <c r="W53" s="105">
        <v>16</v>
      </c>
      <c r="X53" s="105">
        <v>1</v>
      </c>
      <c r="Y53" s="105">
        <v>14</v>
      </c>
      <c r="Z53" s="107">
        <v>5</v>
      </c>
      <c r="AA53" s="107">
        <v>86</v>
      </c>
      <c r="AB53" s="105">
        <v>1</v>
      </c>
      <c r="AC53" s="105">
        <v>17</v>
      </c>
      <c r="AD53" s="105">
        <v>1</v>
      </c>
      <c r="AE53" s="103">
        <v>15</v>
      </c>
      <c r="AF53" s="103">
        <v>1</v>
      </c>
      <c r="AG53" s="103">
        <v>12.333333333333334</v>
      </c>
      <c r="AH53" s="102">
        <v>3</v>
      </c>
      <c r="AI53" s="102">
        <v>44.333333333333336</v>
      </c>
      <c r="AJ53" s="101">
        <v>12</v>
      </c>
      <c r="AK53" s="104">
        <v>223.33333333333334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24">
        <f>E53*Norms!$E$36/1000</f>
        <v>2142.8747611986059</v>
      </c>
      <c r="AO53" s="138">
        <f>AM53*IF(AL53="k",(O53*Norms!$H$40)*Norms!$E$36,0)/1000</f>
        <v>9964.3676395735201</v>
      </c>
      <c r="AP53" s="138">
        <f>AM53*IF(AL53="k",(AA53*Norms!$H$41)*Norms!$E$36,0)/1000</f>
        <v>12335.961482426585</v>
      </c>
      <c r="AQ53" s="138">
        <f>AM53*IF(AL53="k",(AI53*Norms!$H$42)*Norms!$E$36,0)/1000</f>
        <v>7910.2691184817122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16738.5</v>
      </c>
      <c r="AV53" s="139">
        <f t="shared" si="2"/>
        <v>46949.098240481821</v>
      </c>
      <c r="AW53" s="132"/>
      <c r="AX53" s="132"/>
      <c r="AY53" s="134">
        <f t="shared" si="12"/>
        <v>113.00000000000001</v>
      </c>
      <c r="AZ53" s="134">
        <f>IF(AY53&lt;Snund!$B$5,Snund!$B$3*Snund!$B$4*$AX$3+Snund!$B$7*$AW$3*AY53/1000,AY53*Snund!$B$8*$AW$3/1000)</f>
        <v>2954.6100000000006</v>
      </c>
      <c r="BA53" s="134">
        <f t="shared" si="3"/>
        <v>522.93982300884966</v>
      </c>
      <c r="BB53" s="134">
        <f t="shared" si="4"/>
        <v>2431.670176991151</v>
      </c>
      <c r="BC53" s="134">
        <f t="shared" si="5"/>
        <v>2657.7600000000007</v>
      </c>
      <c r="BD53" s="176">
        <f>AA53*0.1*'Dasagirq_10%'!$B$3/1000</f>
        <v>57.172799999999995</v>
      </c>
      <c r="BE53" s="176">
        <f>AI53*0.1*'Dasagirq_10%'!$B$4/1000</f>
        <v>35.835963333333332</v>
      </c>
      <c r="BF53" s="231">
        <f t="shared" si="6"/>
        <v>93.00876333333332</v>
      </c>
      <c r="BG53" s="234">
        <f t="shared" si="7"/>
        <v>2665.8145842074555</v>
      </c>
      <c r="BH53" s="234">
        <f t="shared" si="8"/>
        <v>17975.537816564673</v>
      </c>
      <c r="BI53" s="234">
        <f t="shared" si="9"/>
        <v>19367.509282426585</v>
      </c>
      <c r="BJ53" s="234">
        <f t="shared" si="10"/>
        <v>12130.730081815045</v>
      </c>
      <c r="BK53" s="237">
        <f t="shared" si="11"/>
        <v>49473.777180806304</v>
      </c>
    </row>
    <row r="54" spans="1:63" ht="22.5">
      <c r="A54">
        <v>50</v>
      </c>
      <c r="B54" s="96" t="s">
        <v>1263</v>
      </c>
      <c r="C54" s="99" t="s">
        <v>1100</v>
      </c>
      <c r="D54" s="98" t="s">
        <v>1095</v>
      </c>
      <c r="E54" s="162">
        <v>23</v>
      </c>
      <c r="F54" s="103">
        <v>1</v>
      </c>
      <c r="G54" s="105">
        <v>20.666666666666668</v>
      </c>
      <c r="H54" s="105">
        <v>1</v>
      </c>
      <c r="I54" s="105">
        <v>21.333333333333332</v>
      </c>
      <c r="J54" s="105">
        <v>1</v>
      </c>
      <c r="K54" s="105">
        <v>18.666666666666668</v>
      </c>
      <c r="L54" s="105">
        <v>1</v>
      </c>
      <c r="M54" s="105">
        <v>16.333333333333332</v>
      </c>
      <c r="N54" s="107">
        <v>4</v>
      </c>
      <c r="O54" s="107">
        <v>77</v>
      </c>
      <c r="P54" s="105">
        <v>1</v>
      </c>
      <c r="Q54" s="105">
        <v>16</v>
      </c>
      <c r="R54" s="105">
        <v>1</v>
      </c>
      <c r="S54" s="105">
        <v>14.666666666666666</v>
      </c>
      <c r="T54" s="105">
        <v>1</v>
      </c>
      <c r="U54" s="105">
        <v>10.666666666666666</v>
      </c>
      <c r="V54" s="105">
        <v>1</v>
      </c>
      <c r="W54" s="105">
        <v>9.6666666666666661</v>
      </c>
      <c r="X54" s="105">
        <v>1</v>
      </c>
      <c r="Y54" s="105">
        <v>12.666666666666666</v>
      </c>
      <c r="Z54" s="107">
        <v>5</v>
      </c>
      <c r="AA54" s="107">
        <v>63.666666666666657</v>
      </c>
      <c r="AB54" s="105">
        <v>1</v>
      </c>
      <c r="AC54" s="105">
        <v>12</v>
      </c>
      <c r="AD54" s="105">
        <v>1</v>
      </c>
      <c r="AE54" s="103">
        <v>10.333333333333334</v>
      </c>
      <c r="AF54" s="103">
        <v>1</v>
      </c>
      <c r="AG54" s="103">
        <v>8</v>
      </c>
      <c r="AH54" s="102">
        <v>3</v>
      </c>
      <c r="AI54" s="102">
        <v>30.333333333333336</v>
      </c>
      <c r="AJ54" s="101">
        <v>12</v>
      </c>
      <c r="AK54" s="104">
        <v>171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24">
        <f>E54*Norms!$E$36/1000</f>
        <v>2464.3059753783969</v>
      </c>
      <c r="AO54" s="138">
        <f>AM54*IF(AL54="k",(O54*Norms!$H$40)*Norms!$E$36,0)/1000</f>
        <v>0</v>
      </c>
      <c r="AP54" s="138">
        <f>AM54*IF(AL54="k",(AA54*Norms!$H$41)*Norms!$E$36,0)/1000</f>
        <v>0</v>
      </c>
      <c r="AQ54" s="138">
        <f>AM54*IF(AL54="k",(AI54*Norms!$H$42)*Norms!$E$36,0)/1000</f>
        <v>0</v>
      </c>
      <c r="AR54" s="229">
        <f>AM54*IF(AL54="t",(N54*Norms!$D$44)*Norms!$E$34*12+O54*Norms!$E$35,0)/1000</f>
        <v>7786.0526790994818</v>
      </c>
      <c r="AS54" s="229">
        <f>AM54*IF(AL54="t",(Z54*Norms!$D$50*Norms!$E$34*12+AA54*Norms!$E$35),0)/1000</f>
        <v>12094.843242340812</v>
      </c>
      <c r="AT54" s="229">
        <f>AM54*IF(AL54="t",(AH54*Norms!$D$54)*Norms!$E$34*12+AI54*Norms!$E$35,0)/1000</f>
        <v>7389.5469231714214</v>
      </c>
      <c r="AU54" s="138">
        <f>IF(AK54&lt;=100,Norms!$G$7,IF(AK54&lt;=300,Norms!$H$7,Norms!$I$7))</f>
        <v>16738.5</v>
      </c>
      <c r="AV54" s="139">
        <f t="shared" si="2"/>
        <v>44008.942844611716</v>
      </c>
      <c r="AW54" s="132"/>
      <c r="AX54" s="132"/>
      <c r="AY54" s="134">
        <f t="shared" si="12"/>
        <v>100</v>
      </c>
      <c r="AZ54" s="134">
        <f>IF(AY54&lt;Snund!$B$5,Snund!$B$3*Snund!$B$4*$AX$3+Snund!$B$7*$AW$3*AY54/1000,AY54*Snund!$B$8*$AW$3/1000)</f>
        <v>2692.5299999999997</v>
      </c>
      <c r="BA54" s="134">
        <f t="shared" si="3"/>
        <v>619.28189999999995</v>
      </c>
      <c r="BB54" s="134">
        <f t="shared" si="4"/>
        <v>2073.2480999999998</v>
      </c>
      <c r="BC54" s="134">
        <f t="shared" si="5"/>
        <v>2352</v>
      </c>
      <c r="BD54" s="176">
        <f>AA54*0.1*'Dasagirq_10%'!$B$3/1000</f>
        <v>42.325600000000001</v>
      </c>
      <c r="BE54" s="176">
        <f>AI54*0.1*'Dasagirq_10%'!$B$4/1000</f>
        <v>24.519343333333339</v>
      </c>
      <c r="BF54" s="231">
        <f t="shared" si="6"/>
        <v>66.844943333333333</v>
      </c>
      <c r="BG54" s="234">
        <f t="shared" si="7"/>
        <v>3083.5878753783968</v>
      </c>
      <c r="BH54" s="234">
        <f t="shared" si="8"/>
        <v>15438.800779099482</v>
      </c>
      <c r="BI54" s="234">
        <f t="shared" si="9"/>
        <v>19111.543842340812</v>
      </c>
      <c r="BJ54" s="234">
        <f t="shared" si="10"/>
        <v>11598.691266504755</v>
      </c>
      <c r="BK54" s="237">
        <f t="shared" si="11"/>
        <v>46149.03588794505</v>
      </c>
    </row>
    <row r="55" spans="1:63" ht="22.5">
      <c r="A55">
        <v>51</v>
      </c>
      <c r="B55" s="96" t="s">
        <v>1264</v>
      </c>
      <c r="C55" s="99" t="s">
        <v>1100</v>
      </c>
      <c r="D55" s="98" t="s">
        <v>1096</v>
      </c>
      <c r="E55" s="162">
        <v>0</v>
      </c>
      <c r="F55" s="103">
        <v>1</v>
      </c>
      <c r="G55" s="105">
        <v>7.666666666666667</v>
      </c>
      <c r="H55" s="105">
        <v>1</v>
      </c>
      <c r="I55" s="105">
        <v>4.666666666666667</v>
      </c>
      <c r="J55" s="105">
        <v>1</v>
      </c>
      <c r="K55" s="105">
        <v>5.666666666666667</v>
      </c>
      <c r="L55" s="105">
        <v>1</v>
      </c>
      <c r="M55" s="105">
        <v>6.333333333333333</v>
      </c>
      <c r="N55" s="107">
        <v>4</v>
      </c>
      <c r="O55" s="107">
        <v>24.333333333333332</v>
      </c>
      <c r="P55" s="105">
        <v>1</v>
      </c>
      <c r="Q55" s="105">
        <v>5.333333333333333</v>
      </c>
      <c r="R55" s="105">
        <v>1</v>
      </c>
      <c r="S55" s="105">
        <v>2.3333333333333335</v>
      </c>
      <c r="T55" s="105">
        <v>1</v>
      </c>
      <c r="U55" s="105">
        <v>5</v>
      </c>
      <c r="V55" s="105">
        <v>1</v>
      </c>
      <c r="W55" s="105">
        <v>7</v>
      </c>
      <c r="X55" s="105">
        <v>1</v>
      </c>
      <c r="Y55" s="105">
        <v>4.333333333333333</v>
      </c>
      <c r="Z55" s="107">
        <v>5</v>
      </c>
      <c r="AA55" s="107">
        <v>23.999999999999996</v>
      </c>
      <c r="AB55" s="105">
        <v>1</v>
      </c>
      <c r="AC55" s="105">
        <v>7</v>
      </c>
      <c r="AD55" s="105">
        <v>1</v>
      </c>
      <c r="AE55" s="103">
        <v>6.333333333333333</v>
      </c>
      <c r="AF55" s="103">
        <v>1</v>
      </c>
      <c r="AG55" s="103">
        <v>3.6666666666666665</v>
      </c>
      <c r="AH55" s="102">
        <v>3</v>
      </c>
      <c r="AI55" s="102">
        <v>17</v>
      </c>
      <c r="AJ55" s="101">
        <v>12</v>
      </c>
      <c r="AK55" s="104">
        <v>65.333333333333329</v>
      </c>
      <c r="AL55" s="3" t="str">
        <f t="shared" si="1"/>
        <v>t</v>
      </c>
      <c r="AM55" s="3">
        <f>IF(D55="հ",1,IF(D55="լ",Norms!$B$10,IF(D55="բլ",Norms!$B$11,IF(D55="Մ",Norms!$B$12))))</f>
        <v>1.04</v>
      </c>
      <c r="AN55" s="224">
        <f>E55*Norms!$E$36/1000</f>
        <v>0</v>
      </c>
      <c r="AO55" s="138">
        <f>AM55*IF(AL55="k",(O55*Norms!$H$40)*Norms!$E$36,0)/1000</f>
        <v>0</v>
      </c>
      <c r="AP55" s="138">
        <f>AM55*IF(AL55="k",(AA55*Norms!$H$41)*Norms!$E$36,0)/1000</f>
        <v>0</v>
      </c>
      <c r="AQ55" s="138">
        <f>AM55*IF(AL55="k",(AI55*Norms!$H$42)*Norms!$E$36,0)/1000</f>
        <v>0</v>
      </c>
      <c r="AR55" s="229">
        <f>AM55*IF(AL55="t",(N55*Norms!$D$44)*Norms!$E$34*12+O55*Norms!$E$35,0)/1000</f>
        <v>7312.0064200588586</v>
      </c>
      <c r="AS55" s="229">
        <f>AM55*IF(AL55="t",(Z55*Norms!$D$50*Norms!$E$34*12+AA55*Norms!$E$35),0)/1000</f>
        <v>11987.034974703131</v>
      </c>
      <c r="AT55" s="229">
        <f>AM55*IF(AL55="t",(AH55*Norms!$D$54)*Norms!$E$34*12+AI55*Norms!$E$35,0)/1000</f>
        <v>7486.270985869266</v>
      </c>
      <c r="AU55" s="138">
        <f>IF(AK55&lt;=100,Norms!$G$7,IF(AK55&lt;=300,Norms!$H$7,Norms!$I$7))</f>
        <v>13246.5</v>
      </c>
      <c r="AV55" s="139">
        <f t="shared" si="2"/>
        <v>40031.812380631251</v>
      </c>
      <c r="AW55" s="132"/>
      <c r="AX55" s="132"/>
      <c r="AY55" s="134">
        <f t="shared" si="12"/>
        <v>24.333333333333332</v>
      </c>
      <c r="AZ55" s="134">
        <f>IF(AY55&lt;Snund!$B$5,Snund!$B$3*Snund!$B$4*$AX$3+Snund!$B$7*$AW$3*AY55/1000,AY55*Snund!$B$8*$AW$3/1000)</f>
        <v>1167.0899999999999</v>
      </c>
      <c r="BA55" s="134">
        <f t="shared" si="3"/>
        <v>0</v>
      </c>
      <c r="BB55" s="134">
        <f t="shared" si="4"/>
        <v>1167.0899999999999</v>
      </c>
      <c r="BC55" s="134">
        <f t="shared" si="5"/>
        <v>572.32000000000005</v>
      </c>
      <c r="BD55" s="176">
        <f>AA55*0.1*'Dasagirq_10%'!$B$3/1000</f>
        <v>15.9552</v>
      </c>
      <c r="BE55" s="176">
        <f>AI55*0.1*'Dasagirq_10%'!$B$4/1000</f>
        <v>13.741610000000003</v>
      </c>
      <c r="BF55" s="231">
        <f t="shared" si="6"/>
        <v>29.696810000000003</v>
      </c>
      <c r="BG55" s="234">
        <f t="shared" si="7"/>
        <v>0</v>
      </c>
      <c r="BH55" s="234">
        <f t="shared" si="8"/>
        <v>12894.596420058859</v>
      </c>
      <c r="BI55" s="234">
        <f t="shared" si="9"/>
        <v>17522.365174703129</v>
      </c>
      <c r="BJ55" s="234">
        <f t="shared" si="10"/>
        <v>10811.637595869264</v>
      </c>
      <c r="BK55" s="237">
        <f t="shared" si="11"/>
        <v>41228.599190631256</v>
      </c>
    </row>
    <row r="56" spans="1:63">
      <c r="A56">
        <v>52</v>
      </c>
      <c r="B56" s="96" t="s">
        <v>1265</v>
      </c>
      <c r="C56" s="99" t="s">
        <v>1099</v>
      </c>
      <c r="D56" s="98" t="s">
        <v>1095</v>
      </c>
      <c r="E56" s="162">
        <v>4.666666666666667</v>
      </c>
      <c r="F56" s="103">
        <v>0.5</v>
      </c>
      <c r="G56" s="105">
        <v>5.333333333333333</v>
      </c>
      <c r="H56" s="105">
        <v>0.5</v>
      </c>
      <c r="I56" s="105">
        <v>4</v>
      </c>
      <c r="J56" s="105">
        <v>0.5</v>
      </c>
      <c r="K56" s="105">
        <v>3.6666666666666665</v>
      </c>
      <c r="L56" s="105">
        <v>0.5</v>
      </c>
      <c r="M56" s="105">
        <v>3.3333333333333335</v>
      </c>
      <c r="N56" s="107">
        <v>2</v>
      </c>
      <c r="O56" s="107">
        <v>16.333333333333332</v>
      </c>
      <c r="P56" s="105">
        <v>0.83333333333333337</v>
      </c>
      <c r="Q56" s="105">
        <v>5</v>
      </c>
      <c r="R56" s="105">
        <v>0.66666666666666663</v>
      </c>
      <c r="S56" s="105">
        <v>2.6666666666666665</v>
      </c>
      <c r="T56" s="105">
        <v>0.5</v>
      </c>
      <c r="U56" s="105">
        <v>1</v>
      </c>
      <c r="V56" s="105">
        <v>0.5</v>
      </c>
      <c r="W56" s="105">
        <v>2.3333333333333335</v>
      </c>
      <c r="X56" s="105">
        <v>0.5</v>
      </c>
      <c r="Y56" s="105">
        <v>3.6666666666666665</v>
      </c>
      <c r="Z56" s="107">
        <v>3</v>
      </c>
      <c r="AA56" s="107">
        <v>14.666666666666666</v>
      </c>
      <c r="AB56" s="105">
        <v>0</v>
      </c>
      <c r="AC56" s="105">
        <v>0</v>
      </c>
      <c r="AD56" s="105">
        <v>0</v>
      </c>
      <c r="AE56" s="103">
        <v>0</v>
      </c>
      <c r="AF56" s="103">
        <v>0</v>
      </c>
      <c r="AG56" s="103">
        <v>0</v>
      </c>
      <c r="AH56" s="102">
        <v>0</v>
      </c>
      <c r="AI56" s="102">
        <v>0</v>
      </c>
      <c r="AJ56" s="101">
        <v>5</v>
      </c>
      <c r="AK56" s="104">
        <v>31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24">
        <f>E56*Norms!$E$36/1000</f>
        <v>500.00411094634143</v>
      </c>
      <c r="AO56" s="138">
        <f>AM56*IF(AL56="k",(O56*Norms!$H$40)*Norms!$E$36,0)/1000</f>
        <v>0</v>
      </c>
      <c r="AP56" s="138">
        <f>AM56*IF(AL56="k",(AA56*Norms!$H$41)*Norms!$E$36,0)/1000</f>
        <v>0</v>
      </c>
      <c r="AQ56" s="138">
        <f>AM56*IF(AL56="k",(AI56*Norms!$H$42)*Norms!$E$36,0)/1000</f>
        <v>0</v>
      </c>
      <c r="AR56" s="229">
        <f>AM56*IF(AL56="t",(N56*Norms!$D$44)*Norms!$E$34*12+O56*Norms!$E$35,0)/1000</f>
        <v>3575.1406509384574</v>
      </c>
      <c r="AS56" s="229">
        <f>AM56*IF(AL56="t",(Z56*Norms!$D$50*Norms!$E$34*12+AA56*Norms!$E$35),0)/1000</f>
        <v>6919.4212895254423</v>
      </c>
      <c r="AT56" s="229">
        <f>AM56*IF(AL56="t",(AH56*Norms!$D$54)*Norms!$E$34*12+AI56*Norms!$E$35,0)/1000</f>
        <v>0</v>
      </c>
      <c r="AU56" s="138">
        <f>IF(AK56&lt;=100,Norms!$G$7,IF(AK56&lt;=300,Norms!$H$7,Norms!$I$7))</f>
        <v>13246.5</v>
      </c>
      <c r="AV56" s="139">
        <f t="shared" si="2"/>
        <v>23741.0619404639</v>
      </c>
      <c r="AW56" s="132"/>
      <c r="AX56" s="132"/>
      <c r="AY56" s="134">
        <f t="shared" si="12"/>
        <v>21</v>
      </c>
      <c r="AZ56" s="134">
        <f>IF(AY56&lt;Snund!$B$5,Snund!$B$3*Snund!$B$4*$AX$3+Snund!$B$7*$AW$3*AY56/1000,AY56*Snund!$B$8*$AW$3/1000)</f>
        <v>1099.8899999999999</v>
      </c>
      <c r="BA56" s="134">
        <f t="shared" si="3"/>
        <v>244.42</v>
      </c>
      <c r="BB56" s="134">
        <f t="shared" si="4"/>
        <v>855.46999999999991</v>
      </c>
      <c r="BC56" s="134">
        <f t="shared" si="5"/>
        <v>493.92</v>
      </c>
      <c r="BD56" s="176">
        <f>AA56*0.1*'Dasagirq_10%'!$B$3/1000</f>
        <v>9.7504000000000008</v>
      </c>
      <c r="BE56" s="176">
        <f>AI56*0.1*'Dasagirq_10%'!$B$4/1000</f>
        <v>0</v>
      </c>
      <c r="BF56" s="231">
        <f t="shared" si="6"/>
        <v>9.7504000000000008</v>
      </c>
      <c r="BG56" s="234">
        <f t="shared" si="7"/>
        <v>744.42411094634144</v>
      </c>
      <c r="BH56" s="234">
        <f t="shared" si="8"/>
        <v>9729.2106509384575</v>
      </c>
      <c r="BI56" s="234">
        <f t="shared" si="9"/>
        <v>14877.071689525445</v>
      </c>
      <c r="BJ56" s="234">
        <f t="shared" si="10"/>
        <v>0</v>
      </c>
      <c r="BK56" s="237">
        <f t="shared" si="11"/>
        <v>24606.282340463902</v>
      </c>
    </row>
    <row r="57" spans="1:63" ht="22.5">
      <c r="A57">
        <v>53</v>
      </c>
      <c r="B57" s="96" t="s">
        <v>1266</v>
      </c>
      <c r="C57" s="99" t="s">
        <v>1100</v>
      </c>
      <c r="D57" s="98" t="s">
        <v>1095</v>
      </c>
      <c r="E57" s="162">
        <v>2.3333333333333335</v>
      </c>
      <c r="F57" s="103">
        <v>1</v>
      </c>
      <c r="G57" s="105">
        <v>5.333333333333333</v>
      </c>
      <c r="H57" s="105">
        <v>1</v>
      </c>
      <c r="I57" s="105">
        <v>8</v>
      </c>
      <c r="J57" s="105">
        <v>0.66666666666666663</v>
      </c>
      <c r="K57" s="105">
        <v>7</v>
      </c>
      <c r="L57" s="105">
        <v>0.66666666666666663</v>
      </c>
      <c r="M57" s="105">
        <v>5.333333333333333</v>
      </c>
      <c r="N57" s="107">
        <v>3.333333333333333</v>
      </c>
      <c r="O57" s="107">
        <v>25.666666666666664</v>
      </c>
      <c r="P57" s="105">
        <v>0.66666666666666663</v>
      </c>
      <c r="Q57" s="105">
        <v>5</v>
      </c>
      <c r="R57" s="105">
        <v>0.66666666666666663</v>
      </c>
      <c r="S57" s="105">
        <v>3.6666666666666665</v>
      </c>
      <c r="T57" s="105">
        <v>0.83333333333333337</v>
      </c>
      <c r="U57" s="105">
        <v>4.333333333333333</v>
      </c>
      <c r="V57" s="105">
        <v>0.5</v>
      </c>
      <c r="W57" s="105">
        <v>4.333333333333333</v>
      </c>
      <c r="X57" s="105">
        <v>0.83333333333333337</v>
      </c>
      <c r="Y57" s="105">
        <v>5.333333333333333</v>
      </c>
      <c r="Z57" s="107">
        <v>3.5</v>
      </c>
      <c r="AA57" s="107">
        <v>22.666666666666664</v>
      </c>
      <c r="AB57" s="105">
        <v>0.66666666666666663</v>
      </c>
      <c r="AC57" s="105">
        <v>4</v>
      </c>
      <c r="AD57" s="105">
        <v>0.83333333333333337</v>
      </c>
      <c r="AE57" s="103">
        <v>5</v>
      </c>
      <c r="AF57" s="103">
        <v>1</v>
      </c>
      <c r="AG57" s="103">
        <v>7.333333333333333</v>
      </c>
      <c r="AH57" s="102">
        <v>2.5</v>
      </c>
      <c r="AI57" s="102">
        <v>16.333333333333332</v>
      </c>
      <c r="AJ57" s="101">
        <v>9.3333333333333321</v>
      </c>
      <c r="AK57" s="104">
        <v>64.666666666666657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24">
        <f>E57*Norms!$E$36/1000</f>
        <v>250.00205547317071</v>
      </c>
      <c r="AO57" s="138">
        <f>AM57*IF(AL57="k",(O57*Norms!$H$40)*Norms!$E$36,0)/1000</f>
        <v>0</v>
      </c>
      <c r="AP57" s="138">
        <f>AM57*IF(AL57="k",(AA57*Norms!$H$41)*Norms!$E$36,0)/1000</f>
        <v>0</v>
      </c>
      <c r="AQ57" s="138">
        <f>AM57*IF(AL57="k",(AI57*Norms!$H$42)*Norms!$E$36,0)/1000</f>
        <v>0</v>
      </c>
      <c r="AR57" s="229">
        <f>AM57*IF(AL57="t",(N57*Norms!$D$44)*Norms!$E$34*12+O57*Norms!$E$35,0)/1000</f>
        <v>5936.259983942251</v>
      </c>
      <c r="AS57" s="229">
        <f>AM57*IF(AL57="t",(Z57*Norms!$D$50*Norms!$E$34*12+AA57*Norms!$E$35),0)/1000</f>
        <v>8152.3287697624601</v>
      </c>
      <c r="AT57" s="229">
        <f>AM57*IF(AL57="t",(AH57*Norms!$D$54)*Norms!$E$34*12+AI57*Norms!$E$35,0)/1000</f>
        <v>6029.6861054839119</v>
      </c>
      <c r="AU57" s="138">
        <f>IF(AK57&lt;=100,Norms!$G$7,IF(AK57&lt;=300,Norms!$H$7,Norms!$I$7))</f>
        <v>13246.5</v>
      </c>
      <c r="AV57" s="139">
        <f t="shared" si="2"/>
        <v>33364.774859188619</v>
      </c>
      <c r="AW57" s="132"/>
      <c r="AX57" s="132"/>
      <c r="AY57" s="134">
        <f t="shared" si="12"/>
        <v>27.999999999999996</v>
      </c>
      <c r="AZ57" s="134">
        <f>IF(AY57&lt;Snund!$B$5,Snund!$B$3*Snund!$B$4*$AX$3+Snund!$B$7*$AW$3*AY57/1000,AY57*Snund!$B$8*$AW$3/1000)</f>
        <v>1241.0099999999998</v>
      </c>
      <c r="BA57" s="134">
        <f t="shared" si="3"/>
        <v>103.41749999999999</v>
      </c>
      <c r="BB57" s="134">
        <f t="shared" si="4"/>
        <v>1137.5924999999997</v>
      </c>
      <c r="BC57" s="134">
        <f t="shared" si="5"/>
        <v>658.55999999999983</v>
      </c>
      <c r="BD57" s="176">
        <f>AA57*0.1*'Dasagirq_10%'!$B$3/1000</f>
        <v>15.0688</v>
      </c>
      <c r="BE57" s="176">
        <f>AI57*0.1*'Dasagirq_10%'!$B$4/1000</f>
        <v>13.202723333333333</v>
      </c>
      <c r="BF57" s="231">
        <f t="shared" si="6"/>
        <v>28.271523333333334</v>
      </c>
      <c r="BG57" s="234">
        <f t="shared" si="7"/>
        <v>353.4195554731707</v>
      </c>
      <c r="BH57" s="234">
        <f t="shared" si="8"/>
        <v>11804.745341085109</v>
      </c>
      <c r="BI57" s="234">
        <f t="shared" si="9"/>
        <v>13134.835069762461</v>
      </c>
      <c r="BJ57" s="234">
        <f t="shared" si="10"/>
        <v>9591.0584716743888</v>
      </c>
      <c r="BK57" s="237">
        <f t="shared" si="11"/>
        <v>34530.638882521962</v>
      </c>
    </row>
    <row r="58" spans="1:63">
      <c r="A58">
        <v>54</v>
      </c>
      <c r="B58" s="96" t="s">
        <v>1267</v>
      </c>
      <c r="C58" s="99" t="s">
        <v>1099</v>
      </c>
      <c r="D58" s="98" t="s">
        <v>1096</v>
      </c>
      <c r="E58" s="162">
        <v>0</v>
      </c>
      <c r="F58" s="103">
        <v>0.5</v>
      </c>
      <c r="G58" s="105">
        <v>3</v>
      </c>
      <c r="H58" s="105">
        <v>0.16666666666666666</v>
      </c>
      <c r="I58" s="105">
        <v>1</v>
      </c>
      <c r="J58" s="105">
        <v>0.33333333333333331</v>
      </c>
      <c r="K58" s="105">
        <v>3.3333333333333335</v>
      </c>
      <c r="L58" s="105">
        <v>0.5</v>
      </c>
      <c r="M58" s="105">
        <v>3.6666666666666665</v>
      </c>
      <c r="N58" s="107">
        <v>1.5</v>
      </c>
      <c r="O58" s="107">
        <v>11</v>
      </c>
      <c r="P58" s="105">
        <v>0.5</v>
      </c>
      <c r="Q58" s="105">
        <v>2.3333333333333335</v>
      </c>
      <c r="R58" s="105">
        <v>0.33333333333333331</v>
      </c>
      <c r="S58" s="105">
        <v>1.3333333333333333</v>
      </c>
      <c r="T58" s="105">
        <v>0.33333333333333331</v>
      </c>
      <c r="U58" s="105">
        <v>1</v>
      </c>
      <c r="V58" s="105">
        <v>0.5</v>
      </c>
      <c r="W58" s="105">
        <v>1</v>
      </c>
      <c r="X58" s="105">
        <v>0.16666666666666666</v>
      </c>
      <c r="Y58" s="105">
        <v>0.33333333333333331</v>
      </c>
      <c r="Z58" s="107">
        <v>1.8333333333333333</v>
      </c>
      <c r="AA58" s="107">
        <v>6</v>
      </c>
      <c r="AB58" s="105">
        <v>0</v>
      </c>
      <c r="AC58" s="105">
        <v>0</v>
      </c>
      <c r="AD58" s="105">
        <v>0</v>
      </c>
      <c r="AE58" s="103">
        <v>0</v>
      </c>
      <c r="AF58" s="103">
        <v>0</v>
      </c>
      <c r="AG58" s="103">
        <v>0</v>
      </c>
      <c r="AH58" s="102">
        <v>0</v>
      </c>
      <c r="AI58" s="102">
        <v>0</v>
      </c>
      <c r="AJ58" s="101">
        <v>3.333333333333333</v>
      </c>
      <c r="AK58" s="104">
        <v>17</v>
      </c>
      <c r="AL58" s="3" t="str">
        <f t="shared" si="1"/>
        <v>t</v>
      </c>
      <c r="AM58" s="3">
        <f>IF(D58="հ",1,IF(D58="լ",Norms!$B$10,IF(D58="բլ",Norms!$B$11,IF(D58="Մ",Norms!$B$12))))</f>
        <v>1.04</v>
      </c>
      <c r="AN58" s="224">
        <f>E58*Norms!$E$36/1000</f>
        <v>0</v>
      </c>
      <c r="AO58" s="138">
        <f>AM58*IF(AL58="k",(O58*Norms!$H$40)*Norms!$E$36,0)/1000</f>
        <v>0</v>
      </c>
      <c r="AP58" s="138">
        <f>AM58*IF(AL58="k",(AA58*Norms!$H$41)*Norms!$E$36,0)/1000</f>
        <v>0</v>
      </c>
      <c r="AQ58" s="138">
        <f>AM58*IF(AL58="k",(AI58*Norms!$H$42)*Norms!$E$36,0)/1000</f>
        <v>0</v>
      </c>
      <c r="AR58" s="229">
        <f>AM58*IF(AL58="t",(N58*Norms!$D$44)*Norms!$E$34*12+O58*Norms!$E$35,0)/1000</f>
        <v>2769.9667876480271</v>
      </c>
      <c r="AS58" s="229">
        <f>AM58*IF(AL58="t",(Z58*Norms!$D$50*Norms!$E$34*12+AA58*Norms!$E$35),0)/1000</f>
        <v>4353.4860164030561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13246.5</v>
      </c>
      <c r="AV58" s="139">
        <f t="shared" si="2"/>
        <v>20369.952804051085</v>
      </c>
      <c r="AW58" s="132"/>
      <c r="AX58" s="132"/>
      <c r="AY58" s="134">
        <f t="shared" si="12"/>
        <v>11</v>
      </c>
      <c r="AZ58" s="134">
        <f>IF(AY58&lt;Snund!$B$5,Snund!$B$3*Snund!$B$4*$AX$3+Snund!$B$7*$AW$3*AY58/1000,AY58*Snund!$B$8*$AW$3/1000)</f>
        <v>898.29</v>
      </c>
      <c r="BA58" s="134">
        <f t="shared" si="3"/>
        <v>0</v>
      </c>
      <c r="BB58" s="134">
        <f t="shared" si="4"/>
        <v>898.29</v>
      </c>
      <c r="BC58" s="134">
        <f t="shared" si="5"/>
        <v>258.72000000000003</v>
      </c>
      <c r="BD58" s="176">
        <f>AA58*0.1*'Dasagirq_10%'!$B$3/1000</f>
        <v>3.9888000000000008</v>
      </c>
      <c r="BE58" s="176">
        <f>AI58*0.1*'Dasagirq_10%'!$B$4/1000</f>
        <v>0</v>
      </c>
      <c r="BF58" s="231">
        <f t="shared" si="6"/>
        <v>3.9888000000000008</v>
      </c>
      <c r="BG58" s="234">
        <f t="shared" si="7"/>
        <v>0</v>
      </c>
      <c r="BH58" s="234">
        <f t="shared" si="8"/>
        <v>9629.1817876480272</v>
      </c>
      <c r="BI58" s="234">
        <f t="shared" si="9"/>
        <v>11643.049816403054</v>
      </c>
      <c r="BJ58" s="234">
        <f t="shared" si="10"/>
        <v>0</v>
      </c>
      <c r="BK58" s="237">
        <f t="shared" si="11"/>
        <v>21272.231604051081</v>
      </c>
    </row>
    <row r="59" spans="1:63" ht="22.5">
      <c r="A59">
        <v>55</v>
      </c>
      <c r="B59" s="96" t="s">
        <v>1268</v>
      </c>
      <c r="C59" s="99" t="s">
        <v>1100</v>
      </c>
      <c r="D59" s="98" t="s">
        <v>1096</v>
      </c>
      <c r="E59" s="162">
        <v>10</v>
      </c>
      <c r="F59" s="103">
        <v>0.5</v>
      </c>
      <c r="G59" s="105">
        <v>7.333333333333333</v>
      </c>
      <c r="H59" s="105">
        <v>0.5</v>
      </c>
      <c r="I59" s="105">
        <v>4.666666666666667</v>
      </c>
      <c r="J59" s="105">
        <v>0.5</v>
      </c>
      <c r="K59" s="105">
        <v>5.333333333333333</v>
      </c>
      <c r="L59" s="105">
        <v>0.5</v>
      </c>
      <c r="M59" s="105">
        <v>6</v>
      </c>
      <c r="N59" s="107">
        <v>2</v>
      </c>
      <c r="O59" s="107">
        <v>23.333333333333332</v>
      </c>
      <c r="P59" s="105">
        <v>1</v>
      </c>
      <c r="Q59" s="105">
        <v>6</v>
      </c>
      <c r="R59" s="105">
        <v>0.33333333333333331</v>
      </c>
      <c r="S59" s="105">
        <v>2</v>
      </c>
      <c r="T59" s="105">
        <v>0.33333333333333331</v>
      </c>
      <c r="U59" s="105">
        <v>4</v>
      </c>
      <c r="V59" s="105">
        <v>0.5</v>
      </c>
      <c r="W59" s="105">
        <v>3.3333333333333335</v>
      </c>
      <c r="X59" s="105">
        <v>0.83333333333333337</v>
      </c>
      <c r="Y59" s="105">
        <v>3.3333333333333335</v>
      </c>
      <c r="Z59" s="107">
        <v>3</v>
      </c>
      <c r="AA59" s="107">
        <v>18.666666666666668</v>
      </c>
      <c r="AB59" s="105">
        <v>1</v>
      </c>
      <c r="AC59" s="105">
        <v>4.666666666666667</v>
      </c>
      <c r="AD59" s="105">
        <v>1</v>
      </c>
      <c r="AE59" s="103">
        <v>4.333333333333333</v>
      </c>
      <c r="AF59" s="103">
        <v>1</v>
      </c>
      <c r="AG59" s="103">
        <v>4</v>
      </c>
      <c r="AH59" s="102">
        <v>3</v>
      </c>
      <c r="AI59" s="102">
        <v>13</v>
      </c>
      <c r="AJ59" s="101">
        <v>8</v>
      </c>
      <c r="AK59" s="104">
        <v>55</v>
      </c>
      <c r="AL59" s="3" t="str">
        <f t="shared" si="1"/>
        <v>t</v>
      </c>
      <c r="AM59" s="3">
        <f>IF(D59="հ",1,IF(D59="լ",Norms!$B$10,IF(D59="բլ",Norms!$B$11,IF(D59="Մ",Norms!$B$12))))</f>
        <v>1.04</v>
      </c>
      <c r="AN59" s="224">
        <f>E59*Norms!$E$36/1000</f>
        <v>1071.437380599303</v>
      </c>
      <c r="AO59" s="138">
        <f>AM59*IF(AL59="k",(O59*Norms!$H$40)*Norms!$E$36,0)/1000</f>
        <v>0</v>
      </c>
      <c r="AP59" s="138">
        <f>AM59*IF(AL59="k",(AA59*Norms!$H$41)*Norms!$E$36,0)/1000</f>
        <v>0</v>
      </c>
      <c r="AQ59" s="138">
        <f>AM59*IF(AL59="k",(AI59*Norms!$H$42)*Norms!$E$36,0)/1000</f>
        <v>0</v>
      </c>
      <c r="AR59" s="229">
        <f>AM59*IF(AL59="t",(N59*Norms!$D$44)*Norms!$E$34*12+O59*Norms!$E$35,0)/1000</f>
        <v>3822.5466294462281</v>
      </c>
      <c r="AS59" s="229">
        <f>AM59*IF(AL59="t",(Z59*Norms!$D$50*Norms!$E$34*12+AA59*Norms!$E$35),0)/1000</f>
        <v>7255.8554853751639</v>
      </c>
      <c r="AT59" s="229">
        <f>AM59*IF(AL59="t",(AH59*Norms!$D$54)*Norms!$E$34*12+AI59*Norms!$E$35,0)/1000</f>
        <v>7426.6136416005611</v>
      </c>
      <c r="AU59" s="138">
        <f>IF(AK59&lt;=100,Norms!$G$7,IF(AK59&lt;=300,Norms!$H$7,Norms!$I$7))</f>
        <v>13246.5</v>
      </c>
      <c r="AV59" s="139">
        <f t="shared" si="2"/>
        <v>31751.515756421955</v>
      </c>
      <c r="AW59" s="132"/>
      <c r="AX59" s="132"/>
      <c r="AY59" s="134">
        <f t="shared" si="12"/>
        <v>33.333333333333329</v>
      </c>
      <c r="AZ59" s="134">
        <f>IF(AY59&lt;Snund!$B$5,Snund!$B$3*Snund!$B$4*$AX$3+Snund!$B$7*$AW$3*AY59/1000,AY59*Snund!$B$8*$AW$3/1000)</f>
        <v>1348.5299999999997</v>
      </c>
      <c r="BA59" s="134">
        <f t="shared" si="3"/>
        <v>404.55899999999997</v>
      </c>
      <c r="BB59" s="134">
        <f t="shared" si="4"/>
        <v>943.97099999999989</v>
      </c>
      <c r="BC59" s="134">
        <f t="shared" si="5"/>
        <v>783.99999999999989</v>
      </c>
      <c r="BD59" s="176">
        <f>AA59*0.1*'Dasagirq_10%'!$B$3/1000</f>
        <v>12.409600000000003</v>
      </c>
      <c r="BE59" s="176">
        <f>AI59*0.1*'Dasagirq_10%'!$B$4/1000</f>
        <v>10.508290000000001</v>
      </c>
      <c r="BF59" s="231">
        <f t="shared" si="6"/>
        <v>22.917890000000003</v>
      </c>
      <c r="BG59" s="234">
        <f t="shared" si="7"/>
        <v>1475.9963805993029</v>
      </c>
      <c r="BH59" s="234">
        <f t="shared" si="8"/>
        <v>8078.1426294462271</v>
      </c>
      <c r="BI59" s="234">
        <f t="shared" si="9"/>
        <v>12235.702585375164</v>
      </c>
      <c r="BJ59" s="234">
        <f t="shared" si="10"/>
        <v>12404.559431600561</v>
      </c>
      <c r="BK59" s="237">
        <f t="shared" si="11"/>
        <v>32718.40464642195</v>
      </c>
    </row>
    <row r="60" spans="1:63" ht="22.5">
      <c r="A60">
        <v>56</v>
      </c>
      <c r="B60" s="96" t="s">
        <v>1269</v>
      </c>
      <c r="C60" s="99" t="s">
        <v>1362</v>
      </c>
      <c r="D60" s="98" t="s">
        <v>1096</v>
      </c>
      <c r="E60" s="162">
        <v>0</v>
      </c>
      <c r="F60" s="103">
        <v>0.25</v>
      </c>
      <c r="G60" s="105">
        <v>1.3333333333333333</v>
      </c>
      <c r="H60" s="105">
        <v>0.25</v>
      </c>
      <c r="I60" s="105">
        <v>2.3333333333333335</v>
      </c>
      <c r="J60" s="105">
        <v>0.25</v>
      </c>
      <c r="K60" s="105">
        <v>1.6666666666666667</v>
      </c>
      <c r="L60" s="105">
        <v>0.25</v>
      </c>
      <c r="M60" s="105">
        <v>1.6666666666666667</v>
      </c>
      <c r="N60" s="107">
        <v>1</v>
      </c>
      <c r="O60" s="107">
        <v>7.0000000000000009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7">
        <v>0</v>
      </c>
      <c r="AA60" s="107">
        <v>0</v>
      </c>
      <c r="AB60" s="105">
        <v>0</v>
      </c>
      <c r="AC60" s="105">
        <v>0</v>
      </c>
      <c r="AD60" s="105">
        <v>0</v>
      </c>
      <c r="AE60" s="103">
        <v>0</v>
      </c>
      <c r="AF60" s="103">
        <v>0</v>
      </c>
      <c r="AG60" s="103">
        <v>0</v>
      </c>
      <c r="AH60" s="102">
        <v>0</v>
      </c>
      <c r="AI60" s="102">
        <v>0</v>
      </c>
      <c r="AJ60" s="101">
        <v>1</v>
      </c>
      <c r="AK60" s="104">
        <v>7.0000000000000009</v>
      </c>
      <c r="AL60" s="3" t="s">
        <v>782</v>
      </c>
      <c r="AM60" s="3">
        <f>IF(D60="հ",1,IF(D60="լ",Norms!$B$10,IF(D60="բլ",Norms!$B$11,IF(D60="Մ",Norms!$B$12))))</f>
        <v>1.04</v>
      </c>
      <c r="AN60" s="224">
        <f>E60*Norms!$E$36/1000</f>
        <v>0</v>
      </c>
      <c r="AO60" s="138">
        <f>AM60*IF(AL60="k",(O60*Norms!$H$40)*Norms!$E$36,0)/1000</f>
        <v>0</v>
      </c>
      <c r="AP60" s="138">
        <f>AM60*IF(AL60="k",(AA60*Norms!$H$41)*Norms!$E$36,0)/1000</f>
        <v>0</v>
      </c>
      <c r="AQ60" s="138">
        <f>AM60*IF(AL60="k",(AI60*Norms!$H$42)*Norms!$E$36,0)/1000</f>
        <v>0</v>
      </c>
      <c r="AR60" s="229">
        <f>AM60*IF(AL60="t",(N60*Norms!$D$44)*Norms!$E$34*12+O60*Norms!$E$35,0)/1000</f>
        <v>1841.6730797429593</v>
      </c>
      <c r="AS60" s="229">
        <f>AM60*IF(AL60="t",(Z60*Norms!$D$50*Norms!$E$34*12+AA60*Norms!$E$35),0)/1000</f>
        <v>0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13246.5</v>
      </c>
      <c r="AV60" s="139">
        <f t="shared" si="2"/>
        <v>15088.173079742959</v>
      </c>
      <c r="AW60" s="132"/>
      <c r="AX60" s="132"/>
      <c r="AY60" s="134">
        <f t="shared" si="12"/>
        <v>7.0000000000000009</v>
      </c>
      <c r="AZ60" s="134">
        <f>IF(AY60&lt;Snund!$B$5,Snund!$B$3*Snund!$B$4*$AX$3+Snund!$B$7*$AW$3*AY60/1000,AY60*Snund!$B$8*$AW$3/1000)</f>
        <v>817.65</v>
      </c>
      <c r="BA60" s="134">
        <f t="shared" si="3"/>
        <v>0</v>
      </c>
      <c r="BB60" s="134">
        <f t="shared" si="4"/>
        <v>817.65</v>
      </c>
      <c r="BC60" s="134">
        <f t="shared" si="5"/>
        <v>164.64000000000004</v>
      </c>
      <c r="BD60" s="176">
        <f>AA60*0.1*'Dasagirq_10%'!$B$3/1000</f>
        <v>0</v>
      </c>
      <c r="BE60" s="176">
        <f>AI60*0.1*'Dasagirq_10%'!$B$4/1000</f>
        <v>0</v>
      </c>
      <c r="BF60" s="231">
        <f t="shared" si="6"/>
        <v>0</v>
      </c>
      <c r="BG60" s="234">
        <f t="shared" si="7"/>
        <v>0</v>
      </c>
      <c r="BH60" s="234">
        <f t="shared" si="8"/>
        <v>15905.823079742959</v>
      </c>
      <c r="BI60" s="234">
        <f t="shared" si="9"/>
        <v>0</v>
      </c>
      <c r="BJ60" s="234">
        <f t="shared" si="10"/>
        <v>0</v>
      </c>
      <c r="BK60" s="237">
        <f t="shared" si="11"/>
        <v>15905.823079742959</v>
      </c>
    </row>
    <row r="61" spans="1:63" ht="22.5">
      <c r="A61">
        <v>57</v>
      </c>
      <c r="B61" s="96" t="s">
        <v>1270</v>
      </c>
      <c r="C61" s="99" t="s">
        <v>1100</v>
      </c>
      <c r="D61" s="98" t="s">
        <v>1095</v>
      </c>
      <c r="E61" s="162">
        <v>15</v>
      </c>
      <c r="F61" s="103">
        <v>1</v>
      </c>
      <c r="G61" s="105">
        <v>10.333333333333334</v>
      </c>
      <c r="H61" s="105">
        <v>1</v>
      </c>
      <c r="I61" s="105">
        <v>10.666666666666666</v>
      </c>
      <c r="J61" s="105">
        <v>1</v>
      </c>
      <c r="K61" s="105">
        <v>11.333333333333334</v>
      </c>
      <c r="L61" s="105">
        <v>1</v>
      </c>
      <c r="M61" s="105">
        <v>14.333333333333334</v>
      </c>
      <c r="N61" s="107">
        <v>4</v>
      </c>
      <c r="O61" s="107">
        <v>46.666666666666671</v>
      </c>
      <c r="P61" s="105">
        <v>1</v>
      </c>
      <c r="Q61" s="105">
        <v>14</v>
      </c>
      <c r="R61" s="105">
        <v>1</v>
      </c>
      <c r="S61" s="105">
        <v>13.666666666666666</v>
      </c>
      <c r="T61" s="105">
        <v>1</v>
      </c>
      <c r="U61" s="105">
        <v>10.666666666666666</v>
      </c>
      <c r="V61" s="105">
        <v>1</v>
      </c>
      <c r="W61" s="105">
        <v>11.666666666666666</v>
      </c>
      <c r="X61" s="105">
        <v>1</v>
      </c>
      <c r="Y61" s="105">
        <v>13</v>
      </c>
      <c r="Z61" s="107">
        <v>5</v>
      </c>
      <c r="AA61" s="107">
        <v>62.999999999999993</v>
      </c>
      <c r="AB61" s="105">
        <v>1</v>
      </c>
      <c r="AC61" s="105">
        <v>15</v>
      </c>
      <c r="AD61" s="105">
        <v>1</v>
      </c>
      <c r="AE61" s="103">
        <v>10</v>
      </c>
      <c r="AF61" s="103">
        <v>1</v>
      </c>
      <c r="AG61" s="103">
        <v>8.3333333333333339</v>
      </c>
      <c r="AH61" s="102">
        <v>3</v>
      </c>
      <c r="AI61" s="102">
        <v>33.333333333333336</v>
      </c>
      <c r="AJ61" s="101">
        <v>12</v>
      </c>
      <c r="AK61" s="104">
        <v>143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24">
        <f>E61*Norms!$E$36/1000</f>
        <v>1607.1560708989546</v>
      </c>
      <c r="AO61" s="138">
        <f>AM61*IF(AL61="k",(O61*Norms!$H$40)*Norms!$E$36,0)/1000</f>
        <v>0</v>
      </c>
      <c r="AP61" s="138">
        <f>AM61*IF(AL61="k",(AA61*Norms!$H$41)*Norms!$E$36,0)/1000</f>
        <v>0</v>
      </c>
      <c r="AQ61" s="138">
        <f>AM61*IF(AL61="k",(AI61*Norms!$H$42)*Norms!$E$36,0)/1000</f>
        <v>0</v>
      </c>
      <c r="AR61" s="229">
        <f>AM61*IF(AL61="t",(N61*Norms!$D$44)*Norms!$E$34*12+O61*Norms!$E$35,0)/1000</f>
        <v>7351.0512104735153</v>
      </c>
      <c r="AS61" s="229">
        <f>AM61*IF(AL61="t",(Z61*Norms!$D$50*Norms!$E$34*12+AA61*Norms!$E$35),0)/1000</f>
        <v>12085.282770502879</v>
      </c>
      <c r="AT61" s="229">
        <f>AM61*IF(AL61="t",(AH61*Norms!$D$54)*Norms!$E$34*12+AI61*Norms!$E$35,0)/1000</f>
        <v>7432.5690464421223</v>
      </c>
      <c r="AU61" s="138">
        <f>IF(AK61&lt;=100,Norms!$G$7,IF(AK61&lt;=300,Norms!$H$7,Norms!$I$7))</f>
        <v>16738.5</v>
      </c>
      <c r="AV61" s="139">
        <f t="shared" si="2"/>
        <v>43607.403027418513</v>
      </c>
      <c r="AW61" s="132"/>
      <c r="AX61" s="132"/>
      <c r="AY61" s="134">
        <f t="shared" si="12"/>
        <v>61.666666666666671</v>
      </c>
      <c r="AZ61" s="134">
        <f>IF(AY61&lt;Snund!$B$5,Snund!$B$3*Snund!$B$4*$AX$3+Snund!$B$7*$AW$3*AY61/1000,AY61*Snund!$B$8*$AW$3/1000)</f>
        <v>1919.73</v>
      </c>
      <c r="BA61" s="134">
        <f t="shared" si="3"/>
        <v>466.96135135135131</v>
      </c>
      <c r="BB61" s="134">
        <f t="shared" si="4"/>
        <v>1452.7686486486487</v>
      </c>
      <c r="BC61" s="134">
        <f t="shared" si="5"/>
        <v>1450.4</v>
      </c>
      <c r="BD61" s="176">
        <f>AA61*0.1*'Dasagirq_10%'!$B$3/1000</f>
        <v>41.882400000000004</v>
      </c>
      <c r="BE61" s="176">
        <f>AI61*0.1*'Dasagirq_10%'!$B$4/1000</f>
        <v>26.94433333333334</v>
      </c>
      <c r="BF61" s="231">
        <f t="shared" si="6"/>
        <v>68.826733333333351</v>
      </c>
      <c r="BG61" s="234">
        <f t="shared" si="7"/>
        <v>2074.1174222503059</v>
      </c>
      <c r="BH61" s="234">
        <f t="shared" si="8"/>
        <v>14383.319859122164</v>
      </c>
      <c r="BI61" s="234">
        <f t="shared" si="9"/>
        <v>19101.540170502878</v>
      </c>
      <c r="BJ61" s="234">
        <f t="shared" si="10"/>
        <v>11644.138379775455</v>
      </c>
      <c r="BK61" s="237">
        <f t="shared" si="11"/>
        <v>45128.998409400498</v>
      </c>
    </row>
    <row r="62" spans="1:63" ht="22.5">
      <c r="A62">
        <v>58</v>
      </c>
      <c r="B62" s="96" t="s">
        <v>1271</v>
      </c>
      <c r="C62" s="99" t="s">
        <v>1100</v>
      </c>
      <c r="D62" s="98" t="s">
        <v>1095</v>
      </c>
      <c r="E62" s="162">
        <v>25.666666666666668</v>
      </c>
      <c r="F62" s="103">
        <v>1</v>
      </c>
      <c r="G62" s="105">
        <v>20.666666666666668</v>
      </c>
      <c r="H62" s="105">
        <v>1</v>
      </c>
      <c r="I62" s="105">
        <v>20</v>
      </c>
      <c r="J62" s="105">
        <v>1</v>
      </c>
      <c r="K62" s="105">
        <v>19.666666666666668</v>
      </c>
      <c r="L62" s="105">
        <v>1</v>
      </c>
      <c r="M62" s="105">
        <v>27</v>
      </c>
      <c r="N62" s="107">
        <v>4</v>
      </c>
      <c r="O62" s="107">
        <v>87.333333333333343</v>
      </c>
      <c r="P62" s="105">
        <v>1</v>
      </c>
      <c r="Q62" s="105">
        <v>22.333333333333332</v>
      </c>
      <c r="R62" s="105">
        <v>1</v>
      </c>
      <c r="S62" s="105">
        <v>18</v>
      </c>
      <c r="T62" s="105">
        <v>1</v>
      </c>
      <c r="U62" s="105">
        <v>12.666666666666666</v>
      </c>
      <c r="V62" s="105">
        <v>1</v>
      </c>
      <c r="W62" s="105">
        <v>18</v>
      </c>
      <c r="X62" s="105">
        <v>1</v>
      </c>
      <c r="Y62" s="105">
        <v>14.666666666666666</v>
      </c>
      <c r="Z62" s="107">
        <v>5</v>
      </c>
      <c r="AA62" s="107">
        <v>85.666666666666671</v>
      </c>
      <c r="AB62" s="105">
        <v>1</v>
      </c>
      <c r="AC62" s="105">
        <v>10.333333333333334</v>
      </c>
      <c r="AD62" s="105">
        <v>1</v>
      </c>
      <c r="AE62" s="103">
        <v>11.333333333333334</v>
      </c>
      <c r="AF62" s="103">
        <v>1</v>
      </c>
      <c r="AG62" s="103">
        <v>14</v>
      </c>
      <c r="AH62" s="102">
        <v>3</v>
      </c>
      <c r="AI62" s="102">
        <v>35.666666666666671</v>
      </c>
      <c r="AJ62" s="101">
        <v>12</v>
      </c>
      <c r="AK62" s="104">
        <v>208.66666666666669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24">
        <f>E62*Norms!$E$36/1000</f>
        <v>2750.0226102048778</v>
      </c>
      <c r="AO62" s="138">
        <f>AM62*IF(AL62="k",(O62*Norms!$H$40)*Norms!$E$36,0)/1000</f>
        <v>9357.2197905672474</v>
      </c>
      <c r="AP62" s="138">
        <f>AM62*IF(AL62="k",(AA62*Norms!$H$41)*Norms!$E$36,0)/1000</f>
        <v>12288.147678231133</v>
      </c>
      <c r="AQ62" s="138">
        <f>AM62*IF(AL62="k",(AI62*Norms!$H$42)*Norms!$E$36,0)/1000</f>
        <v>6363.9007193800235</v>
      </c>
      <c r="AR62" s="229">
        <f>AM62*IF(AL62="t",(N62*Norms!$D$44)*Norms!$E$34*12+O62*Norms!$E$35,0)/1000</f>
        <v>0</v>
      </c>
      <c r="AS62" s="229">
        <f>AM62*IF(AL62="t",(Z62*Norms!$D$50*Norms!$E$34*12+AA62*Norms!$E$35),0)/1000</f>
        <v>0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16738.5</v>
      </c>
      <c r="AV62" s="139">
        <f t="shared" si="2"/>
        <v>44747.768188178408</v>
      </c>
      <c r="AW62" s="132"/>
      <c r="AX62" s="132"/>
      <c r="AY62" s="134">
        <f t="shared" si="12"/>
        <v>113.00000000000001</v>
      </c>
      <c r="AZ62" s="134">
        <f>IF(AY62&lt;Snund!$B$5,Snund!$B$3*Snund!$B$4*$AX$3+Snund!$B$7*$AW$3*AY62/1000,AY62*Snund!$B$8*$AW$3/1000)</f>
        <v>2954.6100000000006</v>
      </c>
      <c r="BA62" s="134">
        <f t="shared" si="3"/>
        <v>671.10610619469037</v>
      </c>
      <c r="BB62" s="134">
        <f t="shared" si="4"/>
        <v>2283.5038938053103</v>
      </c>
      <c r="BC62" s="134">
        <f t="shared" si="5"/>
        <v>2657.7600000000007</v>
      </c>
      <c r="BD62" s="176">
        <f>AA62*0.1*'Dasagirq_10%'!$B$3/1000</f>
        <v>56.951200000000014</v>
      </c>
      <c r="BE62" s="176">
        <f>AI62*0.1*'Dasagirq_10%'!$B$4/1000</f>
        <v>28.830436666666671</v>
      </c>
      <c r="BF62" s="231">
        <f t="shared" si="6"/>
        <v>85.781636666666685</v>
      </c>
      <c r="BG62" s="234">
        <f t="shared" si="7"/>
        <v>3421.128716399568</v>
      </c>
      <c r="BH62" s="234">
        <f t="shared" si="8"/>
        <v>17220.223684372559</v>
      </c>
      <c r="BI62" s="234">
        <f t="shared" si="9"/>
        <v>19319.473878231132</v>
      </c>
      <c r="BJ62" s="234">
        <f t="shared" si="10"/>
        <v>10577.356156046691</v>
      </c>
      <c r="BK62" s="237">
        <f t="shared" si="11"/>
        <v>47117.053718650379</v>
      </c>
    </row>
    <row r="63" spans="1:63" ht="22.5">
      <c r="A63">
        <v>59</v>
      </c>
      <c r="B63" s="96" t="s">
        <v>1272</v>
      </c>
      <c r="C63" s="99" t="s">
        <v>1100</v>
      </c>
      <c r="D63" s="98" t="s">
        <v>1095</v>
      </c>
      <c r="E63" s="162">
        <v>0</v>
      </c>
      <c r="F63" s="103">
        <v>1</v>
      </c>
      <c r="G63" s="105">
        <v>7.333333333333333</v>
      </c>
      <c r="H63" s="105">
        <v>1</v>
      </c>
      <c r="I63" s="105">
        <v>8</v>
      </c>
      <c r="J63" s="105">
        <v>1</v>
      </c>
      <c r="K63" s="105">
        <v>7.666666666666667</v>
      </c>
      <c r="L63" s="105">
        <v>1</v>
      </c>
      <c r="M63" s="105">
        <v>9.6666666666666661</v>
      </c>
      <c r="N63" s="107">
        <v>4</v>
      </c>
      <c r="O63" s="107">
        <v>32.666666666666664</v>
      </c>
      <c r="P63" s="105">
        <v>1</v>
      </c>
      <c r="Q63" s="105">
        <v>9</v>
      </c>
      <c r="R63" s="105">
        <v>1</v>
      </c>
      <c r="S63" s="105">
        <v>10.666666666666666</v>
      </c>
      <c r="T63" s="105">
        <v>1</v>
      </c>
      <c r="U63" s="105">
        <v>13.333333333333334</v>
      </c>
      <c r="V63" s="105">
        <v>1</v>
      </c>
      <c r="W63" s="105">
        <v>9.3333333333333339</v>
      </c>
      <c r="X63" s="105">
        <v>1</v>
      </c>
      <c r="Y63" s="105">
        <v>5.666666666666667</v>
      </c>
      <c r="Z63" s="107">
        <v>5</v>
      </c>
      <c r="AA63" s="107">
        <v>48</v>
      </c>
      <c r="AB63" s="105">
        <v>1</v>
      </c>
      <c r="AC63" s="105">
        <v>8.3333333333333339</v>
      </c>
      <c r="AD63" s="105">
        <v>1</v>
      </c>
      <c r="AE63" s="103">
        <v>5.333333333333333</v>
      </c>
      <c r="AF63" s="103">
        <v>1</v>
      </c>
      <c r="AG63" s="103">
        <v>7.666666666666667</v>
      </c>
      <c r="AH63" s="102">
        <v>3</v>
      </c>
      <c r="AI63" s="102">
        <v>21.333333333333336</v>
      </c>
      <c r="AJ63" s="101">
        <v>12</v>
      </c>
      <c r="AK63" s="104">
        <v>102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0</v>
      </c>
      <c r="AP63" s="138">
        <f>AM63*IF(AL63="k",(AA63*Norms!$H$41)*Norms!$E$36,0)/1000</f>
        <v>0</v>
      </c>
      <c r="AQ63" s="138">
        <f>AM63*IF(AL63="k",(AI63*Norms!$H$42)*Norms!$E$36,0)/1000</f>
        <v>0</v>
      </c>
      <c r="AR63" s="229">
        <f>AM63*IF(AL63="t",(N63*Norms!$D$44)*Norms!$E$34*12+O63*Norms!$E$35,0)/1000</f>
        <v>7150.2813018769148</v>
      </c>
      <c r="AS63" s="229">
        <f>AM63*IF(AL63="t",(Z63*Norms!$D$50*Norms!$E$34*12+AA63*Norms!$E$35),0)/1000</f>
        <v>11870.172154149379</v>
      </c>
      <c r="AT63" s="229">
        <f>AM63*IF(AL63="t",(AH63*Norms!$D$54)*Norms!$E$34*12+AI63*Norms!$E$35,0)/1000</f>
        <v>7260.4805533593226</v>
      </c>
      <c r="AU63" s="138">
        <f>IF(AK63&lt;=100,Norms!$G$7,IF(AK63&lt;=300,Norms!$H$7,Norms!$I$7))</f>
        <v>16738.5</v>
      </c>
      <c r="AV63" s="139">
        <f t="shared" si="2"/>
        <v>43019.434009385615</v>
      </c>
      <c r="AW63" s="132"/>
      <c r="AX63" s="132"/>
      <c r="AY63" s="134">
        <f t="shared" si="12"/>
        <v>32.666666666666664</v>
      </c>
      <c r="AZ63" s="134">
        <f>IF(AY63&lt;Snund!$B$5,Snund!$B$3*Snund!$B$4*$AX$3+Snund!$B$7*$AW$3*AY63/1000,AY63*Snund!$B$8*$AW$3/1000)</f>
        <v>1335.09</v>
      </c>
      <c r="BA63" s="134">
        <f t="shared" si="3"/>
        <v>0</v>
      </c>
      <c r="BB63" s="134">
        <f t="shared" si="4"/>
        <v>1335.09</v>
      </c>
      <c r="BC63" s="134">
        <f t="shared" si="5"/>
        <v>768.32</v>
      </c>
      <c r="BD63" s="176">
        <f>AA63*0.1*'Dasagirq_10%'!$B$3/1000</f>
        <v>31.910400000000006</v>
      </c>
      <c r="BE63" s="176">
        <f>AI63*0.1*'Dasagirq_10%'!$B$4/1000</f>
        <v>17.244373333333336</v>
      </c>
      <c r="BF63" s="231">
        <f t="shared" si="6"/>
        <v>49.154773333333338</v>
      </c>
      <c r="BG63" s="234">
        <f t="shared" si="7"/>
        <v>0</v>
      </c>
      <c r="BH63" s="234">
        <f t="shared" si="8"/>
        <v>14064.871301876916</v>
      </c>
      <c r="BI63" s="234">
        <f t="shared" si="9"/>
        <v>18876.45755414938</v>
      </c>
      <c r="BJ63" s="234">
        <f t="shared" si="10"/>
        <v>11462.349926692656</v>
      </c>
      <c r="BK63" s="237">
        <f t="shared" si="11"/>
        <v>44403.678782718955</v>
      </c>
    </row>
    <row r="64" spans="1:63" ht="22.5">
      <c r="A64">
        <v>60</v>
      </c>
      <c r="B64" s="96" t="s">
        <v>1273</v>
      </c>
      <c r="C64" s="99" t="s">
        <v>1100</v>
      </c>
      <c r="D64" s="98" t="s">
        <v>1095</v>
      </c>
      <c r="E64" s="162">
        <v>0</v>
      </c>
      <c r="F64" s="103">
        <v>1</v>
      </c>
      <c r="G64" s="105">
        <v>17.666666666666668</v>
      </c>
      <c r="H64" s="105">
        <v>1</v>
      </c>
      <c r="I64" s="105">
        <v>15</v>
      </c>
      <c r="J64" s="105">
        <v>1</v>
      </c>
      <c r="K64" s="105">
        <v>16.333333333333332</v>
      </c>
      <c r="L64" s="105">
        <v>1</v>
      </c>
      <c r="M64" s="105">
        <v>12.666666666666666</v>
      </c>
      <c r="N64" s="107">
        <v>4</v>
      </c>
      <c r="O64" s="107">
        <v>61.666666666666664</v>
      </c>
      <c r="P64" s="105">
        <v>1</v>
      </c>
      <c r="Q64" s="105">
        <v>9.3333333333333339</v>
      </c>
      <c r="R64" s="105">
        <v>1</v>
      </c>
      <c r="S64" s="105">
        <v>10.333333333333334</v>
      </c>
      <c r="T64" s="105">
        <v>1</v>
      </c>
      <c r="U64" s="105">
        <v>9</v>
      </c>
      <c r="V64" s="105">
        <v>1</v>
      </c>
      <c r="W64" s="105">
        <v>14</v>
      </c>
      <c r="X64" s="105">
        <v>1</v>
      </c>
      <c r="Y64" s="105">
        <v>15.666666666666666</v>
      </c>
      <c r="Z64" s="107">
        <v>5</v>
      </c>
      <c r="AA64" s="107">
        <v>58.333333333333336</v>
      </c>
      <c r="AB64" s="105">
        <v>1</v>
      </c>
      <c r="AC64" s="105">
        <v>18.666666666666668</v>
      </c>
      <c r="AD64" s="105">
        <v>1</v>
      </c>
      <c r="AE64" s="103">
        <v>13.666666666666666</v>
      </c>
      <c r="AF64" s="103">
        <v>1</v>
      </c>
      <c r="AG64" s="103">
        <v>10.333333333333334</v>
      </c>
      <c r="AH64" s="102">
        <v>3</v>
      </c>
      <c r="AI64" s="102">
        <v>42.666666666666671</v>
      </c>
      <c r="AJ64" s="101">
        <v>12</v>
      </c>
      <c r="AK64" s="104">
        <v>162.66666666666669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0</v>
      </c>
      <c r="AP64" s="138">
        <f>AM64*IF(AL64="k",(AA64*Norms!$H$41)*Norms!$E$36,0)/1000</f>
        <v>0</v>
      </c>
      <c r="AQ64" s="138">
        <f>AM64*IF(AL64="k",(AI64*Norms!$H$42)*Norms!$E$36,0)/1000</f>
        <v>0</v>
      </c>
      <c r="AR64" s="229">
        <f>AM64*IF(AL64="t",(N64*Norms!$D$44)*Norms!$E$34*12+O64*Norms!$E$35,0)/1000</f>
        <v>7566.1618268270149</v>
      </c>
      <c r="AS64" s="229">
        <f>AM64*IF(AL64="t",(Z64*Norms!$D$50*Norms!$E$34*12+AA64*Norms!$E$35),0)/1000</f>
        <v>12018.359467637347</v>
      </c>
      <c r="AT64" s="229">
        <f>AM64*IF(AL64="t",(AH64*Norms!$D$54)*Norms!$E$34*12+AI64*Norms!$E$35,0)/1000</f>
        <v>7566.4156521731884</v>
      </c>
      <c r="AU64" s="138">
        <f>IF(AK64&lt;=100,Norms!$G$7,IF(AK64&lt;=300,Norms!$H$7,Norms!$I$7))</f>
        <v>16738.5</v>
      </c>
      <c r="AV64" s="139">
        <f t="shared" si="2"/>
        <v>43889.43694663755</v>
      </c>
      <c r="AW64" s="132"/>
      <c r="AX64" s="132"/>
      <c r="AY64" s="134">
        <f t="shared" si="12"/>
        <v>61.666666666666664</v>
      </c>
      <c r="AZ64" s="134">
        <f>IF(AY64&lt;Snund!$B$5,Snund!$B$3*Snund!$B$4*$AX$3+Snund!$B$7*$AW$3*AY64/1000,AY64*Snund!$B$8*$AW$3/1000)</f>
        <v>1919.73</v>
      </c>
      <c r="BA64" s="134">
        <f t="shared" si="3"/>
        <v>0</v>
      </c>
      <c r="BB64" s="134">
        <f t="shared" si="4"/>
        <v>1919.73</v>
      </c>
      <c r="BC64" s="134">
        <f t="shared" si="5"/>
        <v>1450.3999999999999</v>
      </c>
      <c r="BD64" s="176">
        <f>AA64*0.1*'Dasagirq_10%'!$B$3/1000</f>
        <v>38.780000000000008</v>
      </c>
      <c r="BE64" s="176">
        <f>AI64*0.1*'Dasagirq_10%'!$B$4/1000</f>
        <v>34.488746666666671</v>
      </c>
      <c r="BF64" s="231">
        <f t="shared" si="6"/>
        <v>73.268746666666686</v>
      </c>
      <c r="BG64" s="234">
        <f t="shared" si="7"/>
        <v>0</v>
      </c>
      <c r="BH64" s="234">
        <f t="shared" si="8"/>
        <v>15065.391826827014</v>
      </c>
      <c r="BI64" s="234">
        <f t="shared" si="9"/>
        <v>19031.514467637346</v>
      </c>
      <c r="BJ64" s="234">
        <f t="shared" si="10"/>
        <v>11785.529398839855</v>
      </c>
      <c r="BK64" s="237">
        <f t="shared" si="11"/>
        <v>45882.435693304215</v>
      </c>
    </row>
    <row r="65" spans="1:63">
      <c r="A65">
        <v>61</v>
      </c>
      <c r="B65" s="96" t="s">
        <v>1274</v>
      </c>
      <c r="C65" s="99" t="s">
        <v>1099</v>
      </c>
      <c r="D65" s="98" t="s">
        <v>1096</v>
      </c>
      <c r="E65" s="162">
        <v>0</v>
      </c>
      <c r="F65" s="103">
        <v>2</v>
      </c>
      <c r="G65" s="105">
        <v>63.333333333333336</v>
      </c>
      <c r="H65" s="105">
        <v>2</v>
      </c>
      <c r="I65" s="105">
        <v>66.333333333333329</v>
      </c>
      <c r="J65" s="105">
        <v>2</v>
      </c>
      <c r="K65" s="105">
        <v>65.666666666666671</v>
      </c>
      <c r="L65" s="105">
        <v>2.6666666666666665</v>
      </c>
      <c r="M65" s="105">
        <v>71.666666666666671</v>
      </c>
      <c r="N65" s="107">
        <v>8.6666666666666661</v>
      </c>
      <c r="O65" s="107">
        <v>267</v>
      </c>
      <c r="P65" s="105">
        <v>2.3333333333333335</v>
      </c>
      <c r="Q65" s="105">
        <v>63</v>
      </c>
      <c r="R65" s="105">
        <v>2</v>
      </c>
      <c r="S65" s="105">
        <v>53.666666666666664</v>
      </c>
      <c r="T65" s="105">
        <v>2</v>
      </c>
      <c r="U65" s="105">
        <v>50</v>
      </c>
      <c r="V65" s="105">
        <v>2</v>
      </c>
      <c r="W65" s="105">
        <v>45.666666666666664</v>
      </c>
      <c r="X65" s="105">
        <v>2</v>
      </c>
      <c r="Y65" s="105">
        <v>46</v>
      </c>
      <c r="Z65" s="107">
        <v>10.333333333333334</v>
      </c>
      <c r="AA65" s="107">
        <v>258.33333333333331</v>
      </c>
      <c r="AB65" s="105">
        <v>0</v>
      </c>
      <c r="AC65" s="105">
        <v>0</v>
      </c>
      <c r="AD65" s="105">
        <v>0</v>
      </c>
      <c r="AE65" s="103">
        <v>0</v>
      </c>
      <c r="AF65" s="103">
        <v>0</v>
      </c>
      <c r="AG65" s="103">
        <v>0</v>
      </c>
      <c r="AH65" s="102">
        <v>0</v>
      </c>
      <c r="AI65" s="102">
        <v>0</v>
      </c>
      <c r="AJ65" s="101">
        <v>19</v>
      </c>
      <c r="AK65" s="104">
        <v>525.33333333333326</v>
      </c>
      <c r="AL65" s="3" t="str">
        <f t="shared" si="1"/>
        <v>k</v>
      </c>
      <c r="AM65" s="3">
        <f>IF(D65="հ",1,IF(D65="լ",Norms!$B$10,IF(D65="բլ",Norms!$B$11,IF(D65="Մ",Norms!$B$12))))</f>
        <v>1.04</v>
      </c>
      <c r="AN65" s="224">
        <f>E65*Norms!$E$36/1000</f>
        <v>0</v>
      </c>
      <c r="AO65" s="138">
        <f>AM65*IF(AL65="k",(O65*Norms!$H$40)*Norms!$E$36,0)/1000</f>
        <v>29751.673184481446</v>
      </c>
      <c r="AP65" s="138">
        <f>AM65*IF(AL65="k",(AA65*Norms!$H$41)*Norms!$E$36,0)/1000</f>
        <v>38537.926181534211</v>
      </c>
      <c r="AQ65" s="138">
        <f>AM65*IF(AL65="k",(AI65*Norms!$H$42)*Norms!$E$36,0)/1000</f>
        <v>0</v>
      </c>
      <c r="AR65" s="229">
        <f>AM65*IF(AL65="t",(N65*Norms!$D$44)*Norms!$E$34*12+O65*Norms!$E$35,0)/1000</f>
        <v>0</v>
      </c>
      <c r="AS65" s="229">
        <f>AM65*IF(AL65="t",(Z65*Norms!$D$50*Norms!$E$34*12+AA65*Norms!$E$35),0)/1000</f>
        <v>0</v>
      </c>
      <c r="AT65" s="229">
        <f>AM65*IF(AL65="t",(AH65*Norms!$D$54)*Norms!$E$34*12+AI65*Norms!$E$35,0)/1000</f>
        <v>0</v>
      </c>
      <c r="AU65" s="138">
        <f>IF(AK65&lt;=100,Norms!$G$7,IF(AK65&lt;=300,Norms!$H$7,Norms!$I$7))</f>
        <v>21670.5</v>
      </c>
      <c r="AV65" s="139">
        <f t="shared" si="2"/>
        <v>89960.099366015653</v>
      </c>
      <c r="AW65" s="132"/>
      <c r="AX65" s="132"/>
      <c r="AY65" s="134">
        <f t="shared" si="12"/>
        <v>267</v>
      </c>
      <c r="AZ65" s="134">
        <f>IF(AY65&lt;Snund!$B$5,Snund!$B$3*Snund!$B$4*$AX$3+Snund!$B$7*$AW$3*AY65/1000,AY65*Snund!$B$8*$AW$3/1000)</f>
        <v>6279.84</v>
      </c>
      <c r="BA65" s="134">
        <f t="shared" si="3"/>
        <v>0</v>
      </c>
      <c r="BB65" s="134">
        <f t="shared" si="4"/>
        <v>6279.84</v>
      </c>
      <c r="BC65" s="134">
        <f t="shared" si="5"/>
        <v>6279.84</v>
      </c>
      <c r="BD65" s="176">
        <f>AA65*0.1*'Dasagirq_10%'!$B$3/1000</f>
        <v>171.74</v>
      </c>
      <c r="BE65" s="176">
        <f>AI65*0.1*'Dasagirq_10%'!$B$4/1000</f>
        <v>0</v>
      </c>
      <c r="BF65" s="231">
        <f t="shared" si="6"/>
        <v>171.74</v>
      </c>
      <c r="BG65" s="234">
        <f t="shared" si="7"/>
        <v>0</v>
      </c>
      <c r="BH65" s="234">
        <f t="shared" si="8"/>
        <v>45916.30265816566</v>
      </c>
      <c r="BI65" s="234">
        <f t="shared" si="9"/>
        <v>50495.376707850002</v>
      </c>
      <c r="BJ65" s="234">
        <f t="shared" si="10"/>
        <v>0</v>
      </c>
      <c r="BK65" s="237">
        <f t="shared" si="11"/>
        <v>96411.679366015655</v>
      </c>
    </row>
    <row r="66" spans="1:63">
      <c r="A66">
        <v>62</v>
      </c>
      <c r="B66" s="96" t="s">
        <v>1275</v>
      </c>
      <c r="C66" s="99" t="s">
        <v>1099</v>
      </c>
      <c r="D66" s="98" t="s">
        <v>1096</v>
      </c>
      <c r="E66" s="162">
        <v>0</v>
      </c>
      <c r="F66" s="103">
        <v>3</v>
      </c>
      <c r="G66" s="105">
        <v>73.666666666666671</v>
      </c>
      <c r="H66" s="105">
        <v>3</v>
      </c>
      <c r="I66" s="105">
        <v>73</v>
      </c>
      <c r="J66" s="105">
        <v>3</v>
      </c>
      <c r="K66" s="105">
        <v>67.666666666666671</v>
      </c>
      <c r="L66" s="105">
        <v>3</v>
      </c>
      <c r="M66" s="105">
        <v>69.666666666666671</v>
      </c>
      <c r="N66" s="107">
        <v>12</v>
      </c>
      <c r="O66" s="107">
        <v>284.00000000000006</v>
      </c>
      <c r="P66" s="105">
        <v>3</v>
      </c>
      <c r="Q66" s="105">
        <v>77.666666666666671</v>
      </c>
      <c r="R66" s="105">
        <v>3</v>
      </c>
      <c r="S66" s="105">
        <v>77.333333333333329</v>
      </c>
      <c r="T66" s="105">
        <v>2.3333333333333335</v>
      </c>
      <c r="U66" s="105">
        <v>62.333333333333336</v>
      </c>
      <c r="V66" s="105">
        <v>2.6666666666666665</v>
      </c>
      <c r="W66" s="105">
        <v>64.666666666666671</v>
      </c>
      <c r="X66" s="105">
        <v>2.3333333333333335</v>
      </c>
      <c r="Y66" s="105">
        <v>61.333333333333336</v>
      </c>
      <c r="Z66" s="107">
        <v>13.333333333333334</v>
      </c>
      <c r="AA66" s="107">
        <v>343.33333333333331</v>
      </c>
      <c r="AB66" s="105">
        <v>0</v>
      </c>
      <c r="AC66" s="105">
        <v>0</v>
      </c>
      <c r="AD66" s="105">
        <v>0</v>
      </c>
      <c r="AE66" s="103">
        <v>0</v>
      </c>
      <c r="AF66" s="103">
        <v>0</v>
      </c>
      <c r="AG66" s="103">
        <v>0</v>
      </c>
      <c r="AH66" s="102">
        <v>0</v>
      </c>
      <c r="AI66" s="102">
        <v>0</v>
      </c>
      <c r="AJ66" s="101">
        <v>25.333333333333336</v>
      </c>
      <c r="AK66" s="104">
        <v>627.33333333333337</v>
      </c>
      <c r="AL66" s="3" t="str">
        <f t="shared" si="1"/>
        <v>k</v>
      </c>
      <c r="AM66" s="3">
        <f>IF(D66="հ",1,IF(D66="լ",Norms!$B$10,IF(D66="բլ",Norms!$B$11,IF(D66="Մ",Norms!$B$12))))</f>
        <v>1.04</v>
      </c>
      <c r="AN66" s="224">
        <f>E66*Norms!$E$36/1000</f>
        <v>0</v>
      </c>
      <c r="AO66" s="138">
        <f>AM66*IF(AL66="k",(O66*Norms!$H$40)*Norms!$E$36,0)/1000</f>
        <v>31645.974473381018</v>
      </c>
      <c r="AP66" s="138">
        <f>AM66*IF(AL66="k",(AA66*Norms!$H$41)*Norms!$E$36,0)/1000</f>
        <v>51218.147054168046</v>
      </c>
      <c r="AQ66" s="138">
        <f>AM66*IF(AL66="k",(AI66*Norms!$H$42)*Norms!$E$36,0)/1000</f>
        <v>0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21670.5</v>
      </c>
      <c r="AV66" s="139">
        <f t="shared" si="2"/>
        <v>104534.62152754907</v>
      </c>
      <c r="AW66" s="132"/>
      <c r="AX66" s="132"/>
      <c r="AY66" s="134">
        <f t="shared" si="12"/>
        <v>284.00000000000006</v>
      </c>
      <c r="AZ66" s="134">
        <f>IF(AY66&lt;Snund!$B$5,Snund!$B$3*Snund!$B$4*$AX$3+Snund!$B$7*$AW$3*AY66/1000,AY66*Snund!$B$8*$AW$3/1000)</f>
        <v>6679.6800000000012</v>
      </c>
      <c r="BA66" s="134">
        <f t="shared" si="3"/>
        <v>0</v>
      </c>
      <c r="BB66" s="134">
        <f t="shared" si="4"/>
        <v>6679.6800000000012</v>
      </c>
      <c r="BC66" s="134">
        <f t="shared" si="5"/>
        <v>6679.6800000000012</v>
      </c>
      <c r="BD66" s="176">
        <f>AA66*0.1*'Dasagirq_10%'!$B$3/1000</f>
        <v>228.24800000000002</v>
      </c>
      <c r="BE66" s="176">
        <f>AI66*0.1*'Dasagirq_10%'!$B$4/1000</f>
        <v>0</v>
      </c>
      <c r="BF66" s="231">
        <f t="shared" si="6"/>
        <v>228.24800000000002</v>
      </c>
      <c r="BG66" s="234">
        <f t="shared" si="7"/>
        <v>0</v>
      </c>
      <c r="BH66" s="234">
        <f t="shared" si="8"/>
        <v>48590.628157591542</v>
      </c>
      <c r="BI66" s="234">
        <f t="shared" si="9"/>
        <v>62851.921369957519</v>
      </c>
      <c r="BJ66" s="234">
        <f t="shared" si="10"/>
        <v>0</v>
      </c>
      <c r="BK66" s="237">
        <f t="shared" si="11"/>
        <v>111442.54952754907</v>
      </c>
    </row>
    <row r="67" spans="1:63">
      <c r="A67">
        <v>63</v>
      </c>
      <c r="B67" s="96" t="s">
        <v>1276</v>
      </c>
      <c r="C67" s="99" t="s">
        <v>1099</v>
      </c>
      <c r="D67" s="98" t="s">
        <v>1096</v>
      </c>
      <c r="E67" s="162">
        <v>0</v>
      </c>
      <c r="F67" s="103">
        <v>1</v>
      </c>
      <c r="G67" s="105">
        <v>21.666666666666668</v>
      </c>
      <c r="H67" s="105">
        <v>1</v>
      </c>
      <c r="I67" s="105">
        <v>17.333333333333332</v>
      </c>
      <c r="J67" s="105">
        <v>1</v>
      </c>
      <c r="K67" s="105">
        <v>11.333333333333334</v>
      </c>
      <c r="L67" s="105">
        <v>1</v>
      </c>
      <c r="M67" s="105">
        <v>13</v>
      </c>
      <c r="N67" s="107">
        <v>4</v>
      </c>
      <c r="O67" s="107">
        <v>63.333333333333336</v>
      </c>
      <c r="P67" s="105">
        <v>1</v>
      </c>
      <c r="Q67" s="105">
        <v>15</v>
      </c>
      <c r="R67" s="105">
        <v>1</v>
      </c>
      <c r="S67" s="105">
        <v>17</v>
      </c>
      <c r="T67" s="105">
        <v>1</v>
      </c>
      <c r="U67" s="105">
        <v>21.333333333333332</v>
      </c>
      <c r="V67" s="105">
        <v>1</v>
      </c>
      <c r="W67" s="105">
        <v>20.333333333333332</v>
      </c>
      <c r="X67" s="105">
        <v>1</v>
      </c>
      <c r="Y67" s="105">
        <v>15</v>
      </c>
      <c r="Z67" s="107">
        <v>5</v>
      </c>
      <c r="AA67" s="107">
        <v>88.666666666666657</v>
      </c>
      <c r="AB67" s="105">
        <v>0</v>
      </c>
      <c r="AC67" s="105">
        <v>0</v>
      </c>
      <c r="AD67" s="105">
        <v>0</v>
      </c>
      <c r="AE67" s="103">
        <v>0</v>
      </c>
      <c r="AF67" s="103">
        <v>0</v>
      </c>
      <c r="AG67" s="103">
        <v>0</v>
      </c>
      <c r="AH67" s="102">
        <v>0</v>
      </c>
      <c r="AI67" s="102">
        <v>0</v>
      </c>
      <c r="AJ67" s="101">
        <v>9</v>
      </c>
      <c r="AK67" s="104">
        <v>152</v>
      </c>
      <c r="AL67" s="3" t="str">
        <f t="shared" si="1"/>
        <v>t</v>
      </c>
      <c r="AM67" s="3">
        <f>IF(D67="հ",1,IF(D67="լ",Norms!$B$10,IF(D67="բլ",Norms!$B$11,IF(D67="Մ",Norms!$B$12))))</f>
        <v>1.04</v>
      </c>
      <c r="AN67" s="224">
        <f>E67*Norms!$E$36/1000</f>
        <v>0</v>
      </c>
      <c r="AO67" s="138">
        <f>AM67*IF(AL67="k",(O67*Norms!$H$40)*Norms!$E$36,0)/1000</f>
        <v>0</v>
      </c>
      <c r="AP67" s="138">
        <f>AM67*IF(AL67="k",(AA67*Norms!$H$41)*Norms!$E$36,0)/1000</f>
        <v>0</v>
      </c>
      <c r="AQ67" s="138">
        <f>AM67*IF(AL67="k",(AI67*Norms!$H$42)*Norms!$E$36,0)/1000</f>
        <v>0</v>
      </c>
      <c r="AR67" s="229">
        <f>AM67*IF(AL67="t",(N67*Norms!$D$44)*Norms!$E$34*12+O67*Norms!$E$35,0)/1000</f>
        <v>7893.665526678722</v>
      </c>
      <c r="AS67" s="229">
        <f>AM67*IF(AL67="t",(Z67*Norms!$D$50*Norms!$E$34*12+AA67*Norms!$E$35),0)/1000</f>
        <v>12951.495373713848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16738.5</v>
      </c>
      <c r="AV67" s="139">
        <f t="shared" si="2"/>
        <v>37583.66090039257</v>
      </c>
      <c r="AW67" s="132"/>
      <c r="AX67" s="132"/>
      <c r="AY67" s="134">
        <f t="shared" si="12"/>
        <v>63.333333333333336</v>
      </c>
      <c r="AZ67" s="134">
        <f>IF(AY67&lt;Snund!$B$5,Snund!$B$3*Snund!$B$4*$AX$3+Snund!$B$7*$AW$3*AY67/1000,AY67*Snund!$B$8*$AW$3/1000)</f>
        <v>1953.33</v>
      </c>
      <c r="BA67" s="134">
        <f t="shared" si="3"/>
        <v>0</v>
      </c>
      <c r="BB67" s="134">
        <f t="shared" si="4"/>
        <v>1953.33</v>
      </c>
      <c r="BC67" s="134">
        <f t="shared" si="5"/>
        <v>1489.6000000000001</v>
      </c>
      <c r="BD67" s="176">
        <f>AA67*0.1*'Dasagirq_10%'!$B$3/1000</f>
        <v>58.945599999999992</v>
      </c>
      <c r="BE67" s="176">
        <f>AI67*0.1*'Dasagirq_10%'!$B$4/1000</f>
        <v>0</v>
      </c>
      <c r="BF67" s="231">
        <f t="shared" si="6"/>
        <v>58.945599999999992</v>
      </c>
      <c r="BG67" s="234">
        <f t="shared" si="7"/>
        <v>0</v>
      </c>
      <c r="BH67" s="234">
        <f t="shared" si="8"/>
        <v>17286.328860012058</v>
      </c>
      <c r="BI67" s="234">
        <f t="shared" si="9"/>
        <v>22309.607640380513</v>
      </c>
      <c r="BJ67" s="234">
        <f t="shared" si="10"/>
        <v>0</v>
      </c>
      <c r="BK67" s="237">
        <f t="shared" si="11"/>
        <v>39595.93650039257</v>
      </c>
    </row>
    <row r="68" spans="1:63">
      <c r="A68">
        <v>64</v>
      </c>
      <c r="B68" s="96" t="s">
        <v>1277</v>
      </c>
      <c r="C68" s="99" t="s">
        <v>1099</v>
      </c>
      <c r="D68" s="98" t="s">
        <v>1096</v>
      </c>
      <c r="E68" s="162">
        <v>32</v>
      </c>
      <c r="F68" s="103">
        <v>1</v>
      </c>
      <c r="G68" s="105">
        <v>21.666666666666668</v>
      </c>
      <c r="H68" s="105">
        <v>1</v>
      </c>
      <c r="I68" s="105">
        <v>22</v>
      </c>
      <c r="J68" s="105">
        <v>1.6666666666666667</v>
      </c>
      <c r="K68" s="105">
        <v>31.666666666666668</v>
      </c>
      <c r="L68" s="105">
        <v>2</v>
      </c>
      <c r="M68" s="105">
        <v>37.333333333333336</v>
      </c>
      <c r="N68" s="107">
        <v>5.666666666666667</v>
      </c>
      <c r="O68" s="107">
        <v>112.66666666666669</v>
      </c>
      <c r="P68" s="105">
        <v>2</v>
      </c>
      <c r="Q68" s="105">
        <v>38.666666666666664</v>
      </c>
      <c r="R68" s="105">
        <v>1.3333333333333333</v>
      </c>
      <c r="S68" s="105">
        <v>30.333333333333332</v>
      </c>
      <c r="T68" s="105">
        <v>1</v>
      </c>
      <c r="U68" s="105">
        <v>25.333333333333332</v>
      </c>
      <c r="V68" s="105">
        <v>1.6666666666666667</v>
      </c>
      <c r="W68" s="105">
        <v>34.333333333333336</v>
      </c>
      <c r="X68" s="105">
        <v>1.3333333333333333</v>
      </c>
      <c r="Y68" s="105">
        <v>25</v>
      </c>
      <c r="Z68" s="107">
        <v>7.333333333333333</v>
      </c>
      <c r="AA68" s="107">
        <v>153.66666666666666</v>
      </c>
      <c r="AB68" s="105">
        <v>0</v>
      </c>
      <c r="AC68" s="105">
        <v>0</v>
      </c>
      <c r="AD68" s="105">
        <v>0</v>
      </c>
      <c r="AE68" s="103">
        <v>0</v>
      </c>
      <c r="AF68" s="103">
        <v>0</v>
      </c>
      <c r="AG68" s="103">
        <v>0</v>
      </c>
      <c r="AH68" s="102">
        <v>0</v>
      </c>
      <c r="AI68" s="102">
        <v>0</v>
      </c>
      <c r="AJ68" s="101">
        <v>13</v>
      </c>
      <c r="AK68" s="104">
        <v>266.33333333333337</v>
      </c>
      <c r="AL68" s="3" t="str">
        <f t="shared" si="1"/>
        <v>k</v>
      </c>
      <c r="AM68" s="3">
        <f>IF(D68="հ",1,IF(D68="լ",Norms!$B$10,IF(D68="բլ",Norms!$B$11,IF(D68="Մ",Norms!$B$12))))</f>
        <v>1.04</v>
      </c>
      <c r="AN68" s="224">
        <f>E68*Norms!$E$36/1000</f>
        <v>3428.5996179177696</v>
      </c>
      <c r="AO68" s="138">
        <f>AM68*IF(AL68="k",(O68*Norms!$H$40)*Norms!$E$36,0)/1000</f>
        <v>12554.38893427557</v>
      </c>
      <c r="AP68" s="138">
        <f>AM68*IF(AL68="k",(AA68*Norms!$H$41)*Norms!$E$36,0)/1000</f>
        <v>22923.850283467451</v>
      </c>
      <c r="AQ68" s="138">
        <f>AM68*IF(AL68="k",(AI68*Norms!$H$42)*Norms!$E$36,0)/1000</f>
        <v>0</v>
      </c>
      <c r="AR68" s="229">
        <f>AM68*IF(AL68="t",(N68*Norms!$D$44)*Norms!$E$34*12+O68*Norms!$E$35,0)/1000</f>
        <v>0</v>
      </c>
      <c r="AS68" s="229">
        <f>AM68*IF(AL68="t",(Z68*Norms!$D$50*Norms!$E$34*12+AA68*Norms!$E$35),0)/1000</f>
        <v>0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16738.5</v>
      </c>
      <c r="AV68" s="139">
        <f t="shared" si="2"/>
        <v>52216.739217743023</v>
      </c>
      <c r="AW68" s="132"/>
      <c r="AX68" s="132"/>
      <c r="AY68" s="134">
        <f t="shared" si="12"/>
        <v>144.66666666666669</v>
      </c>
      <c r="AZ68" s="134">
        <f>IF(AY68&lt;Snund!$B$5,Snund!$B$3*Snund!$B$4*$AX$3+Snund!$B$7*$AW$3*AY68/1000,AY68*Snund!$B$8*$AW$3/1000)</f>
        <v>3593.01</v>
      </c>
      <c r="BA68" s="134">
        <f t="shared" si="3"/>
        <v>794.76718894009207</v>
      </c>
      <c r="BB68" s="134">
        <f t="shared" si="4"/>
        <v>2798.242811059908</v>
      </c>
      <c r="BC68" s="134">
        <f t="shared" si="5"/>
        <v>3402.5600000000004</v>
      </c>
      <c r="BD68" s="176">
        <f>AA68*0.1*'Dasagirq_10%'!$B$3/1000</f>
        <v>102.1576</v>
      </c>
      <c r="BE68" s="176">
        <f>AI68*0.1*'Dasagirq_10%'!$B$4/1000</f>
        <v>0</v>
      </c>
      <c r="BF68" s="231">
        <f t="shared" si="6"/>
        <v>102.1576</v>
      </c>
      <c r="BG68" s="234">
        <f t="shared" si="7"/>
        <v>4223.3668068578618</v>
      </c>
      <c r="BH68" s="234">
        <f t="shared" si="8"/>
        <v>22648.900976104709</v>
      </c>
      <c r="BI68" s="234">
        <f t="shared" si="9"/>
        <v>32468.238652698219</v>
      </c>
      <c r="BJ68" s="234">
        <f t="shared" si="10"/>
        <v>0</v>
      </c>
      <c r="BK68" s="237">
        <f t="shared" si="11"/>
        <v>55117.139628802928</v>
      </c>
    </row>
    <row r="69" spans="1:63">
      <c r="A69">
        <v>65</v>
      </c>
      <c r="B69" s="96" t="s">
        <v>1278</v>
      </c>
      <c r="C69" s="99" t="s">
        <v>1099</v>
      </c>
      <c r="D69" s="98" t="s">
        <v>1096</v>
      </c>
      <c r="E69" s="162">
        <v>0</v>
      </c>
      <c r="F69" s="103">
        <v>1</v>
      </c>
      <c r="G69" s="105">
        <v>28</v>
      </c>
      <c r="H69" s="105">
        <v>1</v>
      </c>
      <c r="I69" s="105">
        <v>26.666666666666668</v>
      </c>
      <c r="J69" s="105">
        <v>1</v>
      </c>
      <c r="K69" s="105">
        <v>22.666666666666668</v>
      </c>
      <c r="L69" s="105">
        <v>1</v>
      </c>
      <c r="M69" s="105">
        <v>25</v>
      </c>
      <c r="N69" s="107">
        <v>4</v>
      </c>
      <c r="O69" s="107">
        <v>102.33333333333334</v>
      </c>
      <c r="P69" s="105">
        <v>1</v>
      </c>
      <c r="Q69" s="105">
        <v>23</v>
      </c>
      <c r="R69" s="105">
        <v>1</v>
      </c>
      <c r="S69" s="105">
        <v>24.333333333333332</v>
      </c>
      <c r="T69" s="105">
        <v>1</v>
      </c>
      <c r="U69" s="105">
        <v>24</v>
      </c>
      <c r="V69" s="105">
        <v>1</v>
      </c>
      <c r="W69" s="105">
        <v>21</v>
      </c>
      <c r="X69" s="105">
        <v>1</v>
      </c>
      <c r="Y69" s="105">
        <v>18</v>
      </c>
      <c r="Z69" s="107">
        <v>5</v>
      </c>
      <c r="AA69" s="107">
        <v>110.33333333333333</v>
      </c>
      <c r="AB69" s="105">
        <v>0</v>
      </c>
      <c r="AC69" s="105">
        <v>0</v>
      </c>
      <c r="AD69" s="105">
        <v>0</v>
      </c>
      <c r="AE69" s="103">
        <v>0</v>
      </c>
      <c r="AF69" s="103">
        <v>0</v>
      </c>
      <c r="AG69" s="103">
        <v>0</v>
      </c>
      <c r="AH69" s="102">
        <v>0</v>
      </c>
      <c r="AI69" s="102">
        <v>0</v>
      </c>
      <c r="AJ69" s="101">
        <v>9</v>
      </c>
      <c r="AK69" s="104">
        <v>212.66666666666669</v>
      </c>
      <c r="AL69" s="3" t="str">
        <f t="shared" si="1"/>
        <v>k</v>
      </c>
      <c r="AM69" s="3">
        <f>IF(D69="հ",1,IF(D69="լ",Norms!$B$10,IF(D69="բլ",Norms!$B$11,IF(D69="Մ",Norms!$B$12))))</f>
        <v>1.04</v>
      </c>
      <c r="AN69" s="224">
        <f>E69*Norms!$E$36/1000</f>
        <v>0</v>
      </c>
      <c r="AO69" s="138">
        <f>AM69*IF(AL69="k",(O69*Norms!$H$40)*Norms!$E$36,0)/1000</f>
        <v>11402.950895924849</v>
      </c>
      <c r="AP69" s="138">
        <f>AM69*IF(AL69="k",(AA69*Norms!$H$41)*Norms!$E$36,0)/1000</f>
        <v>16459.423956242354</v>
      </c>
      <c r="AQ69" s="138">
        <f>AM69*IF(AL69="k",(AI69*Norms!$H$42)*Norms!$E$36,0)/1000</f>
        <v>0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16738.5</v>
      </c>
      <c r="AV69" s="139">
        <f t="shared" si="2"/>
        <v>44600.874852167202</v>
      </c>
      <c r="AW69" s="132"/>
      <c r="AX69" s="132"/>
      <c r="AY69" s="134">
        <f t="shared" ref="AY69:AY93" si="13">E69+O69</f>
        <v>102.33333333333334</v>
      </c>
      <c r="AZ69" s="134">
        <f>IF(AY69&lt;Snund!$B$5,Snund!$B$3*Snund!$B$4*$AX$3+Snund!$B$7*$AW$3*AY69/1000,AY69*Snund!$B$8*$AW$3/1000)</f>
        <v>2739.5700000000006</v>
      </c>
      <c r="BA69" s="134">
        <f t="shared" si="3"/>
        <v>0</v>
      </c>
      <c r="BB69" s="134">
        <f t="shared" si="4"/>
        <v>2739.5700000000006</v>
      </c>
      <c r="BC69" s="134">
        <f t="shared" si="5"/>
        <v>2406.88</v>
      </c>
      <c r="BD69" s="176">
        <f>AA69*0.1*'Dasagirq_10%'!$B$3/1000</f>
        <v>73.349600000000009</v>
      </c>
      <c r="BE69" s="176">
        <f>AI69*0.1*'Dasagirq_10%'!$B$4/1000</f>
        <v>0</v>
      </c>
      <c r="BF69" s="231">
        <f t="shared" si="6"/>
        <v>73.349600000000009</v>
      </c>
      <c r="BG69" s="234">
        <f t="shared" si="7"/>
        <v>0</v>
      </c>
      <c r="BH69" s="234">
        <f t="shared" si="8"/>
        <v>21581.854229258181</v>
      </c>
      <c r="BI69" s="234">
        <f t="shared" si="9"/>
        <v>25831.940222909019</v>
      </c>
      <c r="BJ69" s="234">
        <f t="shared" si="10"/>
        <v>0</v>
      </c>
      <c r="BK69" s="237">
        <f t="shared" si="11"/>
        <v>47413.794452167203</v>
      </c>
    </row>
    <row r="70" spans="1:63">
      <c r="A70">
        <v>66</v>
      </c>
      <c r="B70" s="96" t="s">
        <v>1279</v>
      </c>
      <c r="C70" s="99" t="s">
        <v>1099</v>
      </c>
      <c r="D70" s="98" t="s">
        <v>1096</v>
      </c>
      <c r="E70" s="162">
        <v>0</v>
      </c>
      <c r="F70" s="103">
        <v>1</v>
      </c>
      <c r="G70" s="105">
        <v>26</v>
      </c>
      <c r="H70" s="105">
        <v>1</v>
      </c>
      <c r="I70" s="105">
        <v>19.666666666666668</v>
      </c>
      <c r="J70" s="105">
        <v>1</v>
      </c>
      <c r="K70" s="105">
        <v>18.333333333333332</v>
      </c>
      <c r="L70" s="105">
        <v>1</v>
      </c>
      <c r="M70" s="105">
        <v>22.333333333333332</v>
      </c>
      <c r="N70" s="107">
        <v>4</v>
      </c>
      <c r="O70" s="107">
        <v>86.333333333333329</v>
      </c>
      <c r="P70" s="105">
        <v>1</v>
      </c>
      <c r="Q70" s="105">
        <v>15.333333333333334</v>
      </c>
      <c r="R70" s="105">
        <v>1</v>
      </c>
      <c r="S70" s="105">
        <v>14.333333333333334</v>
      </c>
      <c r="T70" s="105">
        <v>1</v>
      </c>
      <c r="U70" s="105">
        <v>14</v>
      </c>
      <c r="V70" s="105">
        <v>1</v>
      </c>
      <c r="W70" s="105">
        <v>12.333333333333334</v>
      </c>
      <c r="X70" s="105">
        <v>1</v>
      </c>
      <c r="Y70" s="105">
        <v>9.3333333333333339</v>
      </c>
      <c r="Z70" s="107">
        <v>5</v>
      </c>
      <c r="AA70" s="107">
        <v>65.333333333333343</v>
      </c>
      <c r="AB70" s="105">
        <v>0</v>
      </c>
      <c r="AC70" s="105">
        <v>0</v>
      </c>
      <c r="AD70" s="105">
        <v>0</v>
      </c>
      <c r="AE70" s="103">
        <v>0</v>
      </c>
      <c r="AF70" s="103">
        <v>0</v>
      </c>
      <c r="AG70" s="103">
        <v>0</v>
      </c>
      <c r="AH70" s="102">
        <v>0</v>
      </c>
      <c r="AI70" s="102">
        <v>0</v>
      </c>
      <c r="AJ70" s="101">
        <v>9</v>
      </c>
      <c r="AK70" s="104">
        <v>151.66666666666669</v>
      </c>
      <c r="AL70" s="3" t="str">
        <f t="shared" ref="AL70:AL133" si="14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1.04</v>
      </c>
      <c r="AN70" s="224">
        <f>E70*Norms!$E$36/1000</f>
        <v>0</v>
      </c>
      <c r="AO70" s="138">
        <f>AM70*IF(AL70="k",(O70*Norms!$H$40)*Norms!$E$36,0)/1000</f>
        <v>0</v>
      </c>
      <c r="AP70" s="138">
        <f>AM70*IF(AL70="k",(AA70*Norms!$H$41)*Norms!$E$36,0)/1000</f>
        <v>0</v>
      </c>
      <c r="AQ70" s="138">
        <f>AM70*IF(AL70="k",(AI70*Norms!$H$42)*Norms!$E$36,0)/1000</f>
        <v>0</v>
      </c>
      <c r="AR70" s="229">
        <f>AM70*IF(AL70="t",(N70*Norms!$D$44)*Norms!$E$34*12+O70*Norms!$E$35,0)/1000</f>
        <v>8236.6952562237693</v>
      </c>
      <c r="AS70" s="229">
        <f>AM70*IF(AL70="t",(Z70*Norms!$D$50*Norms!$E$34*12+AA70*Norms!$E$35),0)/1000</f>
        <v>12603.494198813072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16738.5</v>
      </c>
      <c r="AV70" s="139">
        <f t="shared" ref="AV70:AV133" si="15">SUM(AO70:AU70)</f>
        <v>37578.689455036845</v>
      </c>
      <c r="AW70" s="132"/>
      <c r="AX70" s="132"/>
      <c r="AY70" s="134">
        <f t="shared" si="13"/>
        <v>86.333333333333329</v>
      </c>
      <c r="AZ70" s="134">
        <f>IF(AY70&lt;Snund!$B$5,Snund!$B$3*Snund!$B$4*$AX$3+Snund!$B$7*$AW$3*AY70/1000,AY70*Snund!$B$8*$AW$3/1000)</f>
        <v>2417.0100000000002</v>
      </c>
      <c r="BA70" s="134">
        <f t="shared" ref="BA70:BA133" si="16">IF(AY70&gt;0,AZ70/AY70*E70,0)</f>
        <v>0</v>
      </c>
      <c r="BB70" s="134">
        <f t="shared" ref="BB70:BB133" si="17">IF(AY70&gt;0,AZ70/AY70*O70,0)</f>
        <v>2417.0100000000002</v>
      </c>
      <c r="BC70" s="134">
        <f t="shared" ref="BC70:BC133" si="18">AY70*140*$AW$3/1000</f>
        <v>2030.56</v>
      </c>
      <c r="BD70" s="176">
        <f>AA70*0.1*'Dasagirq_10%'!$B$3/1000</f>
        <v>43.433600000000013</v>
      </c>
      <c r="BE70" s="176">
        <f>AI70*0.1*'Dasagirq_10%'!$B$4/1000</f>
        <v>0</v>
      </c>
      <c r="BF70" s="231">
        <f t="shared" ref="BF70:BF133" si="19">BD70+BE70</f>
        <v>43.433600000000013</v>
      </c>
      <c r="BG70" s="234">
        <f t="shared" ref="BG70:BG133" si="20">AN70+BA70</f>
        <v>0</v>
      </c>
      <c r="BH70" s="234">
        <f t="shared" ref="BH70:BH133" si="21">AO70+AR70+AU70/AJ70*N70+BB70</f>
        <v>18093.038589557102</v>
      </c>
      <c r="BI70" s="234">
        <f t="shared" ref="BI70:BI133" si="22">AP70+AS70+AU70/AJ70*Z70+BD70</f>
        <v>21946.094465479739</v>
      </c>
      <c r="BJ70" s="234">
        <f t="shared" ref="BJ70:BJ133" si="23">AQ70+AT70+AU70/AJ70*AH70+BE70</f>
        <v>0</v>
      </c>
      <c r="BK70" s="237">
        <f t="shared" ref="BK70:BK133" si="24">BH70+BI70+BJ70</f>
        <v>40039.133055036844</v>
      </c>
    </row>
    <row r="71" spans="1:63" ht="22.5">
      <c r="A71">
        <v>67</v>
      </c>
      <c r="B71" s="96" t="s">
        <v>1280</v>
      </c>
      <c r="C71" s="99" t="s">
        <v>1100</v>
      </c>
      <c r="D71" s="98" t="s">
        <v>1096</v>
      </c>
      <c r="E71" s="162">
        <v>0</v>
      </c>
      <c r="F71" s="103">
        <v>2</v>
      </c>
      <c r="G71" s="105">
        <v>40.333333333333336</v>
      </c>
      <c r="H71" s="105">
        <v>2</v>
      </c>
      <c r="I71" s="105">
        <v>42</v>
      </c>
      <c r="J71" s="105">
        <v>2</v>
      </c>
      <c r="K71" s="105">
        <v>46</v>
      </c>
      <c r="L71" s="105">
        <v>2</v>
      </c>
      <c r="M71" s="105">
        <v>45</v>
      </c>
      <c r="N71" s="107">
        <v>8</v>
      </c>
      <c r="O71" s="107">
        <v>173.33333333333334</v>
      </c>
      <c r="P71" s="105">
        <v>2</v>
      </c>
      <c r="Q71" s="105">
        <v>46</v>
      </c>
      <c r="R71" s="105">
        <v>1.3333333333333333</v>
      </c>
      <c r="S71" s="105">
        <v>36.333333333333336</v>
      </c>
      <c r="T71" s="105">
        <v>1.6666666666666667</v>
      </c>
      <c r="U71" s="105">
        <v>37</v>
      </c>
      <c r="V71" s="105">
        <v>1.3333333333333333</v>
      </c>
      <c r="W71" s="105">
        <v>30.666666666666668</v>
      </c>
      <c r="X71" s="105">
        <v>1</v>
      </c>
      <c r="Y71" s="105">
        <v>26.666666666666668</v>
      </c>
      <c r="Z71" s="107">
        <v>7.333333333333333</v>
      </c>
      <c r="AA71" s="107">
        <v>176.66666666666666</v>
      </c>
      <c r="AB71" s="105">
        <v>1</v>
      </c>
      <c r="AC71" s="105">
        <v>30.333333333333332</v>
      </c>
      <c r="AD71" s="105">
        <v>1</v>
      </c>
      <c r="AE71" s="103">
        <v>22</v>
      </c>
      <c r="AF71" s="103">
        <v>1</v>
      </c>
      <c r="AG71" s="103">
        <v>17</v>
      </c>
      <c r="AH71" s="102">
        <v>3</v>
      </c>
      <c r="AI71" s="102">
        <v>69.333333333333329</v>
      </c>
      <c r="AJ71" s="101">
        <v>18.333333333333332</v>
      </c>
      <c r="AK71" s="104">
        <v>419.33333333333331</v>
      </c>
      <c r="AL71" s="3" t="str">
        <f t="shared" si="14"/>
        <v>k</v>
      </c>
      <c r="AM71" s="3">
        <f>IF(D71="հ",1,IF(D71="լ",Norms!$B$10,IF(D71="բլ",Norms!$B$11,IF(D71="Մ",Norms!$B$12))))</f>
        <v>1.04</v>
      </c>
      <c r="AN71" s="224">
        <f>E71*Norms!$E$36/1000</f>
        <v>0</v>
      </c>
      <c r="AO71" s="138">
        <f>AM71*IF(AL71="k",(O71*Norms!$H$40)*Norms!$E$36,0)/1000</f>
        <v>19314.444514270104</v>
      </c>
      <c r="AP71" s="138">
        <f>AM71*IF(AL71="k",(AA71*Norms!$H$41)*Norms!$E$36,0)/1000</f>
        <v>26354.968872533071</v>
      </c>
      <c r="AQ71" s="138">
        <f>AM71*IF(AL71="k",(AI71*Norms!$H$42)*Norms!$E$36,0)/1000</f>
        <v>12865.785080526042</v>
      </c>
      <c r="AR71" s="229">
        <f>AM71*IF(AL71="t",(N71*Norms!$D$44)*Norms!$E$34*12+O71*Norms!$E$35,0)/1000</f>
        <v>0</v>
      </c>
      <c r="AS71" s="229">
        <f>AM71*IF(AL71="t",(Z71*Norms!$D$50*Norms!$E$34*12+AA71*Norms!$E$35),0)/1000</f>
        <v>0</v>
      </c>
      <c r="AT71" s="229">
        <f>AM71*IF(AL71="t",(AH71*Norms!$D$54)*Norms!$E$34*12+AI71*Norms!$E$35,0)/1000</f>
        <v>0</v>
      </c>
      <c r="AU71" s="138">
        <f>IF(AK71&lt;=100,Norms!$G$7,IF(AK71&lt;=300,Norms!$H$7,Norms!$I$7))</f>
        <v>21670.5</v>
      </c>
      <c r="AV71" s="139">
        <f t="shared" si="15"/>
        <v>80205.698467329217</v>
      </c>
      <c r="AW71" s="132"/>
      <c r="AX71" s="132"/>
      <c r="AY71" s="134">
        <f t="shared" si="13"/>
        <v>173.33333333333334</v>
      </c>
      <c r="AZ71" s="134">
        <f>IF(AY71&lt;Snund!$B$5,Snund!$B$3*Snund!$B$4*$AX$3+Snund!$B$7*$AW$3*AY71/1000,AY71*Snund!$B$8*$AW$3/1000)</f>
        <v>4076.8</v>
      </c>
      <c r="BA71" s="134">
        <f t="shared" si="16"/>
        <v>0</v>
      </c>
      <c r="BB71" s="134">
        <f t="shared" si="17"/>
        <v>4076.8</v>
      </c>
      <c r="BC71" s="134">
        <f t="shared" si="18"/>
        <v>4076.8</v>
      </c>
      <c r="BD71" s="176">
        <f>AA71*0.1*'Dasagirq_10%'!$B$3/1000</f>
        <v>117.44800000000001</v>
      </c>
      <c r="BE71" s="176">
        <f>AI71*0.1*'Dasagirq_10%'!$B$4/1000</f>
        <v>56.044213333333332</v>
      </c>
      <c r="BF71" s="231">
        <f t="shared" si="19"/>
        <v>173.49221333333332</v>
      </c>
      <c r="BG71" s="234">
        <f t="shared" si="20"/>
        <v>0</v>
      </c>
      <c r="BH71" s="234">
        <f t="shared" si="21"/>
        <v>32847.462696088289</v>
      </c>
      <c r="BI71" s="234">
        <f t="shared" si="22"/>
        <v>35140.616872533064</v>
      </c>
      <c r="BJ71" s="234">
        <f t="shared" si="23"/>
        <v>16467.911112041194</v>
      </c>
      <c r="BK71" s="237">
        <f t="shared" si="24"/>
        <v>84455.990680662551</v>
      </c>
    </row>
    <row r="72" spans="1:63" ht="22.5">
      <c r="A72">
        <v>68</v>
      </c>
      <c r="B72" s="96" t="s">
        <v>1281</v>
      </c>
      <c r="C72" s="99" t="s">
        <v>1100</v>
      </c>
      <c r="D72" s="98" t="s">
        <v>1097</v>
      </c>
      <c r="E72" s="162">
        <v>0</v>
      </c>
      <c r="F72" s="103">
        <v>1</v>
      </c>
      <c r="G72" s="105">
        <v>14</v>
      </c>
      <c r="H72" s="105">
        <v>1</v>
      </c>
      <c r="I72" s="105">
        <v>13</v>
      </c>
      <c r="J72" s="105">
        <v>1</v>
      </c>
      <c r="K72" s="105">
        <v>16</v>
      </c>
      <c r="L72" s="105">
        <v>1</v>
      </c>
      <c r="M72" s="105">
        <v>11.666666666666666</v>
      </c>
      <c r="N72" s="107">
        <v>4</v>
      </c>
      <c r="O72" s="107">
        <v>54.666666666666664</v>
      </c>
      <c r="P72" s="105">
        <v>1</v>
      </c>
      <c r="Q72" s="105">
        <v>12.333333333333334</v>
      </c>
      <c r="R72" s="105">
        <v>1</v>
      </c>
      <c r="S72" s="105">
        <v>13.333333333333334</v>
      </c>
      <c r="T72" s="105">
        <v>1</v>
      </c>
      <c r="U72" s="105">
        <v>12.333333333333334</v>
      </c>
      <c r="V72" s="105">
        <v>1</v>
      </c>
      <c r="W72" s="105">
        <v>9.3333333333333339</v>
      </c>
      <c r="X72" s="105">
        <v>1</v>
      </c>
      <c r="Y72" s="105">
        <v>10</v>
      </c>
      <c r="Z72" s="107">
        <v>5</v>
      </c>
      <c r="AA72" s="107">
        <v>57.333333333333336</v>
      </c>
      <c r="AB72" s="105">
        <v>1</v>
      </c>
      <c r="AC72" s="105">
        <v>12.333333333333334</v>
      </c>
      <c r="AD72" s="105">
        <v>1</v>
      </c>
      <c r="AE72" s="103">
        <v>14.333333333333334</v>
      </c>
      <c r="AF72" s="103">
        <v>1</v>
      </c>
      <c r="AG72" s="103">
        <v>17</v>
      </c>
      <c r="AH72" s="102">
        <v>3</v>
      </c>
      <c r="AI72" s="102">
        <v>43.666666666666671</v>
      </c>
      <c r="AJ72" s="101">
        <v>12</v>
      </c>
      <c r="AK72" s="104">
        <v>155.66666666666669</v>
      </c>
      <c r="AL72" s="3" t="str">
        <f t="shared" si="14"/>
        <v>t</v>
      </c>
      <c r="AM72" s="3">
        <f>IF(D72="հ",1,IF(D72="լ",Norms!$B$10,IF(D72="բլ",Norms!$B$11,IF(D72="Մ",Norms!$B$12))))</f>
        <v>1.1299999999999999</v>
      </c>
      <c r="AN72" s="224">
        <f>E72*Norms!$E$36/1000</f>
        <v>0</v>
      </c>
      <c r="AO72" s="138">
        <f>AM72*IF(AL72="k",(O72*Norms!$H$40)*Norms!$E$36,0)/1000</f>
        <v>0</v>
      </c>
      <c r="AP72" s="138">
        <f>AM72*IF(AL72="k",(AA72*Norms!$H$41)*Norms!$E$36,0)/1000</f>
        <v>0</v>
      </c>
      <c r="AQ72" s="138">
        <f>AM72*IF(AL72="k",(AI72*Norms!$H$42)*Norms!$E$36,0)/1000</f>
        <v>0</v>
      </c>
      <c r="AR72" s="229">
        <f>AM72*IF(AL72="t",(N72*Norms!$D$44)*Norms!$E$34*12+O72*Norms!$E$35,0)/1000</f>
        <v>8436.3278659574462</v>
      </c>
      <c r="AS72" s="229">
        <f>AM72*IF(AL72="t",(Z72*Norms!$D$50*Norms!$E$34*12+AA72*Norms!$E$35),0)/1000</f>
        <v>13564.541198664901</v>
      </c>
      <c r="AT72" s="229">
        <f>AM72*IF(AL72="t",(AH72*Norms!$D$54)*Norms!$E$34*12+AI72*Norms!$E$35,0)/1000</f>
        <v>8566.2546867209985</v>
      </c>
      <c r="AU72" s="138">
        <f>IF(AK72&lt;=100,Norms!$G$7,IF(AK72&lt;=300,Norms!$H$7,Norms!$I$7))</f>
        <v>16738.5</v>
      </c>
      <c r="AV72" s="139">
        <f t="shared" si="15"/>
        <v>47305.623751343344</v>
      </c>
      <c r="AW72" s="132"/>
      <c r="AX72" s="132"/>
      <c r="AY72" s="134">
        <f t="shared" si="13"/>
        <v>54.666666666666664</v>
      </c>
      <c r="AZ72" s="134">
        <f>IF(AY72&lt;Snund!$B$5,Snund!$B$3*Snund!$B$4*$AX$3+Snund!$B$7*$AW$3*AY72/1000,AY72*Snund!$B$8*$AW$3/1000)</f>
        <v>1778.61</v>
      </c>
      <c r="BA72" s="134">
        <f t="shared" si="16"/>
        <v>0</v>
      </c>
      <c r="BB72" s="134">
        <f t="shared" si="17"/>
        <v>1778.6099999999997</v>
      </c>
      <c r="BC72" s="134">
        <f t="shared" si="18"/>
        <v>1285.76</v>
      </c>
      <c r="BD72" s="176">
        <f>AA72*0.1*'Dasagirq_10%'!$B$3/1000</f>
        <v>38.115200000000002</v>
      </c>
      <c r="BE72" s="176">
        <f>AI72*0.1*'Dasagirq_10%'!$B$4/1000</f>
        <v>35.297076666666669</v>
      </c>
      <c r="BF72" s="231">
        <f t="shared" si="19"/>
        <v>73.412276666666671</v>
      </c>
      <c r="BG72" s="234">
        <f t="shared" si="20"/>
        <v>0</v>
      </c>
      <c r="BH72" s="234">
        <f t="shared" si="21"/>
        <v>15794.437865957447</v>
      </c>
      <c r="BI72" s="234">
        <f t="shared" si="22"/>
        <v>20577.031398664902</v>
      </c>
      <c r="BJ72" s="234">
        <f t="shared" si="23"/>
        <v>12786.176763387664</v>
      </c>
      <c r="BK72" s="237">
        <f t="shared" si="24"/>
        <v>49157.646028010015</v>
      </c>
    </row>
    <row r="73" spans="1:63" ht="22.5">
      <c r="A73">
        <v>69</v>
      </c>
      <c r="B73" s="96" t="s">
        <v>1282</v>
      </c>
      <c r="C73" s="99" t="s">
        <v>1100</v>
      </c>
      <c r="D73" s="98" t="s">
        <v>1095</v>
      </c>
      <c r="E73" s="162">
        <v>0</v>
      </c>
      <c r="F73" s="103">
        <v>1</v>
      </c>
      <c r="G73" s="105">
        <v>28</v>
      </c>
      <c r="H73" s="105">
        <v>1</v>
      </c>
      <c r="I73" s="105">
        <v>29.666666666666668</v>
      </c>
      <c r="J73" s="105">
        <v>1</v>
      </c>
      <c r="K73" s="105">
        <v>28</v>
      </c>
      <c r="L73" s="105">
        <v>1</v>
      </c>
      <c r="M73" s="105">
        <v>26.333333333333332</v>
      </c>
      <c r="N73" s="107">
        <v>4</v>
      </c>
      <c r="O73" s="107">
        <v>112</v>
      </c>
      <c r="P73" s="105">
        <v>1</v>
      </c>
      <c r="Q73" s="105">
        <v>20.666666666666668</v>
      </c>
      <c r="R73" s="105">
        <v>1</v>
      </c>
      <c r="S73" s="105">
        <v>22</v>
      </c>
      <c r="T73" s="105">
        <v>1</v>
      </c>
      <c r="U73" s="105">
        <v>22</v>
      </c>
      <c r="V73" s="105">
        <v>1</v>
      </c>
      <c r="W73" s="105">
        <v>18.333333333333332</v>
      </c>
      <c r="X73" s="105">
        <v>1</v>
      </c>
      <c r="Y73" s="105">
        <v>19.666666666666668</v>
      </c>
      <c r="Z73" s="107">
        <v>5</v>
      </c>
      <c r="AA73" s="107">
        <v>102.66666666666667</v>
      </c>
      <c r="AB73" s="105">
        <v>1</v>
      </c>
      <c r="AC73" s="105">
        <v>21</v>
      </c>
      <c r="AD73" s="105">
        <v>1.6666666666666667</v>
      </c>
      <c r="AE73" s="103">
        <v>27</v>
      </c>
      <c r="AF73" s="103">
        <v>1.3333333333333333</v>
      </c>
      <c r="AG73" s="103">
        <v>19.333333333333332</v>
      </c>
      <c r="AH73" s="102">
        <v>4</v>
      </c>
      <c r="AI73" s="102">
        <v>67.333333333333329</v>
      </c>
      <c r="AJ73" s="101">
        <v>13</v>
      </c>
      <c r="AK73" s="104">
        <v>282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0</v>
      </c>
      <c r="AO73" s="138">
        <f>AM73*IF(AL73="k",(O73*Norms!$H$40)*Norms!$E$36,0)/1000</f>
        <v>12000.098662712195</v>
      </c>
      <c r="AP73" s="138">
        <f>AM73*IF(AL73="k",(AA73*Norms!$H$41)*Norms!$E$36,0)/1000</f>
        <v>14726.651692199179</v>
      </c>
      <c r="AQ73" s="138">
        <f>AM73*IF(AL73="k",(AI73*Norms!$H$42)*Norms!$E$36,0)/1000</f>
        <v>12014.09294686696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16738.5</v>
      </c>
      <c r="AV73" s="139">
        <f t="shared" si="15"/>
        <v>55479.343301778339</v>
      </c>
      <c r="AW73" s="132"/>
      <c r="AX73" s="132"/>
      <c r="AY73" s="134">
        <f t="shared" si="13"/>
        <v>112</v>
      </c>
      <c r="AZ73" s="134">
        <f>IF(AY73&lt;Snund!$B$5,Snund!$B$3*Snund!$B$4*$AX$3+Snund!$B$7*$AW$3*AY73/1000,AY73*Snund!$B$8*$AW$3/1000)</f>
        <v>2934.45</v>
      </c>
      <c r="BA73" s="134">
        <f t="shared" si="16"/>
        <v>0</v>
      </c>
      <c r="BB73" s="134">
        <f t="shared" si="17"/>
        <v>2934.45</v>
      </c>
      <c r="BC73" s="134">
        <f t="shared" si="18"/>
        <v>2634.24</v>
      </c>
      <c r="BD73" s="176">
        <f>AA73*0.1*'Dasagirq_10%'!$B$3/1000</f>
        <v>68.252800000000008</v>
      </c>
      <c r="BE73" s="176">
        <f>AI73*0.1*'Dasagirq_10%'!$B$4/1000</f>
        <v>54.427553333333336</v>
      </c>
      <c r="BF73" s="231">
        <f t="shared" si="19"/>
        <v>122.68035333333334</v>
      </c>
      <c r="BG73" s="234">
        <f t="shared" si="20"/>
        <v>0</v>
      </c>
      <c r="BH73" s="234">
        <f t="shared" si="21"/>
        <v>20084.856355019889</v>
      </c>
      <c r="BI73" s="234">
        <f t="shared" si="22"/>
        <v>21232.789107583794</v>
      </c>
      <c r="BJ73" s="234">
        <f t="shared" si="23"/>
        <v>17218.828192507986</v>
      </c>
      <c r="BK73" s="237">
        <f t="shared" si="24"/>
        <v>58536.473655111673</v>
      </c>
    </row>
    <row r="74" spans="1:63" ht="22.5">
      <c r="A74">
        <v>70</v>
      </c>
      <c r="B74" s="96" t="s">
        <v>1283</v>
      </c>
      <c r="C74" s="99" t="s">
        <v>1100</v>
      </c>
      <c r="D74" s="98" t="s">
        <v>1096</v>
      </c>
      <c r="E74" s="162">
        <v>0</v>
      </c>
      <c r="F74" s="103">
        <v>1.3333333333333333</v>
      </c>
      <c r="G74" s="105">
        <v>29.666666666666668</v>
      </c>
      <c r="H74" s="105">
        <v>1.6666666666666667</v>
      </c>
      <c r="I74" s="105">
        <v>30.333333333333332</v>
      </c>
      <c r="J74" s="105">
        <v>1.6666666666666667</v>
      </c>
      <c r="K74" s="105">
        <v>28.666666666666668</v>
      </c>
      <c r="L74" s="105">
        <v>1.6666666666666667</v>
      </c>
      <c r="M74" s="105">
        <v>33.333333333333336</v>
      </c>
      <c r="N74" s="107">
        <v>6.3333333333333339</v>
      </c>
      <c r="O74" s="107">
        <v>122</v>
      </c>
      <c r="P74" s="105">
        <v>2</v>
      </c>
      <c r="Q74" s="105">
        <v>37.666666666666664</v>
      </c>
      <c r="R74" s="105">
        <v>2</v>
      </c>
      <c r="S74" s="105">
        <v>40</v>
      </c>
      <c r="T74" s="105">
        <v>1.3333333333333333</v>
      </c>
      <c r="U74" s="105">
        <v>34.333333333333336</v>
      </c>
      <c r="V74" s="105">
        <v>1</v>
      </c>
      <c r="W74" s="105">
        <v>26.333333333333332</v>
      </c>
      <c r="X74" s="105">
        <v>6.333333333333333</v>
      </c>
      <c r="Y74" s="105">
        <v>33.666666666666664</v>
      </c>
      <c r="Z74" s="107">
        <v>12.666666666666666</v>
      </c>
      <c r="AA74" s="107">
        <v>172</v>
      </c>
      <c r="AB74" s="105">
        <v>1.3333333333333333</v>
      </c>
      <c r="AC74" s="105">
        <v>28</v>
      </c>
      <c r="AD74" s="105">
        <v>1</v>
      </c>
      <c r="AE74" s="103">
        <v>20</v>
      </c>
      <c r="AF74" s="103">
        <v>1</v>
      </c>
      <c r="AG74" s="103">
        <v>16.666666666666668</v>
      </c>
      <c r="AH74" s="102">
        <v>3.333333333333333</v>
      </c>
      <c r="AI74" s="102">
        <v>64.666666666666671</v>
      </c>
      <c r="AJ74" s="101">
        <v>22.333333333333332</v>
      </c>
      <c r="AK74" s="104">
        <v>358.66666666666669</v>
      </c>
      <c r="AL74" s="3" t="str">
        <f t="shared" si="14"/>
        <v>k</v>
      </c>
      <c r="AM74" s="3">
        <f>IF(D74="հ",1,IF(D74="լ",Norms!$B$10,IF(D74="բլ",Norms!$B$11,IF(D74="Մ",Norms!$B$12))))</f>
        <v>1.04</v>
      </c>
      <c r="AN74" s="224">
        <f>E74*Norms!$E$36/1000</f>
        <v>0</v>
      </c>
      <c r="AO74" s="138">
        <f>AM74*IF(AL74="k",(O74*Norms!$H$40)*Norms!$E$36,0)/1000</f>
        <v>13594.397485043957</v>
      </c>
      <c r="AP74" s="138">
        <f>AM74*IF(AL74="k",(AA74*Norms!$H$41)*Norms!$E$36,0)/1000</f>
        <v>25658.799883447296</v>
      </c>
      <c r="AQ74" s="138">
        <f>AM74*IF(AL74="k",(AI74*Norms!$H$42)*Norms!$E$36,0)/1000</f>
        <v>11999.818777029101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21670.5</v>
      </c>
      <c r="AV74" s="139">
        <f t="shared" si="15"/>
        <v>72923.516145520349</v>
      </c>
      <c r="AW74" s="132"/>
      <c r="AX74" s="132"/>
      <c r="AY74" s="134">
        <f t="shared" si="13"/>
        <v>122</v>
      </c>
      <c r="AZ74" s="134">
        <f>IF(AY74&lt;Snund!$B$5,Snund!$B$3*Snund!$B$4*$AX$3+Snund!$B$7*$AW$3*AY74/1000,AY74*Snund!$B$8*$AW$3/1000)</f>
        <v>3136.05</v>
      </c>
      <c r="BA74" s="134">
        <f t="shared" si="16"/>
        <v>0</v>
      </c>
      <c r="BB74" s="134">
        <f t="shared" si="17"/>
        <v>3136.05</v>
      </c>
      <c r="BC74" s="134">
        <f t="shared" si="18"/>
        <v>2869.44</v>
      </c>
      <c r="BD74" s="176">
        <f>AA74*0.1*'Dasagirq_10%'!$B$3/1000</f>
        <v>114.34559999999999</v>
      </c>
      <c r="BE74" s="176">
        <f>AI74*0.1*'Dasagirq_10%'!$B$4/1000</f>
        <v>52.272006666666677</v>
      </c>
      <c r="BF74" s="231">
        <f t="shared" si="19"/>
        <v>166.61760666666666</v>
      </c>
      <c r="BG74" s="234">
        <f t="shared" si="20"/>
        <v>0</v>
      </c>
      <c r="BH74" s="234">
        <f t="shared" si="21"/>
        <v>22875.813156685748</v>
      </c>
      <c r="BI74" s="234">
        <f t="shared" si="22"/>
        <v>38063.876826730877</v>
      </c>
      <c r="BJ74" s="234">
        <f t="shared" si="23"/>
        <v>15286.493768770393</v>
      </c>
      <c r="BK74" s="237">
        <f t="shared" si="24"/>
        <v>76226.183752187018</v>
      </c>
    </row>
    <row r="75" spans="1:63" ht="22.5">
      <c r="A75">
        <v>71</v>
      </c>
      <c r="B75" s="96" t="s">
        <v>1284</v>
      </c>
      <c r="C75" s="99" t="s">
        <v>1100</v>
      </c>
      <c r="D75" s="98" t="s">
        <v>1096</v>
      </c>
      <c r="E75" s="162">
        <v>0</v>
      </c>
      <c r="F75" s="103">
        <v>1.6666666666666667</v>
      </c>
      <c r="G75" s="105">
        <v>34.333333333333336</v>
      </c>
      <c r="H75" s="105">
        <v>1.3333333333333333</v>
      </c>
      <c r="I75" s="105">
        <v>28.666666666666668</v>
      </c>
      <c r="J75" s="105">
        <v>1</v>
      </c>
      <c r="K75" s="105">
        <v>24.333333333333332</v>
      </c>
      <c r="L75" s="105">
        <v>1.6666666666666667</v>
      </c>
      <c r="M75" s="105">
        <v>30</v>
      </c>
      <c r="N75" s="107">
        <v>5.666666666666667</v>
      </c>
      <c r="O75" s="107">
        <v>117.33333333333333</v>
      </c>
      <c r="P75" s="105">
        <v>1.3333333333333333</v>
      </c>
      <c r="Q75" s="105">
        <v>27</v>
      </c>
      <c r="R75" s="105">
        <v>1</v>
      </c>
      <c r="S75" s="105">
        <v>21.333333333333332</v>
      </c>
      <c r="T75" s="105">
        <v>1</v>
      </c>
      <c r="U75" s="105">
        <v>20.666666666666668</v>
      </c>
      <c r="V75" s="105">
        <v>1</v>
      </c>
      <c r="W75" s="105">
        <v>15.666666666666666</v>
      </c>
      <c r="X75" s="105">
        <v>1</v>
      </c>
      <c r="Y75" s="105">
        <v>19</v>
      </c>
      <c r="Z75" s="107">
        <v>5.333333333333333</v>
      </c>
      <c r="AA75" s="107">
        <v>103.66666666666667</v>
      </c>
      <c r="AB75" s="105">
        <v>1</v>
      </c>
      <c r="AC75" s="105">
        <v>24</v>
      </c>
      <c r="AD75" s="105">
        <v>1</v>
      </c>
      <c r="AE75" s="103">
        <v>19</v>
      </c>
      <c r="AF75" s="103">
        <v>1</v>
      </c>
      <c r="AG75" s="103">
        <v>12</v>
      </c>
      <c r="AH75" s="102">
        <v>3</v>
      </c>
      <c r="AI75" s="102">
        <v>55</v>
      </c>
      <c r="AJ75" s="101">
        <v>14</v>
      </c>
      <c r="AK75" s="104">
        <v>276</v>
      </c>
      <c r="AL75" s="3" t="str">
        <f t="shared" si="14"/>
        <v>k</v>
      </c>
      <c r="AM75" s="3">
        <f>IF(D75="հ",1,IF(D75="լ",Norms!$B$10,IF(D75="բլ",Norms!$B$11,IF(D75="Մ",Norms!$B$12))))</f>
        <v>1.04</v>
      </c>
      <c r="AN75" s="224">
        <f>E75*Norms!$E$36/1000</f>
        <v>0</v>
      </c>
      <c r="AO75" s="138">
        <f>AM75*IF(AL75="k",(O75*Norms!$H$40)*Norms!$E$36,0)/1000</f>
        <v>13074.39320965976</v>
      </c>
      <c r="AP75" s="138">
        <f>AM75*IF(AL75="k",(AA75*Norms!$H$41)*Norms!$E$36,0)/1000</f>
        <v>15464.896828976955</v>
      </c>
      <c r="AQ75" s="138">
        <f>AM75*IF(AL75="k",(AI75*Norms!$H$42)*Norms!$E$36,0)/1000</f>
        <v>10206.031434071141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16738.5</v>
      </c>
      <c r="AV75" s="139">
        <f t="shared" si="15"/>
        <v>55483.821472707859</v>
      </c>
      <c r="AW75" s="132"/>
      <c r="AX75" s="132"/>
      <c r="AY75" s="134">
        <f t="shared" si="13"/>
        <v>117.33333333333333</v>
      </c>
      <c r="AZ75" s="134">
        <f>IF(AY75&lt;Snund!$B$5,Snund!$B$3*Snund!$B$4*$AX$3+Snund!$B$7*$AW$3*AY75/1000,AY75*Snund!$B$8*$AW$3/1000)</f>
        <v>3041.9700000000003</v>
      </c>
      <c r="BA75" s="134">
        <f t="shared" si="16"/>
        <v>0</v>
      </c>
      <c r="BB75" s="134">
        <f t="shared" si="17"/>
        <v>3041.9700000000003</v>
      </c>
      <c r="BC75" s="134">
        <f t="shared" si="18"/>
        <v>2759.6799999999994</v>
      </c>
      <c r="BD75" s="176">
        <f>AA75*0.1*'Dasagirq_10%'!$B$3/1000</f>
        <v>68.917600000000007</v>
      </c>
      <c r="BE75" s="176">
        <f>AI75*0.1*'Dasagirq_10%'!$B$4/1000</f>
        <v>44.458150000000003</v>
      </c>
      <c r="BF75" s="231">
        <f t="shared" si="19"/>
        <v>113.37575000000001</v>
      </c>
      <c r="BG75" s="234">
        <f t="shared" si="20"/>
        <v>0</v>
      </c>
      <c r="BH75" s="234">
        <f t="shared" si="21"/>
        <v>22891.470352516902</v>
      </c>
      <c r="BI75" s="234">
        <f t="shared" si="22"/>
        <v>21910.385857548383</v>
      </c>
      <c r="BJ75" s="234">
        <f t="shared" si="23"/>
        <v>13837.311012642569</v>
      </c>
      <c r="BK75" s="237">
        <f t="shared" si="24"/>
        <v>58639.167222707852</v>
      </c>
    </row>
    <row r="76" spans="1:63" ht="22.5">
      <c r="A76">
        <v>72</v>
      </c>
      <c r="B76" s="96" t="s">
        <v>1285</v>
      </c>
      <c r="C76" s="99" t="s">
        <v>1100</v>
      </c>
      <c r="D76" s="98" t="s">
        <v>1096</v>
      </c>
      <c r="E76" s="162">
        <v>33.333333333333336</v>
      </c>
      <c r="F76" s="103">
        <v>1</v>
      </c>
      <c r="G76" s="105">
        <v>27</v>
      </c>
      <c r="H76" s="105">
        <v>1</v>
      </c>
      <c r="I76" s="105">
        <v>23.666666666666668</v>
      </c>
      <c r="J76" s="105">
        <v>1</v>
      </c>
      <c r="K76" s="105">
        <v>20.666666666666668</v>
      </c>
      <c r="L76" s="105">
        <v>1</v>
      </c>
      <c r="M76" s="105">
        <v>17</v>
      </c>
      <c r="N76" s="107">
        <v>4</v>
      </c>
      <c r="O76" s="107">
        <v>88.333333333333343</v>
      </c>
      <c r="P76" s="105">
        <v>1</v>
      </c>
      <c r="Q76" s="105">
        <v>20.666666666666668</v>
      </c>
      <c r="R76" s="105">
        <v>1</v>
      </c>
      <c r="S76" s="105">
        <v>23.666666666666668</v>
      </c>
      <c r="T76" s="105">
        <v>1</v>
      </c>
      <c r="U76" s="105">
        <v>20.666666666666668</v>
      </c>
      <c r="V76" s="105">
        <v>1</v>
      </c>
      <c r="W76" s="105">
        <v>17.666666666666668</v>
      </c>
      <c r="X76" s="105">
        <v>1</v>
      </c>
      <c r="Y76" s="105">
        <v>21</v>
      </c>
      <c r="Z76" s="107">
        <v>5</v>
      </c>
      <c r="AA76" s="107">
        <v>103.66666666666667</v>
      </c>
      <c r="AB76" s="105">
        <v>1</v>
      </c>
      <c r="AC76" s="105">
        <v>19.666666666666668</v>
      </c>
      <c r="AD76" s="105">
        <v>1</v>
      </c>
      <c r="AE76" s="103">
        <v>15.333333333333334</v>
      </c>
      <c r="AF76" s="103">
        <v>1</v>
      </c>
      <c r="AG76" s="103">
        <v>13.333333333333334</v>
      </c>
      <c r="AH76" s="102">
        <v>3</v>
      </c>
      <c r="AI76" s="102">
        <v>48.333333333333336</v>
      </c>
      <c r="AJ76" s="101">
        <v>12</v>
      </c>
      <c r="AK76" s="104">
        <v>240.33333333333334</v>
      </c>
      <c r="AL76" s="3" t="str">
        <f t="shared" si="14"/>
        <v>k</v>
      </c>
      <c r="AM76" s="3">
        <f>IF(D76="հ",1,IF(D76="լ",Norms!$B$10,IF(D76="բլ",Norms!$B$11,IF(D76="Մ",Norms!$B$12))))</f>
        <v>1.04</v>
      </c>
      <c r="AN76" s="224">
        <f>E76*Norms!$E$36/1000</f>
        <v>3571.45793533101</v>
      </c>
      <c r="AO76" s="138">
        <f>AM76*IF(AL76="k",(O76*Norms!$H$40)*Norms!$E$36,0)/1000</f>
        <v>9842.9380697722663</v>
      </c>
      <c r="AP76" s="138">
        <f>AM76*IF(AL76="k",(AA76*Norms!$H$41)*Norms!$E$36,0)/1000</f>
        <v>15464.896828976955</v>
      </c>
      <c r="AQ76" s="138">
        <f>AM76*IF(AL76="k",(AI76*Norms!$H$42)*Norms!$E$36,0)/1000</f>
        <v>8968.9367147897901</v>
      </c>
      <c r="AR76" s="229">
        <f>AM76*IF(AL76="t",(N76*Norms!$D$44)*Norms!$E$34*12+O76*Norms!$E$35,0)/1000</f>
        <v>0</v>
      </c>
      <c r="AS76" s="229">
        <f>AM76*IF(AL76="t",(Z76*Norms!$D$50*Norms!$E$34*12+AA76*Norms!$E$35),0)/1000</f>
        <v>0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16738.5</v>
      </c>
      <c r="AV76" s="139">
        <f t="shared" si="15"/>
        <v>51015.271613539007</v>
      </c>
      <c r="AW76" s="132"/>
      <c r="AX76" s="132"/>
      <c r="AY76" s="134">
        <f t="shared" si="13"/>
        <v>121.66666666666669</v>
      </c>
      <c r="AZ76" s="134">
        <f>IF(AY76&lt;Snund!$B$5,Snund!$B$3*Snund!$B$4*$AX$3+Snund!$B$7*$AW$3*AY76/1000,AY76*Snund!$B$8*$AW$3/1000)</f>
        <v>3129.3300000000008</v>
      </c>
      <c r="BA76" s="134">
        <f t="shared" si="16"/>
        <v>857.35068493150709</v>
      </c>
      <c r="BB76" s="134">
        <f t="shared" si="17"/>
        <v>2271.9793150684936</v>
      </c>
      <c r="BC76" s="134">
        <f t="shared" si="18"/>
        <v>2861.6000000000004</v>
      </c>
      <c r="BD76" s="176">
        <f>AA76*0.1*'Dasagirq_10%'!$B$3/1000</f>
        <v>68.917600000000007</v>
      </c>
      <c r="BE76" s="176">
        <f>AI76*0.1*'Dasagirq_10%'!$B$4/1000</f>
        <v>39.069283333333338</v>
      </c>
      <c r="BF76" s="231">
        <f t="shared" si="19"/>
        <v>107.98688333333334</v>
      </c>
      <c r="BG76" s="234">
        <f t="shared" si="20"/>
        <v>4428.8086202625173</v>
      </c>
      <c r="BH76" s="234">
        <f t="shared" si="21"/>
        <v>17694.417384840759</v>
      </c>
      <c r="BI76" s="234">
        <f t="shared" si="22"/>
        <v>22508.189428976955</v>
      </c>
      <c r="BJ76" s="234">
        <f t="shared" si="23"/>
        <v>13192.630998123124</v>
      </c>
      <c r="BK76" s="237">
        <f t="shared" si="24"/>
        <v>53395.237811940839</v>
      </c>
    </row>
    <row r="77" spans="1:63" ht="22.5">
      <c r="A77">
        <v>73</v>
      </c>
      <c r="B77" s="96" t="s">
        <v>1286</v>
      </c>
      <c r="C77" s="99" t="s">
        <v>1100</v>
      </c>
      <c r="D77" s="98" t="s">
        <v>1097</v>
      </c>
      <c r="E77" s="162">
        <v>13</v>
      </c>
      <c r="F77" s="103">
        <v>1</v>
      </c>
      <c r="G77" s="105">
        <v>30</v>
      </c>
      <c r="H77" s="105">
        <v>1</v>
      </c>
      <c r="I77" s="105">
        <v>26</v>
      </c>
      <c r="J77" s="105">
        <v>1</v>
      </c>
      <c r="K77" s="105">
        <v>30.333333333333332</v>
      </c>
      <c r="L77" s="105">
        <v>1</v>
      </c>
      <c r="M77" s="105">
        <v>30.333333333333332</v>
      </c>
      <c r="N77" s="107">
        <v>4</v>
      </c>
      <c r="O77" s="107">
        <v>116.66666666666666</v>
      </c>
      <c r="P77" s="105">
        <v>1</v>
      </c>
      <c r="Q77" s="105">
        <v>29.666666666666668</v>
      </c>
      <c r="R77" s="105">
        <v>1</v>
      </c>
      <c r="S77" s="105">
        <v>26.666666666666668</v>
      </c>
      <c r="T77" s="105">
        <v>1</v>
      </c>
      <c r="U77" s="105">
        <v>18.333333333333332</v>
      </c>
      <c r="V77" s="105">
        <v>1</v>
      </c>
      <c r="W77" s="105">
        <v>20.333333333333332</v>
      </c>
      <c r="X77" s="105">
        <v>1</v>
      </c>
      <c r="Y77" s="105">
        <v>24.333333333333332</v>
      </c>
      <c r="Z77" s="107">
        <v>5</v>
      </c>
      <c r="AA77" s="107">
        <v>119.33333333333333</v>
      </c>
      <c r="AB77" s="105">
        <v>1</v>
      </c>
      <c r="AC77" s="105">
        <v>23</v>
      </c>
      <c r="AD77" s="105">
        <v>1</v>
      </c>
      <c r="AE77" s="103">
        <v>18</v>
      </c>
      <c r="AF77" s="103">
        <v>1</v>
      </c>
      <c r="AG77" s="103">
        <v>15.333333333333334</v>
      </c>
      <c r="AH77" s="102">
        <v>3</v>
      </c>
      <c r="AI77" s="102">
        <v>56.333333333333336</v>
      </c>
      <c r="AJ77" s="101">
        <v>12</v>
      </c>
      <c r="AK77" s="104">
        <v>292.33333333333331</v>
      </c>
      <c r="AL77" s="3" t="str">
        <f t="shared" si="14"/>
        <v>k</v>
      </c>
      <c r="AM77" s="3">
        <f>IF(D77="հ",1,IF(D77="լ",Norms!$B$10,IF(D77="բլ",Norms!$B$11,IF(D77="Մ",Norms!$B$12))))</f>
        <v>1.1299999999999999</v>
      </c>
      <c r="AN77" s="224">
        <f>E77*Norms!$E$36/1000</f>
        <v>1392.8685947790939</v>
      </c>
      <c r="AO77" s="138">
        <f>AM77*IF(AL77="k",(O77*Norms!$H$40)*Norms!$E$36,0)/1000</f>
        <v>14125.116134234144</v>
      </c>
      <c r="AP77" s="138">
        <f>AM77*IF(AL77="k",(AA77*Norms!$H$41)*Norms!$E$36,0)/1000</f>
        <v>19342.596349228104</v>
      </c>
      <c r="AQ77" s="138">
        <f>AM77*IF(AL77="k",(AI77*Norms!$H$42)*Norms!$E$36,0)/1000</f>
        <v>11358.075891401899</v>
      </c>
      <c r="AR77" s="229">
        <f>AM77*IF(AL77="t",(N77*Norms!$D$44)*Norms!$E$34*12+O77*Norms!$E$35,0)/1000</f>
        <v>0</v>
      </c>
      <c r="AS77" s="229">
        <f>AM77*IF(AL77="t",(Z77*Norms!$D$50*Norms!$E$34*12+AA77*Norms!$E$35),0)/1000</f>
        <v>0</v>
      </c>
      <c r="AT77" s="229">
        <f>AM77*IF(AL77="t",(AH77*Norms!$D$54)*Norms!$E$34*12+AI77*Norms!$E$35,0)/1000</f>
        <v>0</v>
      </c>
      <c r="AU77" s="138">
        <f>IF(AK77&lt;=100,Norms!$G$7,IF(AK77&lt;=300,Norms!$H$7,Norms!$I$7))</f>
        <v>16738.5</v>
      </c>
      <c r="AV77" s="139">
        <f t="shared" si="15"/>
        <v>61564.288374864147</v>
      </c>
      <c r="AW77" s="132"/>
      <c r="AX77" s="132"/>
      <c r="AY77" s="134">
        <f t="shared" si="13"/>
        <v>129.66666666666666</v>
      </c>
      <c r="AZ77" s="134">
        <f>IF(AY77&lt;Snund!$B$5,Snund!$B$3*Snund!$B$4*$AX$3+Snund!$B$7*$AW$3*AY77/1000,AY77*Snund!$B$8*$AW$3/1000)</f>
        <v>3290.6099999999997</v>
      </c>
      <c r="BA77" s="134">
        <f t="shared" si="16"/>
        <v>329.90691516709512</v>
      </c>
      <c r="BB77" s="134">
        <f t="shared" si="17"/>
        <v>2960.7030848329046</v>
      </c>
      <c r="BC77" s="134">
        <f t="shared" si="18"/>
        <v>3049.76</v>
      </c>
      <c r="BD77" s="176">
        <f>AA77*0.1*'Dasagirq_10%'!$B$3/1000</f>
        <v>79.332800000000006</v>
      </c>
      <c r="BE77" s="176">
        <f>AI77*0.1*'Dasagirq_10%'!$B$4/1000</f>
        <v>45.535923333333336</v>
      </c>
      <c r="BF77" s="231">
        <f t="shared" si="19"/>
        <v>124.86872333333335</v>
      </c>
      <c r="BG77" s="234">
        <f t="shared" si="20"/>
        <v>1722.775509946189</v>
      </c>
      <c r="BH77" s="234">
        <f t="shared" si="21"/>
        <v>22665.319219067049</v>
      </c>
      <c r="BI77" s="234">
        <f t="shared" si="22"/>
        <v>26396.304149228105</v>
      </c>
      <c r="BJ77" s="234">
        <f t="shared" si="23"/>
        <v>15588.236814735232</v>
      </c>
      <c r="BK77" s="237">
        <f t="shared" si="24"/>
        <v>64649.860183030389</v>
      </c>
    </row>
    <row r="78" spans="1:63" ht="22.5">
      <c r="A78">
        <v>74</v>
      </c>
      <c r="B78" s="96" t="s">
        <v>1287</v>
      </c>
      <c r="C78" s="99" t="s">
        <v>1100</v>
      </c>
      <c r="D78" s="98" t="s">
        <v>1097</v>
      </c>
      <c r="E78" s="162">
        <v>0</v>
      </c>
      <c r="F78" s="103">
        <v>1.3333333333333333</v>
      </c>
      <c r="G78" s="105">
        <v>29</v>
      </c>
      <c r="H78" s="105">
        <v>1.6666666666666667</v>
      </c>
      <c r="I78" s="105">
        <v>30.666666666666668</v>
      </c>
      <c r="J78" s="105">
        <v>2</v>
      </c>
      <c r="K78" s="105">
        <v>32.666666666666664</v>
      </c>
      <c r="L78" s="105">
        <v>1.3333333333333333</v>
      </c>
      <c r="M78" s="105">
        <v>29.333333333333332</v>
      </c>
      <c r="N78" s="107">
        <v>6.333333333333333</v>
      </c>
      <c r="O78" s="107">
        <v>121.66666666666667</v>
      </c>
      <c r="P78" s="105">
        <v>1</v>
      </c>
      <c r="Q78" s="105">
        <v>26.666666666666668</v>
      </c>
      <c r="R78" s="105">
        <v>1</v>
      </c>
      <c r="S78" s="105">
        <v>22</v>
      </c>
      <c r="T78" s="105">
        <v>1.6666666666666667</v>
      </c>
      <c r="U78" s="105">
        <v>28</v>
      </c>
      <c r="V78" s="105">
        <v>1.3333333333333333</v>
      </c>
      <c r="W78" s="105">
        <v>26.666666666666668</v>
      </c>
      <c r="X78" s="105">
        <v>1</v>
      </c>
      <c r="Y78" s="105">
        <v>25.333333333333332</v>
      </c>
      <c r="Z78" s="107">
        <v>6</v>
      </c>
      <c r="AA78" s="107">
        <v>128.66666666666669</v>
      </c>
      <c r="AB78" s="105">
        <v>1.6666666666666667</v>
      </c>
      <c r="AC78" s="105">
        <v>28.666666666666668</v>
      </c>
      <c r="AD78" s="105">
        <v>1.3333333333333333</v>
      </c>
      <c r="AE78" s="103">
        <v>24.666666666666668</v>
      </c>
      <c r="AF78" s="103">
        <v>1</v>
      </c>
      <c r="AG78" s="103">
        <v>21.333333333333332</v>
      </c>
      <c r="AH78" s="102">
        <v>4</v>
      </c>
      <c r="AI78" s="102">
        <v>74.666666666666671</v>
      </c>
      <c r="AJ78" s="101">
        <v>16.333333333333332</v>
      </c>
      <c r="AK78" s="104">
        <v>325.00000000000006</v>
      </c>
      <c r="AL78" s="3" t="str">
        <f t="shared" si="14"/>
        <v>k</v>
      </c>
      <c r="AM78" s="3">
        <f>IF(D78="հ",1,IF(D78="լ",Norms!$B$10,IF(D78="բլ",Norms!$B$11,IF(D78="Մ",Norms!$B$12))))</f>
        <v>1.1299999999999999</v>
      </c>
      <c r="AN78" s="224">
        <f>E78*Norms!$E$36/1000</f>
        <v>0</v>
      </c>
      <c r="AO78" s="138">
        <f>AM78*IF(AL78="k",(O78*Norms!$H$40)*Norms!$E$36,0)/1000</f>
        <v>14730.47825427275</v>
      </c>
      <c r="AP78" s="138">
        <f>AM78*IF(AL78="k",(AA78*Norms!$H$41)*Norms!$E$36,0)/1000</f>
        <v>20855.425113972204</v>
      </c>
      <c r="AQ78" s="138">
        <f>AM78*IF(AL78="k",(AI78*Norms!$H$42)*Norms!$E$36,0)/1000</f>
        <v>15054.49112233151</v>
      </c>
      <c r="AR78" s="229">
        <f>AM78*IF(AL78="t",(N78*Norms!$D$44)*Norms!$E$34*12+O78*Norms!$E$35,0)/1000</f>
        <v>0</v>
      </c>
      <c r="AS78" s="229">
        <f>AM78*IF(AL78="t",(Z78*Norms!$D$50*Norms!$E$34*12+AA78*Norms!$E$35),0)/1000</f>
        <v>0</v>
      </c>
      <c r="AT78" s="229">
        <f>AM78*IF(AL78="t",(AH78*Norms!$D$54)*Norms!$E$34*12+AI78*Norms!$E$35,0)/1000</f>
        <v>0</v>
      </c>
      <c r="AU78" s="138">
        <f>IF(AK78&lt;=100,Norms!$G$7,IF(AK78&lt;=300,Norms!$H$7,Norms!$I$7))</f>
        <v>21670.5</v>
      </c>
      <c r="AV78" s="139">
        <f t="shared" si="15"/>
        <v>72310.894490576466</v>
      </c>
      <c r="AW78" s="132"/>
      <c r="AX78" s="132"/>
      <c r="AY78" s="134">
        <f t="shared" si="13"/>
        <v>121.66666666666667</v>
      </c>
      <c r="AZ78" s="134">
        <f>IF(AY78&lt;Snund!$B$5,Snund!$B$3*Snund!$B$4*$AX$3+Snund!$B$7*$AW$3*AY78/1000,AY78*Snund!$B$8*$AW$3/1000)</f>
        <v>3129.33</v>
      </c>
      <c r="BA78" s="134">
        <f t="shared" si="16"/>
        <v>0</v>
      </c>
      <c r="BB78" s="134">
        <f t="shared" si="17"/>
        <v>3129.33</v>
      </c>
      <c r="BC78" s="134">
        <f t="shared" si="18"/>
        <v>2861.6000000000004</v>
      </c>
      <c r="BD78" s="176">
        <f>AA78*0.1*'Dasagirq_10%'!$B$3/1000</f>
        <v>85.537600000000026</v>
      </c>
      <c r="BE78" s="176">
        <f>AI78*0.1*'Dasagirq_10%'!$B$4/1000</f>
        <v>60.355306666666678</v>
      </c>
      <c r="BF78" s="231">
        <f t="shared" si="19"/>
        <v>145.8929066666667</v>
      </c>
      <c r="BG78" s="234">
        <f t="shared" si="20"/>
        <v>0</v>
      </c>
      <c r="BH78" s="234">
        <f t="shared" si="21"/>
        <v>26262.65519304826</v>
      </c>
      <c r="BI78" s="234">
        <f t="shared" si="22"/>
        <v>28901.5545507069</v>
      </c>
      <c r="BJ78" s="234">
        <f t="shared" si="23"/>
        <v>20421.907653487975</v>
      </c>
      <c r="BK78" s="237">
        <f t="shared" si="24"/>
        <v>75586.117397243128</v>
      </c>
    </row>
    <row r="79" spans="1:63" ht="22.5">
      <c r="A79">
        <v>75</v>
      </c>
      <c r="B79" s="96" t="s">
        <v>1288</v>
      </c>
      <c r="C79" s="99" t="s">
        <v>1100</v>
      </c>
      <c r="D79" s="98" t="s">
        <v>1095</v>
      </c>
      <c r="E79" s="162">
        <v>0</v>
      </c>
      <c r="F79" s="103">
        <v>1</v>
      </c>
      <c r="G79" s="105">
        <v>15</v>
      </c>
      <c r="H79" s="105">
        <v>1</v>
      </c>
      <c r="I79" s="105">
        <v>16.333333333333332</v>
      </c>
      <c r="J79" s="105">
        <v>1</v>
      </c>
      <c r="K79" s="105">
        <v>16</v>
      </c>
      <c r="L79" s="105">
        <v>1</v>
      </c>
      <c r="M79" s="105">
        <v>15.666666666666666</v>
      </c>
      <c r="N79" s="107">
        <v>4</v>
      </c>
      <c r="O79" s="107">
        <v>62.999999999999993</v>
      </c>
      <c r="P79" s="105">
        <v>1</v>
      </c>
      <c r="Q79" s="105">
        <v>14.666666666666666</v>
      </c>
      <c r="R79" s="105">
        <v>1</v>
      </c>
      <c r="S79" s="105">
        <v>22</v>
      </c>
      <c r="T79" s="105">
        <v>1</v>
      </c>
      <c r="U79" s="105">
        <v>20.666666666666668</v>
      </c>
      <c r="V79" s="105">
        <v>1</v>
      </c>
      <c r="W79" s="105">
        <v>17.333333333333332</v>
      </c>
      <c r="X79" s="105">
        <v>1</v>
      </c>
      <c r="Y79" s="105">
        <v>15.666666666666666</v>
      </c>
      <c r="Z79" s="107">
        <v>5</v>
      </c>
      <c r="AA79" s="107">
        <v>90.333333333333329</v>
      </c>
      <c r="AB79" s="105">
        <v>1</v>
      </c>
      <c r="AC79" s="105">
        <v>17.666666666666668</v>
      </c>
      <c r="AD79" s="105">
        <v>1</v>
      </c>
      <c r="AE79" s="103">
        <v>11.666666666666666</v>
      </c>
      <c r="AF79" s="103">
        <v>1</v>
      </c>
      <c r="AG79" s="103">
        <v>12.666666666666666</v>
      </c>
      <c r="AH79" s="102">
        <v>3</v>
      </c>
      <c r="AI79" s="102">
        <v>42</v>
      </c>
      <c r="AJ79" s="101">
        <v>12</v>
      </c>
      <c r="AK79" s="104">
        <v>195.33333333333331</v>
      </c>
      <c r="AL79" s="3" t="str">
        <f t="shared" si="14"/>
        <v>t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0</v>
      </c>
      <c r="AP79" s="138">
        <f>AM79*IF(AL79="k",(AA79*Norms!$H$41)*Norms!$E$36,0)/1000</f>
        <v>0</v>
      </c>
      <c r="AQ79" s="138">
        <f>AM79*IF(AL79="k",(AI79*Norms!$H$42)*Norms!$E$36,0)/1000</f>
        <v>0</v>
      </c>
      <c r="AR79" s="229">
        <f>AM79*IF(AL79="t",(N79*Norms!$D$44)*Norms!$E$34*12+O79*Norms!$E$35,0)/1000</f>
        <v>7585.2827705028822</v>
      </c>
      <c r="AS79" s="229">
        <f>AM79*IF(AL79="t",(Z79*Norms!$D$50*Norms!$E$34*12+AA79*Norms!$E$35),0)/1000</f>
        <v>12477.262115858148</v>
      </c>
      <c r="AT79" s="229">
        <f>AM79*IF(AL79="t",(AH79*Norms!$D$54)*Norms!$E$34*12+AI79*Norms!$E$35,0)/1000</f>
        <v>7556.8551803352557</v>
      </c>
      <c r="AU79" s="138">
        <f>IF(AK79&lt;=100,Norms!$G$7,IF(AK79&lt;=300,Norms!$H$7,Norms!$I$7))</f>
        <v>16738.5</v>
      </c>
      <c r="AV79" s="139">
        <f t="shared" si="15"/>
        <v>44357.900066696282</v>
      </c>
      <c r="AW79" s="132"/>
      <c r="AX79" s="132"/>
      <c r="AY79" s="134">
        <f t="shared" si="13"/>
        <v>62.999999999999993</v>
      </c>
      <c r="AZ79" s="134">
        <f>IF(AY79&lt;Snund!$B$5,Snund!$B$3*Snund!$B$4*$AX$3+Snund!$B$7*$AW$3*AY79/1000,AY79*Snund!$B$8*$AW$3/1000)</f>
        <v>1946.6099999999997</v>
      </c>
      <c r="BA79" s="134">
        <f t="shared" si="16"/>
        <v>0</v>
      </c>
      <c r="BB79" s="134">
        <f t="shared" si="17"/>
        <v>1946.6099999999997</v>
      </c>
      <c r="BC79" s="134">
        <f t="shared" si="18"/>
        <v>1481.7599999999998</v>
      </c>
      <c r="BD79" s="176">
        <f>AA79*0.1*'Dasagirq_10%'!$B$3/1000</f>
        <v>60.053599999999996</v>
      </c>
      <c r="BE79" s="176">
        <f>AI79*0.1*'Dasagirq_10%'!$B$4/1000</f>
        <v>33.949860000000001</v>
      </c>
      <c r="BF79" s="231">
        <f t="shared" si="19"/>
        <v>94.00345999999999</v>
      </c>
      <c r="BG79" s="234">
        <f t="shared" si="20"/>
        <v>0</v>
      </c>
      <c r="BH79" s="234">
        <f t="shared" si="21"/>
        <v>15111.392770502884</v>
      </c>
      <c r="BI79" s="234">
        <f t="shared" si="22"/>
        <v>19511.690715858145</v>
      </c>
      <c r="BJ79" s="234">
        <f t="shared" si="23"/>
        <v>11775.430040335257</v>
      </c>
      <c r="BK79" s="237">
        <f t="shared" si="24"/>
        <v>46398.51352669629</v>
      </c>
    </row>
    <row r="80" spans="1:63" ht="22.5">
      <c r="A80">
        <v>76</v>
      </c>
      <c r="B80" s="96" t="s">
        <v>1289</v>
      </c>
      <c r="C80" s="99" t="s">
        <v>1100</v>
      </c>
      <c r="D80" s="98" t="s">
        <v>1095</v>
      </c>
      <c r="E80" s="162">
        <v>0</v>
      </c>
      <c r="F80" s="103">
        <v>1</v>
      </c>
      <c r="G80" s="105">
        <v>8.3333333333333339</v>
      </c>
      <c r="H80" s="105">
        <v>1</v>
      </c>
      <c r="I80" s="105">
        <v>7.333333333333333</v>
      </c>
      <c r="J80" s="105">
        <v>1</v>
      </c>
      <c r="K80" s="105">
        <v>6</v>
      </c>
      <c r="L80" s="105">
        <v>1</v>
      </c>
      <c r="M80" s="105">
        <v>8</v>
      </c>
      <c r="N80" s="107">
        <v>4</v>
      </c>
      <c r="O80" s="107">
        <v>29.666666666666668</v>
      </c>
      <c r="P80" s="105">
        <v>0.5</v>
      </c>
      <c r="Q80" s="105">
        <v>7</v>
      </c>
      <c r="R80" s="105">
        <v>0.5</v>
      </c>
      <c r="S80" s="105">
        <v>2.6666666666666665</v>
      </c>
      <c r="T80" s="105">
        <v>0.5</v>
      </c>
      <c r="U80" s="105">
        <v>1</v>
      </c>
      <c r="V80" s="105">
        <v>0.5</v>
      </c>
      <c r="W80" s="105">
        <v>1.6666666666666667</v>
      </c>
      <c r="X80" s="105">
        <v>0.5</v>
      </c>
      <c r="Y80" s="105">
        <v>2.6666666666666665</v>
      </c>
      <c r="Z80" s="107">
        <v>2.5</v>
      </c>
      <c r="AA80" s="107">
        <v>14.999999999999998</v>
      </c>
      <c r="AB80" s="105">
        <v>0.5</v>
      </c>
      <c r="AC80" s="105">
        <v>3</v>
      </c>
      <c r="AD80" s="105">
        <v>0.5</v>
      </c>
      <c r="AE80" s="103">
        <v>5</v>
      </c>
      <c r="AF80" s="103">
        <v>0.5</v>
      </c>
      <c r="AG80" s="103">
        <v>4</v>
      </c>
      <c r="AH80" s="102">
        <v>1.5</v>
      </c>
      <c r="AI80" s="102">
        <v>12</v>
      </c>
      <c r="AJ80" s="101">
        <v>8</v>
      </c>
      <c r="AK80" s="104">
        <v>56.666666666666664</v>
      </c>
      <c r="AL80" s="3" t="str">
        <f t="shared" si="14"/>
        <v>t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7107.2591786062148</v>
      </c>
      <c r="AS80" s="229">
        <f>AM80*IF(AL80="t",(Z80*Norms!$D$50*Norms!$E$34*12+AA80*Norms!$E$35),0)/1000</f>
        <v>5806.0197072625897</v>
      </c>
      <c r="AT80" s="229">
        <f>AM80*IF(AL80="t",(AH80*Norms!$D$54)*Norms!$E$34*12+AI80*Norms!$E$35,0)/1000</f>
        <v>3649.3612203555276</v>
      </c>
      <c r="AU80" s="138">
        <f>IF(AK80&lt;=100,Norms!$G$7,IF(AK80&lt;=300,Norms!$H$7,Norms!$I$7))</f>
        <v>13246.5</v>
      </c>
      <c r="AV80" s="139">
        <f t="shared" si="15"/>
        <v>29809.140106224331</v>
      </c>
      <c r="AW80" s="132"/>
      <c r="AX80" s="132"/>
      <c r="AY80" s="134">
        <f t="shared" si="13"/>
        <v>29.666666666666668</v>
      </c>
      <c r="AZ80" s="134">
        <f>IF(AY80&lt;Snund!$B$5,Snund!$B$3*Snund!$B$4*$AX$3+Snund!$B$7*$AW$3*AY80/1000,AY80*Snund!$B$8*$AW$3/1000)</f>
        <v>1274.6100000000001</v>
      </c>
      <c r="BA80" s="134">
        <f t="shared" si="16"/>
        <v>0</v>
      </c>
      <c r="BB80" s="134">
        <f t="shared" si="17"/>
        <v>1274.6100000000001</v>
      </c>
      <c r="BC80" s="134">
        <f t="shared" si="18"/>
        <v>697.7600000000001</v>
      </c>
      <c r="BD80" s="176">
        <f>AA80*0.1*'Dasagirq_10%'!$B$3/1000</f>
        <v>9.9719999999999995</v>
      </c>
      <c r="BE80" s="176">
        <f>AI80*0.1*'Dasagirq_10%'!$B$4/1000</f>
        <v>9.6999600000000008</v>
      </c>
      <c r="BF80" s="231">
        <f t="shared" si="19"/>
        <v>19.671959999999999</v>
      </c>
      <c r="BG80" s="234">
        <f t="shared" si="20"/>
        <v>0</v>
      </c>
      <c r="BH80" s="234">
        <f t="shared" si="21"/>
        <v>15005.119178606215</v>
      </c>
      <c r="BI80" s="234">
        <f t="shared" si="22"/>
        <v>9955.5229572625885</v>
      </c>
      <c r="BJ80" s="234">
        <f t="shared" si="23"/>
        <v>6142.7799303555275</v>
      </c>
      <c r="BK80" s="237">
        <f t="shared" si="24"/>
        <v>31103.422066224332</v>
      </c>
    </row>
    <row r="81" spans="1:63" ht="22.5">
      <c r="A81">
        <v>77</v>
      </c>
      <c r="B81" s="96" t="s">
        <v>1290</v>
      </c>
      <c r="C81" s="99" t="s">
        <v>1100</v>
      </c>
      <c r="D81" s="98" t="s">
        <v>1096</v>
      </c>
      <c r="E81" s="162">
        <v>14.333333333333334</v>
      </c>
      <c r="F81" s="103">
        <v>1</v>
      </c>
      <c r="G81" s="105">
        <v>13.333333333333334</v>
      </c>
      <c r="H81" s="105">
        <v>1</v>
      </c>
      <c r="I81" s="105">
        <v>14.666666666666666</v>
      </c>
      <c r="J81" s="105">
        <v>1</v>
      </c>
      <c r="K81" s="105">
        <v>13.666666666666666</v>
      </c>
      <c r="L81" s="105">
        <v>1</v>
      </c>
      <c r="M81" s="105">
        <v>9.6666666666666661</v>
      </c>
      <c r="N81" s="107">
        <v>4</v>
      </c>
      <c r="O81" s="107">
        <v>51.333333333333329</v>
      </c>
      <c r="P81" s="105">
        <v>1</v>
      </c>
      <c r="Q81" s="105">
        <v>13.333333333333334</v>
      </c>
      <c r="R81" s="105">
        <v>1</v>
      </c>
      <c r="S81" s="105">
        <v>13.333333333333334</v>
      </c>
      <c r="T81" s="105">
        <v>1</v>
      </c>
      <c r="U81" s="105">
        <v>10.666666666666666</v>
      </c>
      <c r="V81" s="105">
        <v>1</v>
      </c>
      <c r="W81" s="105">
        <v>10</v>
      </c>
      <c r="X81" s="105">
        <v>1</v>
      </c>
      <c r="Y81" s="105">
        <v>8.6666666666666661</v>
      </c>
      <c r="Z81" s="107">
        <v>5</v>
      </c>
      <c r="AA81" s="107">
        <v>56</v>
      </c>
      <c r="AB81" s="105">
        <v>1</v>
      </c>
      <c r="AC81" s="105">
        <v>10.666666666666666</v>
      </c>
      <c r="AD81" s="105">
        <v>1</v>
      </c>
      <c r="AE81" s="103">
        <v>12.666666666666666</v>
      </c>
      <c r="AF81" s="103">
        <v>1</v>
      </c>
      <c r="AG81" s="103">
        <v>13</v>
      </c>
      <c r="AH81" s="102">
        <v>3</v>
      </c>
      <c r="AI81" s="102">
        <v>36.333333333333329</v>
      </c>
      <c r="AJ81" s="101">
        <v>12</v>
      </c>
      <c r="AK81" s="104">
        <v>143.66666666666666</v>
      </c>
      <c r="AL81" s="3" t="str">
        <f t="shared" si="14"/>
        <v>t</v>
      </c>
      <c r="AM81" s="3">
        <f>IF(D81="հ",1,IF(D81="լ",Norms!$B$10,IF(D81="բլ",Norms!$B$11,IF(D81="Մ",Norms!$B$12))))</f>
        <v>1.04</v>
      </c>
      <c r="AN81" s="224">
        <f>E81*Norms!$E$36/1000</f>
        <v>1535.7269121923343</v>
      </c>
      <c r="AO81" s="138">
        <f>AM81*IF(AL81="k",(O81*Norms!$H$40)*Norms!$E$36,0)/1000</f>
        <v>0</v>
      </c>
      <c r="AP81" s="138">
        <f>AM81*IF(AL81="k",(AA81*Norms!$H$41)*Norms!$E$36,0)/1000</f>
        <v>0</v>
      </c>
      <c r="AQ81" s="138">
        <f>AM81*IF(AL81="k",(AI81*Norms!$H$42)*Norms!$E$36,0)/1000</f>
        <v>0</v>
      </c>
      <c r="AR81" s="229">
        <f>AM81*IF(AL81="t",(N81*Norms!$D$44)*Norms!$E$34*12+O81*Norms!$E$35,0)/1000</f>
        <v>7714.6934938726108</v>
      </c>
      <c r="AS81" s="229">
        <f>AM81*IF(AL81="t",(Z81*Norms!$D$50*Norms!$E$34*12+AA81*Norms!$E$35),0)/1000</f>
        <v>12464.293728852765</v>
      </c>
      <c r="AT81" s="229">
        <f>AM81*IF(AL81="t",(AH81*Norms!$D$54)*Norms!$E$34*12+AI81*Norms!$E$35,0)/1000</f>
        <v>7774.6148165013356</v>
      </c>
      <c r="AU81" s="138">
        <f>IF(AK81&lt;=100,Norms!$G$7,IF(AK81&lt;=300,Norms!$H$7,Norms!$I$7))</f>
        <v>16738.5</v>
      </c>
      <c r="AV81" s="139">
        <f t="shared" si="15"/>
        <v>44692.102039226709</v>
      </c>
      <c r="AW81" s="132"/>
      <c r="AX81" s="132"/>
      <c r="AY81" s="134">
        <f t="shared" si="13"/>
        <v>65.666666666666657</v>
      </c>
      <c r="AZ81" s="134">
        <f>IF(AY81&lt;Snund!$B$5,Snund!$B$3*Snund!$B$4*$AX$3+Snund!$B$7*$AW$3*AY81/1000,AY81*Snund!$B$8*$AW$3/1000)</f>
        <v>2000.3699999999997</v>
      </c>
      <c r="BA81" s="134">
        <f t="shared" si="16"/>
        <v>436.62898477157358</v>
      </c>
      <c r="BB81" s="134">
        <f t="shared" si="17"/>
        <v>1563.7410152284262</v>
      </c>
      <c r="BC81" s="134">
        <f t="shared" si="18"/>
        <v>1544.4799999999998</v>
      </c>
      <c r="BD81" s="176">
        <f>AA81*0.1*'Dasagirq_10%'!$B$3/1000</f>
        <v>37.2288</v>
      </c>
      <c r="BE81" s="176">
        <f>AI81*0.1*'Dasagirq_10%'!$B$4/1000</f>
        <v>29.36932333333333</v>
      </c>
      <c r="BF81" s="231">
        <f t="shared" si="19"/>
        <v>66.598123333333334</v>
      </c>
      <c r="BG81" s="234">
        <f t="shared" si="20"/>
        <v>1972.355896963908</v>
      </c>
      <c r="BH81" s="234">
        <f t="shared" si="21"/>
        <v>14857.934509101038</v>
      </c>
      <c r="BI81" s="234">
        <f t="shared" si="22"/>
        <v>19475.897528852765</v>
      </c>
      <c r="BJ81" s="234">
        <f t="shared" si="23"/>
        <v>11988.609139834669</v>
      </c>
      <c r="BK81" s="237">
        <f t="shared" si="24"/>
        <v>46322.441177788474</v>
      </c>
    </row>
    <row r="82" spans="1:63" ht="22.5">
      <c r="A82">
        <v>78</v>
      </c>
      <c r="B82" s="96" t="s">
        <v>1291</v>
      </c>
      <c r="C82" s="99" t="s">
        <v>1100</v>
      </c>
      <c r="D82" s="98" t="s">
        <v>1095</v>
      </c>
      <c r="E82" s="162">
        <v>0</v>
      </c>
      <c r="F82" s="103">
        <v>1</v>
      </c>
      <c r="G82" s="105">
        <v>9.6666666666666661</v>
      </c>
      <c r="H82" s="105">
        <v>1</v>
      </c>
      <c r="I82" s="105">
        <v>6.666666666666667</v>
      </c>
      <c r="J82" s="105">
        <v>1</v>
      </c>
      <c r="K82" s="105">
        <v>7</v>
      </c>
      <c r="L82" s="105">
        <v>1</v>
      </c>
      <c r="M82" s="105">
        <v>8.6666666666666661</v>
      </c>
      <c r="N82" s="107">
        <v>4</v>
      </c>
      <c r="O82" s="107">
        <v>32</v>
      </c>
      <c r="P82" s="105">
        <v>1</v>
      </c>
      <c r="Q82" s="105">
        <v>8.3333333333333339</v>
      </c>
      <c r="R82" s="105">
        <v>1</v>
      </c>
      <c r="S82" s="105">
        <v>9.3333333333333339</v>
      </c>
      <c r="T82" s="105">
        <v>1</v>
      </c>
      <c r="U82" s="105">
        <v>9.3333333333333339</v>
      </c>
      <c r="V82" s="105">
        <v>1</v>
      </c>
      <c r="W82" s="105">
        <v>8.3333333333333339</v>
      </c>
      <c r="X82" s="105">
        <v>1</v>
      </c>
      <c r="Y82" s="105">
        <v>9.3333333333333339</v>
      </c>
      <c r="Z82" s="107">
        <v>5</v>
      </c>
      <c r="AA82" s="107">
        <v>44.666666666666671</v>
      </c>
      <c r="AB82" s="105">
        <v>1</v>
      </c>
      <c r="AC82" s="105">
        <v>13.333333333333334</v>
      </c>
      <c r="AD82" s="105">
        <v>1</v>
      </c>
      <c r="AE82" s="103">
        <v>9</v>
      </c>
      <c r="AF82" s="103">
        <v>1</v>
      </c>
      <c r="AG82" s="103">
        <v>5.333333333333333</v>
      </c>
      <c r="AH82" s="102">
        <v>3</v>
      </c>
      <c r="AI82" s="102">
        <v>27.666666666666668</v>
      </c>
      <c r="AJ82" s="101">
        <v>12</v>
      </c>
      <c r="AK82" s="104">
        <v>104.33333333333334</v>
      </c>
      <c r="AL82" s="3" t="str">
        <f t="shared" si="14"/>
        <v>t</v>
      </c>
      <c r="AM82" s="3">
        <f>IF(D82="հ",1,IF(D82="լ",Norms!$B$10,IF(D82="բլ",Norms!$B$11,IF(D82="Մ",Norms!$B$12))))</f>
        <v>1</v>
      </c>
      <c r="AN82" s="224">
        <f>E82*Norms!$E$36/1000</f>
        <v>0</v>
      </c>
      <c r="AO82" s="138">
        <f>AM82*IF(AL82="k",(O82*Norms!$H$40)*Norms!$E$36,0)/1000</f>
        <v>0</v>
      </c>
      <c r="AP82" s="138">
        <f>AM82*IF(AL82="k",(AA82*Norms!$H$41)*Norms!$E$36,0)/1000</f>
        <v>0</v>
      </c>
      <c r="AQ82" s="138">
        <f>AM82*IF(AL82="k",(AI82*Norms!$H$42)*Norms!$E$36,0)/1000</f>
        <v>0</v>
      </c>
      <c r="AR82" s="229">
        <f>AM82*IF(AL82="t",(N82*Norms!$D$44)*Norms!$E$34*12+O82*Norms!$E$35,0)/1000</f>
        <v>7140.7208300389811</v>
      </c>
      <c r="AS82" s="229">
        <f>AM82*IF(AL82="t",(Z82*Norms!$D$50*Norms!$E$34*12+AA82*Norms!$E$35),0)/1000</f>
        <v>11822.369794959714</v>
      </c>
      <c r="AT82" s="229">
        <f>AM82*IF(AL82="t",(AH82*Norms!$D$54)*Norms!$E$34*12+AI82*Norms!$E$35,0)/1000</f>
        <v>7351.3050358196888</v>
      </c>
      <c r="AU82" s="138">
        <f>IF(AK82&lt;=100,Norms!$G$7,IF(AK82&lt;=300,Norms!$H$7,Norms!$I$7))</f>
        <v>16738.5</v>
      </c>
      <c r="AV82" s="139">
        <f t="shared" si="15"/>
        <v>43052.89566081838</v>
      </c>
      <c r="AW82" s="132"/>
      <c r="AX82" s="132"/>
      <c r="AY82" s="134">
        <f t="shared" si="13"/>
        <v>32</v>
      </c>
      <c r="AZ82" s="134">
        <f>IF(AY82&lt;Snund!$B$5,Snund!$B$3*Snund!$B$4*$AX$3+Snund!$B$7*$AW$3*AY82/1000,AY82*Snund!$B$8*$AW$3/1000)</f>
        <v>1321.65</v>
      </c>
      <c r="BA82" s="134">
        <f t="shared" si="16"/>
        <v>0</v>
      </c>
      <c r="BB82" s="134">
        <f t="shared" si="17"/>
        <v>1321.65</v>
      </c>
      <c r="BC82" s="134">
        <f t="shared" si="18"/>
        <v>752.64</v>
      </c>
      <c r="BD82" s="176">
        <f>AA82*0.1*'Dasagirq_10%'!$B$3/1000</f>
        <v>29.694400000000005</v>
      </c>
      <c r="BE82" s="176">
        <f>AI82*0.1*'Dasagirq_10%'!$B$4/1000</f>
        <v>22.363796666666669</v>
      </c>
      <c r="BF82" s="231">
        <f t="shared" si="19"/>
        <v>52.058196666666674</v>
      </c>
      <c r="BG82" s="234">
        <f t="shared" si="20"/>
        <v>0</v>
      </c>
      <c r="BH82" s="234">
        <f t="shared" si="21"/>
        <v>14041.870830038981</v>
      </c>
      <c r="BI82" s="234">
        <f t="shared" si="22"/>
        <v>18826.439194959712</v>
      </c>
      <c r="BJ82" s="234">
        <f t="shared" si="23"/>
        <v>11558.293832486355</v>
      </c>
      <c r="BK82" s="237">
        <f t="shared" si="24"/>
        <v>44426.603857485046</v>
      </c>
    </row>
    <row r="83" spans="1:63" ht="22.5">
      <c r="A83">
        <v>79</v>
      </c>
      <c r="B83" s="96" t="s">
        <v>1292</v>
      </c>
      <c r="C83" s="99" t="s">
        <v>1100</v>
      </c>
      <c r="D83" s="98" t="s">
        <v>1096</v>
      </c>
      <c r="E83" s="162">
        <v>0</v>
      </c>
      <c r="F83" s="103">
        <v>1</v>
      </c>
      <c r="G83" s="105">
        <v>20</v>
      </c>
      <c r="H83" s="105">
        <v>1</v>
      </c>
      <c r="I83" s="105">
        <v>15.333333333333334</v>
      </c>
      <c r="J83" s="105">
        <v>1</v>
      </c>
      <c r="K83" s="105">
        <v>18.333333333333332</v>
      </c>
      <c r="L83" s="105">
        <v>1</v>
      </c>
      <c r="M83" s="105">
        <v>14.666666666666666</v>
      </c>
      <c r="N83" s="107">
        <v>4</v>
      </c>
      <c r="O83" s="107">
        <v>68.333333333333343</v>
      </c>
      <c r="P83" s="105">
        <v>1</v>
      </c>
      <c r="Q83" s="105">
        <v>15.333333333333334</v>
      </c>
      <c r="R83" s="105">
        <v>1</v>
      </c>
      <c r="S83" s="105">
        <v>13</v>
      </c>
      <c r="T83" s="105">
        <v>1</v>
      </c>
      <c r="U83" s="105">
        <v>13.666666666666666</v>
      </c>
      <c r="V83" s="105">
        <v>1</v>
      </c>
      <c r="W83" s="105">
        <v>11</v>
      </c>
      <c r="X83" s="105">
        <v>1</v>
      </c>
      <c r="Y83" s="105">
        <v>10.333333333333334</v>
      </c>
      <c r="Z83" s="107">
        <v>5</v>
      </c>
      <c r="AA83" s="107">
        <v>63.333333333333336</v>
      </c>
      <c r="AB83" s="105">
        <v>1</v>
      </c>
      <c r="AC83" s="105">
        <v>11.666666666666666</v>
      </c>
      <c r="AD83" s="105">
        <v>1</v>
      </c>
      <c r="AE83" s="103">
        <v>12.666666666666666</v>
      </c>
      <c r="AF83" s="103">
        <v>1</v>
      </c>
      <c r="AG83" s="103">
        <v>11</v>
      </c>
      <c r="AH83" s="102">
        <v>3</v>
      </c>
      <c r="AI83" s="102">
        <v>35.333333333333329</v>
      </c>
      <c r="AJ83" s="101">
        <v>12</v>
      </c>
      <c r="AK83" s="104">
        <v>167</v>
      </c>
      <c r="AL83" s="3" t="str">
        <f t="shared" si="14"/>
        <v>t</v>
      </c>
      <c r="AM83" s="3">
        <f>IF(D83="հ",1,IF(D83="լ",Norms!$B$10,IF(D83="բլ",Norms!$B$11,IF(D83="Մ",Norms!$B$12))))</f>
        <v>1.04</v>
      </c>
      <c r="AN83" s="224">
        <f>E83*Norms!$E$36/1000</f>
        <v>0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7968.237207014603</v>
      </c>
      <c r="AS83" s="229">
        <f>AM83*IF(AL83="t",(Z83*Norms!$D$50*Norms!$E$34*12+AA83*Norms!$E$35),0)/1000</f>
        <v>12573.665526678722</v>
      </c>
      <c r="AT83" s="229">
        <f>AM83*IF(AL83="t",(AH83*Norms!$D$54)*Norms!$E$34*12+AI83*Norms!$E$35,0)/1000</f>
        <v>7759.7004804341586</v>
      </c>
      <c r="AU83" s="138">
        <f>IF(AK83&lt;=100,Norms!$G$7,IF(AK83&lt;=300,Norms!$H$7,Norms!$I$7))</f>
        <v>16738.5</v>
      </c>
      <c r="AV83" s="139">
        <f t="shared" si="15"/>
        <v>45040.103214127485</v>
      </c>
      <c r="AW83" s="132"/>
      <c r="AX83" s="132"/>
      <c r="AY83" s="134">
        <f t="shared" si="13"/>
        <v>68.333333333333343</v>
      </c>
      <c r="AZ83" s="134">
        <f>IF(AY83&lt;Snund!$B$5,Snund!$B$3*Snund!$B$4*$AX$3+Snund!$B$7*$AW$3*AY83/1000,AY83*Snund!$B$8*$AW$3/1000)</f>
        <v>2054.13</v>
      </c>
      <c r="BA83" s="134">
        <f t="shared" si="16"/>
        <v>0</v>
      </c>
      <c r="BB83" s="134">
        <f t="shared" si="17"/>
        <v>2054.13</v>
      </c>
      <c r="BC83" s="134">
        <f t="shared" si="18"/>
        <v>1607.2000000000003</v>
      </c>
      <c r="BD83" s="176">
        <f>AA83*0.1*'Dasagirq_10%'!$B$3/1000</f>
        <v>42.104000000000006</v>
      </c>
      <c r="BE83" s="176">
        <f>AI83*0.1*'Dasagirq_10%'!$B$4/1000</f>
        <v>28.560993333333332</v>
      </c>
      <c r="BF83" s="231">
        <f t="shared" si="19"/>
        <v>70.664993333333342</v>
      </c>
      <c r="BG83" s="234">
        <f t="shared" si="20"/>
        <v>0</v>
      </c>
      <c r="BH83" s="234">
        <f t="shared" si="21"/>
        <v>15601.867207014602</v>
      </c>
      <c r="BI83" s="234">
        <f t="shared" si="22"/>
        <v>19590.14452667872</v>
      </c>
      <c r="BJ83" s="234">
        <f t="shared" si="23"/>
        <v>11972.886473767492</v>
      </c>
      <c r="BK83" s="237">
        <f t="shared" si="24"/>
        <v>47164.898207460807</v>
      </c>
    </row>
    <row r="84" spans="1:63" ht="22.5">
      <c r="A84">
        <v>80</v>
      </c>
      <c r="B84" s="96" t="s">
        <v>1293</v>
      </c>
      <c r="C84" s="99" t="s">
        <v>1100</v>
      </c>
      <c r="D84" s="98" t="s">
        <v>1096</v>
      </c>
      <c r="E84" s="162">
        <v>24</v>
      </c>
      <c r="F84" s="103">
        <v>1</v>
      </c>
      <c r="G84" s="105">
        <v>30.666666666666668</v>
      </c>
      <c r="H84" s="105">
        <v>1</v>
      </c>
      <c r="I84" s="105">
        <v>22.666666666666668</v>
      </c>
      <c r="J84" s="105">
        <v>1</v>
      </c>
      <c r="K84" s="105">
        <v>19.666666666666668</v>
      </c>
      <c r="L84" s="105">
        <v>1</v>
      </c>
      <c r="M84" s="105">
        <v>18.666666666666668</v>
      </c>
      <c r="N84" s="107">
        <v>4</v>
      </c>
      <c r="O84" s="107">
        <v>91.666666666666671</v>
      </c>
      <c r="P84" s="105">
        <v>1</v>
      </c>
      <c r="Q84" s="105">
        <v>21.333333333333332</v>
      </c>
      <c r="R84" s="105">
        <v>1</v>
      </c>
      <c r="S84" s="105">
        <v>23.666666666666668</v>
      </c>
      <c r="T84" s="105">
        <v>1</v>
      </c>
      <c r="U84" s="105">
        <v>24</v>
      </c>
      <c r="V84" s="105">
        <v>1</v>
      </c>
      <c r="W84" s="105">
        <v>24</v>
      </c>
      <c r="X84" s="105">
        <v>1</v>
      </c>
      <c r="Y84" s="105">
        <v>19.333333333333332</v>
      </c>
      <c r="Z84" s="107">
        <v>5</v>
      </c>
      <c r="AA84" s="107">
        <v>112.33333333333333</v>
      </c>
      <c r="AB84" s="105">
        <v>1</v>
      </c>
      <c r="AC84" s="105">
        <v>17</v>
      </c>
      <c r="AD84" s="105">
        <v>1</v>
      </c>
      <c r="AE84" s="103">
        <v>13</v>
      </c>
      <c r="AF84" s="103">
        <v>1</v>
      </c>
      <c r="AG84" s="103">
        <v>14.333333333333334</v>
      </c>
      <c r="AH84" s="102">
        <v>3</v>
      </c>
      <c r="AI84" s="102">
        <v>44.333333333333336</v>
      </c>
      <c r="AJ84" s="101">
        <v>12</v>
      </c>
      <c r="AK84" s="104">
        <v>248.33333333333334</v>
      </c>
      <c r="AL84" s="3" t="str">
        <f t="shared" si="14"/>
        <v>k</v>
      </c>
      <c r="AM84" s="3">
        <f>IF(D84="հ",1,IF(D84="լ",Norms!$B$10,IF(D84="բլ",Norms!$B$11,IF(D84="Մ",Norms!$B$12))))</f>
        <v>1.04</v>
      </c>
      <c r="AN84" s="224">
        <f>E84*Norms!$E$36/1000</f>
        <v>2571.4497134383273</v>
      </c>
      <c r="AO84" s="138">
        <f>AM84*IF(AL84="k",(O84*Norms!$H$40)*Norms!$E$36,0)/1000</f>
        <v>10214.369695046689</v>
      </c>
      <c r="AP84" s="138">
        <f>AM84*IF(AL84="k",(AA84*Norms!$H$41)*Norms!$E$36,0)/1000</f>
        <v>16757.782094421975</v>
      </c>
      <c r="AQ84" s="138">
        <f>AM84*IF(AL84="k",(AI84*Norms!$H$42)*Norms!$E$36,0)/1000</f>
        <v>8226.6798832209806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16738.5</v>
      </c>
      <c r="AV84" s="139">
        <f t="shared" si="15"/>
        <v>51937.331672689645</v>
      </c>
      <c r="AW84" s="132"/>
      <c r="AX84" s="132"/>
      <c r="AY84" s="134">
        <f t="shared" si="13"/>
        <v>115.66666666666667</v>
      </c>
      <c r="AZ84" s="134">
        <f>IF(AY84&lt;Snund!$B$5,Snund!$B$3*Snund!$B$4*$AX$3+Snund!$B$7*$AW$3*AY84/1000,AY84*Snund!$B$8*$AW$3/1000)</f>
        <v>3008.37</v>
      </c>
      <c r="BA84" s="134">
        <f t="shared" si="16"/>
        <v>624.21510086455328</v>
      </c>
      <c r="BB84" s="134">
        <f t="shared" si="17"/>
        <v>2384.1548991354466</v>
      </c>
      <c r="BC84" s="134">
        <f t="shared" si="18"/>
        <v>2720.48</v>
      </c>
      <c r="BD84" s="176">
        <f>AA84*0.1*'Dasagirq_10%'!$B$3/1000</f>
        <v>74.679200000000009</v>
      </c>
      <c r="BE84" s="176">
        <f>AI84*0.1*'Dasagirq_10%'!$B$4/1000</f>
        <v>35.835963333333332</v>
      </c>
      <c r="BF84" s="231">
        <f t="shared" si="19"/>
        <v>110.51516333333333</v>
      </c>
      <c r="BG84" s="234">
        <f t="shared" si="20"/>
        <v>3195.6648143028806</v>
      </c>
      <c r="BH84" s="234">
        <f t="shared" si="21"/>
        <v>18178.024594182134</v>
      </c>
      <c r="BI84" s="234">
        <f t="shared" si="22"/>
        <v>23806.836294421973</v>
      </c>
      <c r="BJ84" s="234">
        <f t="shared" si="23"/>
        <v>12447.140846554314</v>
      </c>
      <c r="BK84" s="237">
        <f t="shared" si="24"/>
        <v>54432.001735158417</v>
      </c>
    </row>
    <row r="85" spans="1:63" ht="22.5">
      <c r="A85">
        <v>81</v>
      </c>
      <c r="B85" s="96" t="s">
        <v>1294</v>
      </c>
      <c r="C85" s="99" t="s">
        <v>1100</v>
      </c>
      <c r="D85" s="98" t="s">
        <v>1096</v>
      </c>
      <c r="E85" s="162">
        <v>0</v>
      </c>
      <c r="F85" s="103">
        <v>1</v>
      </c>
      <c r="G85" s="105">
        <v>7.666666666666667</v>
      </c>
      <c r="H85" s="105">
        <v>1</v>
      </c>
      <c r="I85" s="105">
        <v>7.333333333333333</v>
      </c>
      <c r="J85" s="105">
        <v>1</v>
      </c>
      <c r="K85" s="105">
        <v>9</v>
      </c>
      <c r="L85" s="105">
        <v>1</v>
      </c>
      <c r="M85" s="105">
        <v>9.3333333333333339</v>
      </c>
      <c r="N85" s="107">
        <v>4</v>
      </c>
      <c r="O85" s="107">
        <v>33.333333333333336</v>
      </c>
      <c r="P85" s="105">
        <v>1</v>
      </c>
      <c r="Q85" s="105">
        <v>12.333333333333334</v>
      </c>
      <c r="R85" s="105">
        <v>1</v>
      </c>
      <c r="S85" s="105">
        <v>13.333333333333334</v>
      </c>
      <c r="T85" s="105">
        <v>1</v>
      </c>
      <c r="U85" s="105">
        <v>8.3333333333333339</v>
      </c>
      <c r="V85" s="105">
        <v>1</v>
      </c>
      <c r="W85" s="105">
        <v>6.666666666666667</v>
      </c>
      <c r="X85" s="105">
        <v>1</v>
      </c>
      <c r="Y85" s="105">
        <v>4.333333333333333</v>
      </c>
      <c r="Z85" s="107">
        <v>5</v>
      </c>
      <c r="AA85" s="107">
        <v>45</v>
      </c>
      <c r="AB85" s="105">
        <v>1</v>
      </c>
      <c r="AC85" s="105">
        <v>2.3333333333333335</v>
      </c>
      <c r="AD85" s="105">
        <v>1</v>
      </c>
      <c r="AE85" s="103">
        <v>4</v>
      </c>
      <c r="AF85" s="103">
        <v>1</v>
      </c>
      <c r="AG85" s="103">
        <v>4.333333333333333</v>
      </c>
      <c r="AH85" s="102">
        <v>3</v>
      </c>
      <c r="AI85" s="102">
        <v>10.666666666666668</v>
      </c>
      <c r="AJ85" s="101">
        <v>12</v>
      </c>
      <c r="AK85" s="104">
        <v>89.000000000000014</v>
      </c>
      <c r="AL85" s="3" t="str">
        <f t="shared" si="14"/>
        <v>t</v>
      </c>
      <c r="AM85" s="3">
        <f>IF(D85="հ",1,IF(D85="լ",Norms!$B$10,IF(D85="բլ",Norms!$B$11,IF(D85="Մ",Norms!$B$12))))</f>
        <v>1.04</v>
      </c>
      <c r="AN85" s="224">
        <f>E85*Norms!$E$36/1000</f>
        <v>0</v>
      </c>
      <c r="AO85" s="138">
        <f>AM85*IF(AL85="k",(O85*Norms!$H$40)*Norms!$E$36,0)/1000</f>
        <v>0</v>
      </c>
      <c r="AP85" s="138">
        <f>AM85*IF(AL85="k",(AA85*Norms!$H$41)*Norms!$E$36,0)/1000</f>
        <v>0</v>
      </c>
      <c r="AQ85" s="138">
        <f>AM85*IF(AL85="k",(AI85*Norms!$H$42)*Norms!$E$36,0)/1000</f>
        <v>0</v>
      </c>
      <c r="AR85" s="229">
        <f>AM85*IF(AL85="t",(N85*Norms!$D$44)*Norms!$E$34*12+O85*Norms!$E$35,0)/1000</f>
        <v>7446.2354446634426</v>
      </c>
      <c r="AS85" s="229">
        <f>AM85*IF(AL85="t",(Z85*Norms!$D$50*Norms!$E$34*12+AA85*Norms!$E$35),0)/1000</f>
        <v>12300.236032113828</v>
      </c>
      <c r="AT85" s="229">
        <f>AM85*IF(AL85="t",(AH85*Norms!$D$54)*Norms!$E$34*12+AI85*Norms!$E$35,0)/1000</f>
        <v>7391.8135241104847</v>
      </c>
      <c r="AU85" s="138">
        <f>IF(AK85&lt;=100,Norms!$G$7,IF(AK85&lt;=300,Norms!$H$7,Norms!$I$7))</f>
        <v>13246.5</v>
      </c>
      <c r="AV85" s="139">
        <f t="shared" si="15"/>
        <v>40384.785000887758</v>
      </c>
      <c r="AW85" s="132"/>
      <c r="AX85" s="132"/>
      <c r="AY85" s="134">
        <f t="shared" si="13"/>
        <v>33.333333333333336</v>
      </c>
      <c r="AZ85" s="134">
        <f>IF(AY85&lt;Snund!$B$5,Snund!$B$3*Snund!$B$4*$AX$3+Snund!$B$7*$AW$3*AY85/1000,AY85*Snund!$B$8*$AW$3/1000)</f>
        <v>1348.53</v>
      </c>
      <c r="BA85" s="134">
        <f t="shared" si="16"/>
        <v>0</v>
      </c>
      <c r="BB85" s="134">
        <f t="shared" si="17"/>
        <v>1348.5300000000002</v>
      </c>
      <c r="BC85" s="134">
        <f t="shared" si="18"/>
        <v>784</v>
      </c>
      <c r="BD85" s="176">
        <f>AA85*0.1*'Dasagirq_10%'!$B$3/1000</f>
        <v>29.916</v>
      </c>
      <c r="BE85" s="176">
        <f>AI85*0.1*'Dasagirq_10%'!$B$4/1000</f>
        <v>8.6221866666666678</v>
      </c>
      <c r="BF85" s="231">
        <f t="shared" si="19"/>
        <v>38.538186666666668</v>
      </c>
      <c r="BG85" s="234">
        <f t="shared" si="20"/>
        <v>0</v>
      </c>
      <c r="BH85" s="234">
        <f t="shared" si="21"/>
        <v>13210.265444663442</v>
      </c>
      <c r="BI85" s="234">
        <f t="shared" si="22"/>
        <v>17849.527032113827</v>
      </c>
      <c r="BJ85" s="234">
        <f t="shared" si="23"/>
        <v>10712.060710777152</v>
      </c>
      <c r="BK85" s="237">
        <f t="shared" si="24"/>
        <v>41771.853187554421</v>
      </c>
    </row>
    <row r="86" spans="1:63" ht="22.5">
      <c r="A86">
        <v>82</v>
      </c>
      <c r="B86" s="96" t="s">
        <v>1295</v>
      </c>
      <c r="C86" s="99" t="s">
        <v>1100</v>
      </c>
      <c r="D86" s="98" t="s">
        <v>1096</v>
      </c>
      <c r="E86" s="162">
        <v>0</v>
      </c>
      <c r="F86" s="103">
        <v>1</v>
      </c>
      <c r="G86" s="105">
        <v>17</v>
      </c>
      <c r="H86" s="105">
        <v>1</v>
      </c>
      <c r="I86" s="105">
        <v>17</v>
      </c>
      <c r="J86" s="105">
        <v>1</v>
      </c>
      <c r="K86" s="105">
        <v>14</v>
      </c>
      <c r="L86" s="105">
        <v>1</v>
      </c>
      <c r="M86" s="105">
        <v>22</v>
      </c>
      <c r="N86" s="107">
        <v>4</v>
      </c>
      <c r="O86" s="107">
        <v>70</v>
      </c>
      <c r="P86" s="105">
        <v>1</v>
      </c>
      <c r="Q86" s="105">
        <v>20.333333333333332</v>
      </c>
      <c r="R86" s="105">
        <v>1</v>
      </c>
      <c r="S86" s="105">
        <v>15.666666666666666</v>
      </c>
      <c r="T86" s="105">
        <v>1</v>
      </c>
      <c r="U86" s="105">
        <v>19</v>
      </c>
      <c r="V86" s="105">
        <v>1</v>
      </c>
      <c r="W86" s="105">
        <v>15</v>
      </c>
      <c r="X86" s="105">
        <v>1</v>
      </c>
      <c r="Y86" s="105">
        <v>11.333333333333334</v>
      </c>
      <c r="Z86" s="107">
        <v>5</v>
      </c>
      <c r="AA86" s="107">
        <v>81.333333333333329</v>
      </c>
      <c r="AB86" s="105">
        <v>1</v>
      </c>
      <c r="AC86" s="105">
        <v>15.666666666666666</v>
      </c>
      <c r="AD86" s="105">
        <v>1</v>
      </c>
      <c r="AE86" s="103">
        <v>16</v>
      </c>
      <c r="AF86" s="103">
        <v>1</v>
      </c>
      <c r="AG86" s="103">
        <v>13</v>
      </c>
      <c r="AH86" s="102">
        <v>3</v>
      </c>
      <c r="AI86" s="102">
        <v>44.666666666666664</v>
      </c>
      <c r="AJ86" s="101">
        <v>12</v>
      </c>
      <c r="AK86" s="104">
        <v>195.99999999999997</v>
      </c>
      <c r="AL86" s="3" t="str">
        <f t="shared" si="14"/>
        <v>t</v>
      </c>
      <c r="AM86" s="3">
        <f>IF(D86="հ",1,IF(D86="լ",Norms!$B$10,IF(D86="բլ",Norms!$B$11,IF(D86="Մ",Norms!$B$12))))</f>
        <v>1.04</v>
      </c>
      <c r="AN86" s="224">
        <f>E86*Norms!$E$36/1000</f>
        <v>0</v>
      </c>
      <c r="AO86" s="138">
        <f>AM86*IF(AL86="k",(O86*Norms!$H$40)*Norms!$E$36,0)/1000</f>
        <v>0</v>
      </c>
      <c r="AP86" s="138">
        <f>AM86*IF(AL86="k",(AA86*Norms!$H$41)*Norms!$E$36,0)/1000</f>
        <v>0</v>
      </c>
      <c r="AQ86" s="138">
        <f>AM86*IF(AL86="k",(AI86*Norms!$H$42)*Norms!$E$36,0)/1000</f>
        <v>0</v>
      </c>
      <c r="AR86" s="229">
        <f>AM86*IF(AL86="t",(N86*Norms!$D$44)*Norms!$E$34*12+O86*Norms!$E$35,0)/1000</f>
        <v>7993.0944337932287</v>
      </c>
      <c r="AS86" s="229">
        <f>AM86*IF(AL86="t",(Z86*Norms!$D$50*Norms!$E$34*12+AA86*Norms!$E$35),0)/1000</f>
        <v>12842.123575887888</v>
      </c>
      <c r="AT86" s="229">
        <f>AM86*IF(AL86="t",(AH86*Norms!$D$54)*Norms!$E$34*12+AI86*Norms!$E$35,0)/1000</f>
        <v>7898.9009503944671</v>
      </c>
      <c r="AU86" s="138">
        <f>IF(AK86&lt;=100,Norms!$G$7,IF(AK86&lt;=300,Norms!$H$7,Norms!$I$7))</f>
        <v>16738.5</v>
      </c>
      <c r="AV86" s="139">
        <f t="shared" si="15"/>
        <v>45472.618960075582</v>
      </c>
      <c r="AW86" s="132"/>
      <c r="AX86" s="132"/>
      <c r="AY86" s="134">
        <f t="shared" si="13"/>
        <v>70</v>
      </c>
      <c r="AZ86" s="134">
        <f>IF(AY86&lt;Snund!$B$5,Snund!$B$3*Snund!$B$4*$AX$3+Snund!$B$7*$AW$3*AY86/1000,AY86*Snund!$B$8*$AW$3/1000)</f>
        <v>2087.73</v>
      </c>
      <c r="BA86" s="134">
        <f t="shared" si="16"/>
        <v>0</v>
      </c>
      <c r="BB86" s="134">
        <f t="shared" si="17"/>
        <v>2087.73</v>
      </c>
      <c r="BC86" s="134">
        <f t="shared" si="18"/>
        <v>1646.4</v>
      </c>
      <c r="BD86" s="176">
        <f>AA86*0.1*'Dasagirq_10%'!$B$3/1000</f>
        <v>54.070399999999992</v>
      </c>
      <c r="BE86" s="176">
        <f>AI86*0.1*'Dasagirq_10%'!$B$4/1000</f>
        <v>36.105406666666667</v>
      </c>
      <c r="BF86" s="231">
        <f t="shared" si="19"/>
        <v>90.175806666666659</v>
      </c>
      <c r="BG86" s="234">
        <f t="shared" si="20"/>
        <v>0</v>
      </c>
      <c r="BH86" s="234">
        <f t="shared" si="21"/>
        <v>15660.324433793228</v>
      </c>
      <c r="BI86" s="234">
        <f t="shared" si="22"/>
        <v>19870.568975887891</v>
      </c>
      <c r="BJ86" s="234">
        <f t="shared" si="23"/>
        <v>12119.631357061135</v>
      </c>
      <c r="BK86" s="237">
        <f t="shared" si="24"/>
        <v>47650.524766742252</v>
      </c>
    </row>
    <row r="87" spans="1:63" ht="22.5">
      <c r="A87">
        <v>83</v>
      </c>
      <c r="B87" s="96" t="s">
        <v>1296</v>
      </c>
      <c r="C87" s="99" t="s">
        <v>1100</v>
      </c>
      <c r="D87" s="98" t="s">
        <v>1097</v>
      </c>
      <c r="E87" s="162">
        <v>10.666666666666666</v>
      </c>
      <c r="F87" s="103">
        <v>1</v>
      </c>
      <c r="G87" s="105">
        <v>13.333333333333334</v>
      </c>
      <c r="H87" s="105">
        <v>1</v>
      </c>
      <c r="I87" s="105">
        <v>15.666666666666666</v>
      </c>
      <c r="J87" s="105">
        <v>1</v>
      </c>
      <c r="K87" s="105">
        <v>10</v>
      </c>
      <c r="L87" s="105">
        <v>1</v>
      </c>
      <c r="M87" s="105">
        <v>9.6666666666666661</v>
      </c>
      <c r="N87" s="107">
        <v>4</v>
      </c>
      <c r="O87" s="107">
        <v>48.666666666666664</v>
      </c>
      <c r="P87" s="105">
        <v>1</v>
      </c>
      <c r="Q87" s="105">
        <v>7</v>
      </c>
      <c r="R87" s="105">
        <v>1</v>
      </c>
      <c r="S87" s="105">
        <v>7</v>
      </c>
      <c r="T87" s="105">
        <v>0.33333333333333331</v>
      </c>
      <c r="U87" s="105">
        <v>2.6666666666666665</v>
      </c>
      <c r="V87" s="105">
        <v>0.66666666666666663</v>
      </c>
      <c r="W87" s="105">
        <v>6</v>
      </c>
      <c r="X87" s="105">
        <v>0.66666666666666663</v>
      </c>
      <c r="Y87" s="105">
        <v>6.333333333333333</v>
      </c>
      <c r="Z87" s="107">
        <v>3.6666666666666665</v>
      </c>
      <c r="AA87" s="107">
        <v>29</v>
      </c>
      <c r="AB87" s="105">
        <v>0.66666666666666663</v>
      </c>
      <c r="AC87" s="105">
        <v>5.666666666666667</v>
      </c>
      <c r="AD87" s="105">
        <v>0.66666666666666663</v>
      </c>
      <c r="AE87" s="103">
        <v>4.666666666666667</v>
      </c>
      <c r="AF87" s="103">
        <v>0.66666666666666663</v>
      </c>
      <c r="AG87" s="103">
        <v>7.333333333333333</v>
      </c>
      <c r="AH87" s="102">
        <v>2</v>
      </c>
      <c r="AI87" s="102">
        <v>17.666666666666668</v>
      </c>
      <c r="AJ87" s="101">
        <v>9.6666666666666661</v>
      </c>
      <c r="AK87" s="104">
        <v>95.333333333333329</v>
      </c>
      <c r="AL87" s="3" t="str">
        <f t="shared" si="14"/>
        <v>t</v>
      </c>
      <c r="AM87" s="3">
        <f>IF(D87="հ",1,IF(D87="լ",Norms!$B$10,IF(D87="բլ",Norms!$B$11,IF(D87="Մ",Norms!$B$12))))</f>
        <v>1.1299999999999999</v>
      </c>
      <c r="AN87" s="224">
        <f>E87*Norms!$E$36/1000</f>
        <v>1142.866539305923</v>
      </c>
      <c r="AO87" s="138">
        <f>AM87*IF(AL87="k",(O87*Norms!$H$40)*Norms!$E$36,0)/1000</f>
        <v>0</v>
      </c>
      <c r="AP87" s="138">
        <f>AM87*IF(AL87="k",(AA87*Norms!$H$41)*Norms!$E$36,0)/1000</f>
        <v>0</v>
      </c>
      <c r="AQ87" s="138">
        <f>AM87*IF(AL87="k",(AI87*Norms!$H$42)*Norms!$E$36,0)/1000</f>
        <v>0</v>
      </c>
      <c r="AR87" s="229">
        <f>AM87*IF(AL87="t",(N87*Norms!$D$44)*Norms!$E$34*12+O87*Norms!$E$35,0)/1000</f>
        <v>8339.0978673656646</v>
      </c>
      <c r="AS87" s="229">
        <f>AM87*IF(AL87="t",(Z87*Norms!$D$50*Norms!$E$34*12+AA87*Norms!$E$35),0)/1000</f>
        <v>9735.9449931936088</v>
      </c>
      <c r="AT87" s="229">
        <f>AM87*IF(AL87="t",(AH87*Norms!$D$54)*Norms!$E$34*12+AI87*Norms!$E$35,0)/1000</f>
        <v>5525.3792382778229</v>
      </c>
      <c r="AU87" s="138">
        <f>IF(AK87&lt;=100,Norms!$G$7,IF(AK87&lt;=300,Norms!$H$7,Norms!$I$7))</f>
        <v>13246.5</v>
      </c>
      <c r="AV87" s="139">
        <f t="shared" si="15"/>
        <v>36846.922098837094</v>
      </c>
      <c r="AW87" s="132"/>
      <c r="AX87" s="132"/>
      <c r="AY87" s="134">
        <f t="shared" si="13"/>
        <v>59.333333333333329</v>
      </c>
      <c r="AZ87" s="134">
        <f>IF(AY87&lt;Snund!$B$5,Snund!$B$3*Snund!$B$4*$AX$3+Snund!$B$7*$AW$3*AY87/1000,AY87*Snund!$B$8*$AW$3/1000)</f>
        <v>1872.69</v>
      </c>
      <c r="BA87" s="134">
        <f t="shared" si="16"/>
        <v>336.66337078651691</v>
      </c>
      <c r="BB87" s="134">
        <f t="shared" si="17"/>
        <v>1536.0266292134834</v>
      </c>
      <c r="BC87" s="134">
        <f t="shared" si="18"/>
        <v>1395.52</v>
      </c>
      <c r="BD87" s="176">
        <f>AA87*0.1*'Dasagirq_10%'!$B$3/1000</f>
        <v>19.279199999999999</v>
      </c>
      <c r="BE87" s="176">
        <f>AI87*0.1*'Dasagirq_10%'!$B$4/1000</f>
        <v>14.280496666666668</v>
      </c>
      <c r="BF87" s="231">
        <f t="shared" si="19"/>
        <v>33.559696666666667</v>
      </c>
      <c r="BG87" s="234">
        <f t="shared" si="20"/>
        <v>1479.5299100924399</v>
      </c>
      <c r="BH87" s="234">
        <f t="shared" si="21"/>
        <v>15356.434841406735</v>
      </c>
      <c r="BI87" s="234">
        <f t="shared" si="22"/>
        <v>14779.758675952231</v>
      </c>
      <c r="BJ87" s="234">
        <f t="shared" si="23"/>
        <v>8280.3149073582827</v>
      </c>
      <c r="BK87" s="237">
        <f t="shared" si="24"/>
        <v>38416.508424717249</v>
      </c>
    </row>
    <row r="88" spans="1:63" ht="22.5">
      <c r="A88">
        <v>84</v>
      </c>
      <c r="B88" s="96" t="s">
        <v>1297</v>
      </c>
      <c r="C88" s="99" t="s">
        <v>1100</v>
      </c>
      <c r="D88" s="98" t="s">
        <v>1097</v>
      </c>
      <c r="E88" s="162">
        <v>0</v>
      </c>
      <c r="F88" s="103">
        <v>1</v>
      </c>
      <c r="G88" s="105">
        <v>16</v>
      </c>
      <c r="H88" s="105">
        <v>1</v>
      </c>
      <c r="I88" s="105">
        <v>14</v>
      </c>
      <c r="J88" s="105">
        <v>1</v>
      </c>
      <c r="K88" s="105">
        <v>17</v>
      </c>
      <c r="L88" s="105">
        <v>1</v>
      </c>
      <c r="M88" s="105">
        <v>19</v>
      </c>
      <c r="N88" s="107">
        <v>4</v>
      </c>
      <c r="O88" s="107">
        <v>66</v>
      </c>
      <c r="P88" s="105">
        <v>1</v>
      </c>
      <c r="Q88" s="105">
        <v>9</v>
      </c>
      <c r="R88" s="105">
        <v>1</v>
      </c>
      <c r="S88" s="105">
        <v>8</v>
      </c>
      <c r="T88" s="105">
        <v>0.5</v>
      </c>
      <c r="U88" s="105">
        <v>5</v>
      </c>
      <c r="V88" s="105">
        <v>0.5</v>
      </c>
      <c r="W88" s="105">
        <v>9</v>
      </c>
      <c r="X88" s="105">
        <v>0.5</v>
      </c>
      <c r="Y88" s="105">
        <v>7</v>
      </c>
      <c r="Z88" s="107">
        <v>3.5</v>
      </c>
      <c r="AA88" s="107">
        <v>38</v>
      </c>
      <c r="AB88" s="105">
        <v>0.5</v>
      </c>
      <c r="AC88" s="105">
        <v>4</v>
      </c>
      <c r="AD88" s="105">
        <v>0.5</v>
      </c>
      <c r="AE88" s="103">
        <v>4</v>
      </c>
      <c r="AF88" s="103">
        <v>0.5</v>
      </c>
      <c r="AG88" s="103">
        <v>7</v>
      </c>
      <c r="AH88" s="102">
        <v>1.5</v>
      </c>
      <c r="AI88" s="102">
        <v>15</v>
      </c>
      <c r="AJ88" s="101">
        <v>9</v>
      </c>
      <c r="AK88" s="104">
        <v>119</v>
      </c>
      <c r="AL88" s="3" t="str">
        <f t="shared" si="14"/>
        <v>t</v>
      </c>
      <c r="AM88" s="3">
        <f>IF(D88="հ",1,IF(D88="լ",Norms!$B$10,IF(D88="բլ",Norms!$B$11,IF(D88="Մ",Norms!$B$12))))</f>
        <v>1.1299999999999999</v>
      </c>
      <c r="AN88" s="224">
        <f>E88*Norms!$E$36/1000</f>
        <v>0</v>
      </c>
      <c r="AO88" s="138">
        <f>AM88*IF(AL88="k",(O88*Norms!$H$40)*Norms!$E$36,0)/1000</f>
        <v>0</v>
      </c>
      <c r="AP88" s="138">
        <f>AM88*IF(AL88="k",(AA88*Norms!$H$41)*Norms!$E$36,0)/1000</f>
        <v>0</v>
      </c>
      <c r="AQ88" s="138">
        <f>AM88*IF(AL88="k",(AI88*Norms!$H$42)*Norms!$E$36,0)/1000</f>
        <v>0</v>
      </c>
      <c r="AR88" s="229">
        <f>AM88*IF(AL88="t",(N88*Norms!$D$44)*Norms!$E$34*12+O88*Norms!$E$35,0)/1000</f>
        <v>8619.9845299641474</v>
      </c>
      <c r="AS88" s="229">
        <f>AM88*IF(AL88="t",(Z88*Norms!$D$50*Norms!$E$34*12+AA88*Norms!$E$35),0)/1000</f>
        <v>9460.6081728994668</v>
      </c>
      <c r="AT88" s="229">
        <f>AM88*IF(AL88="t",(AH88*Norms!$D$54)*Norms!$E$34*12+AI88*Norms!$E$35,0)/1000</f>
        <v>4172.393178297637</v>
      </c>
      <c r="AU88" s="138">
        <f>IF(AK88&lt;=100,Norms!$G$7,IF(AK88&lt;=300,Norms!$H$7,Norms!$I$7))</f>
        <v>16738.5</v>
      </c>
      <c r="AV88" s="139">
        <f t="shared" si="15"/>
        <v>38991.48588116125</v>
      </c>
      <c r="AW88" s="132"/>
      <c r="AX88" s="132"/>
      <c r="AY88" s="134">
        <f t="shared" si="13"/>
        <v>66</v>
      </c>
      <c r="AZ88" s="134">
        <f>IF(AY88&lt;Snund!$B$5,Snund!$B$3*Snund!$B$4*$AX$3+Snund!$B$7*$AW$3*AY88/1000,AY88*Snund!$B$8*$AW$3/1000)</f>
        <v>2007.09</v>
      </c>
      <c r="BA88" s="134">
        <f t="shared" si="16"/>
        <v>0</v>
      </c>
      <c r="BB88" s="134">
        <f t="shared" si="17"/>
        <v>2007.09</v>
      </c>
      <c r="BC88" s="134">
        <f t="shared" si="18"/>
        <v>1552.32</v>
      </c>
      <c r="BD88" s="176">
        <f>AA88*0.1*'Dasagirq_10%'!$B$3/1000</f>
        <v>25.262400000000003</v>
      </c>
      <c r="BE88" s="176">
        <f>AI88*0.1*'Dasagirq_10%'!$B$4/1000</f>
        <v>12.12495</v>
      </c>
      <c r="BF88" s="231">
        <f t="shared" si="19"/>
        <v>37.387350000000005</v>
      </c>
      <c r="BG88" s="234">
        <f t="shared" si="20"/>
        <v>0</v>
      </c>
      <c r="BH88" s="234">
        <f t="shared" si="21"/>
        <v>18066.407863297482</v>
      </c>
      <c r="BI88" s="234">
        <f t="shared" si="22"/>
        <v>15995.287239566132</v>
      </c>
      <c r="BJ88" s="234">
        <f t="shared" si="23"/>
        <v>6974.2681282976373</v>
      </c>
      <c r="BK88" s="237">
        <f t="shared" si="24"/>
        <v>41035.963231161251</v>
      </c>
    </row>
    <row r="89" spans="1:63" ht="22.5">
      <c r="A89">
        <v>85</v>
      </c>
      <c r="B89" s="96" t="s">
        <v>1298</v>
      </c>
      <c r="C89" s="99" t="s">
        <v>1100</v>
      </c>
      <c r="D89" s="98" t="s">
        <v>1096</v>
      </c>
      <c r="E89" s="162">
        <v>0</v>
      </c>
      <c r="F89" s="103">
        <v>0.83333333333333337</v>
      </c>
      <c r="G89" s="105">
        <v>5.666666666666667</v>
      </c>
      <c r="H89" s="105">
        <v>0.66666666666666663</v>
      </c>
      <c r="I89" s="105">
        <v>3.3333333333333335</v>
      </c>
      <c r="J89" s="105">
        <v>0.5</v>
      </c>
      <c r="K89" s="105">
        <v>3.3333333333333335</v>
      </c>
      <c r="L89" s="105">
        <v>0.5</v>
      </c>
      <c r="M89" s="105">
        <v>4.666666666666667</v>
      </c>
      <c r="N89" s="107">
        <v>2.5</v>
      </c>
      <c r="O89" s="107">
        <v>17</v>
      </c>
      <c r="P89" s="105">
        <v>0.5</v>
      </c>
      <c r="Q89" s="105">
        <v>3.6666666666666665</v>
      </c>
      <c r="R89" s="105">
        <v>0.5</v>
      </c>
      <c r="S89" s="105">
        <v>3.6666666666666665</v>
      </c>
      <c r="T89" s="105">
        <v>0.5</v>
      </c>
      <c r="U89" s="105">
        <v>2</v>
      </c>
      <c r="V89" s="105">
        <v>0.5</v>
      </c>
      <c r="W89" s="105">
        <v>2.3333333333333335</v>
      </c>
      <c r="X89" s="105">
        <v>0.5</v>
      </c>
      <c r="Y89" s="105">
        <v>2.3333333333333335</v>
      </c>
      <c r="Z89" s="107">
        <v>2.5</v>
      </c>
      <c r="AA89" s="107">
        <v>14</v>
      </c>
      <c r="AB89" s="105">
        <v>0.5</v>
      </c>
      <c r="AC89" s="105">
        <v>2.3333333333333335</v>
      </c>
      <c r="AD89" s="105">
        <v>0.5</v>
      </c>
      <c r="AE89" s="103">
        <v>2.6666666666666665</v>
      </c>
      <c r="AF89" s="103">
        <v>0.5</v>
      </c>
      <c r="AG89" s="103">
        <v>2.3333333333333335</v>
      </c>
      <c r="AH89" s="102">
        <v>1.5</v>
      </c>
      <c r="AI89" s="102">
        <v>7.3333333333333339</v>
      </c>
      <c r="AJ89" s="101">
        <v>6.5</v>
      </c>
      <c r="AK89" s="104">
        <v>38.333333333333336</v>
      </c>
      <c r="AL89" s="3" t="str">
        <f t="shared" si="14"/>
        <v>t</v>
      </c>
      <c r="AM89" s="3">
        <f>IF(D89="հ",1,IF(D89="լ",Norms!$B$10,IF(D89="բլ",Norms!$B$11,IF(D89="Մ",Norms!$B$12))))</f>
        <v>1.04</v>
      </c>
      <c r="AN89" s="224">
        <f>E89*Norms!$E$36/1000</f>
        <v>0</v>
      </c>
      <c r="AO89" s="138">
        <f>AM89*IF(AL89="k",(O89*Norms!$H$40)*Norms!$E$36,0)/1000</f>
        <v>0</v>
      </c>
      <c r="AP89" s="138">
        <f>AM89*IF(AL89="k",(AA89*Norms!$H$41)*Norms!$E$36,0)/1000</f>
        <v>0</v>
      </c>
      <c r="AQ89" s="138">
        <f>AM89*IF(AL89="k",(AI89*Norms!$H$42)*Norms!$E$36,0)/1000</f>
        <v>0</v>
      </c>
      <c r="AR89" s="229">
        <f>AM89*IF(AL89="t",(N89*Norms!$D$44)*Norms!$E$34*12+O89*Norms!$E$35,0)/1000</f>
        <v>4596.7255313238102</v>
      </c>
      <c r="AS89" s="229">
        <f>AM89*IF(AL89="t",(Z89*Norms!$D$50*Norms!$E$34*12+AA89*Norms!$E$35),0)/1000</f>
        <v>6023.3461594859182</v>
      </c>
      <c r="AT89" s="229">
        <f>AM89*IF(AL89="t",(AH89*Norms!$D$54)*Norms!$E$34*12+AI89*Norms!$E$35,0)/1000</f>
        <v>3725.7354341895943</v>
      </c>
      <c r="AU89" s="138">
        <f>IF(AK89&lt;=100,Norms!$G$7,IF(AK89&lt;=300,Norms!$H$7,Norms!$I$7))</f>
        <v>13246.5</v>
      </c>
      <c r="AV89" s="139">
        <f t="shared" si="15"/>
        <v>27592.307124999323</v>
      </c>
      <c r="AW89" s="132"/>
      <c r="AX89" s="132"/>
      <c r="AY89" s="134">
        <f t="shared" si="13"/>
        <v>17</v>
      </c>
      <c r="AZ89" s="134">
        <f>IF(AY89&lt;Snund!$B$5,Snund!$B$3*Snund!$B$4*$AX$3+Snund!$B$7*$AW$3*AY89/1000,AY89*Snund!$B$8*$AW$3/1000)</f>
        <v>1019.25</v>
      </c>
      <c r="BA89" s="134">
        <f t="shared" si="16"/>
        <v>0</v>
      </c>
      <c r="BB89" s="134">
        <f t="shared" si="17"/>
        <v>1019.25</v>
      </c>
      <c r="BC89" s="134">
        <f t="shared" si="18"/>
        <v>399.84</v>
      </c>
      <c r="BD89" s="176">
        <f>AA89*0.1*'Dasagirq_10%'!$B$3/1000</f>
        <v>9.3071999999999999</v>
      </c>
      <c r="BE89" s="176">
        <f>AI89*0.1*'Dasagirq_10%'!$B$4/1000</f>
        <v>5.9277533333333343</v>
      </c>
      <c r="BF89" s="231">
        <f t="shared" si="19"/>
        <v>15.234953333333333</v>
      </c>
      <c r="BG89" s="234">
        <f t="shared" si="20"/>
        <v>0</v>
      </c>
      <c r="BH89" s="234">
        <f t="shared" si="21"/>
        <v>10710.783223631503</v>
      </c>
      <c r="BI89" s="234">
        <f t="shared" si="22"/>
        <v>11127.461051793609</v>
      </c>
      <c r="BJ89" s="234">
        <f t="shared" si="23"/>
        <v>6788.547802907543</v>
      </c>
      <c r="BK89" s="237">
        <f t="shared" si="24"/>
        <v>28626.792078332652</v>
      </c>
    </row>
    <row r="90" spans="1:63" ht="22.5">
      <c r="A90">
        <v>86</v>
      </c>
      <c r="B90" s="96" t="s">
        <v>1299</v>
      </c>
      <c r="C90" s="99" t="s">
        <v>1100</v>
      </c>
      <c r="D90" s="98" t="s">
        <v>1095</v>
      </c>
      <c r="E90" s="162">
        <v>10</v>
      </c>
      <c r="F90" s="103">
        <v>1</v>
      </c>
      <c r="G90" s="105">
        <v>9.3333333333333339</v>
      </c>
      <c r="H90" s="105">
        <v>1</v>
      </c>
      <c r="I90" s="105">
        <v>5.666666666666667</v>
      </c>
      <c r="J90" s="105">
        <v>1</v>
      </c>
      <c r="K90" s="105">
        <v>8</v>
      </c>
      <c r="L90" s="105">
        <v>1</v>
      </c>
      <c r="M90" s="105">
        <v>12</v>
      </c>
      <c r="N90" s="107">
        <v>4</v>
      </c>
      <c r="O90" s="107">
        <v>35</v>
      </c>
      <c r="P90" s="105">
        <v>1</v>
      </c>
      <c r="Q90" s="105">
        <v>8.3333333333333339</v>
      </c>
      <c r="R90" s="105">
        <v>1</v>
      </c>
      <c r="S90" s="105">
        <v>10.666666666666666</v>
      </c>
      <c r="T90" s="105">
        <v>1</v>
      </c>
      <c r="U90" s="105">
        <v>9.6666666666666661</v>
      </c>
      <c r="V90" s="105">
        <v>1</v>
      </c>
      <c r="W90" s="105">
        <v>9.3333333333333339</v>
      </c>
      <c r="X90" s="105">
        <v>1</v>
      </c>
      <c r="Y90" s="105">
        <v>10</v>
      </c>
      <c r="Z90" s="107">
        <v>5</v>
      </c>
      <c r="AA90" s="107">
        <v>48</v>
      </c>
      <c r="AB90" s="105">
        <v>1</v>
      </c>
      <c r="AC90" s="105">
        <v>12</v>
      </c>
      <c r="AD90" s="105">
        <v>1</v>
      </c>
      <c r="AE90" s="103">
        <v>8.3333333333333339</v>
      </c>
      <c r="AF90" s="103">
        <v>1</v>
      </c>
      <c r="AG90" s="103">
        <v>10.666666666666666</v>
      </c>
      <c r="AH90" s="102">
        <v>3</v>
      </c>
      <c r="AI90" s="102">
        <v>31</v>
      </c>
      <c r="AJ90" s="101">
        <v>12</v>
      </c>
      <c r="AK90" s="104">
        <v>114</v>
      </c>
      <c r="AL90" s="3" t="str">
        <f t="shared" si="14"/>
        <v>t</v>
      </c>
      <c r="AM90" s="3">
        <v>1</v>
      </c>
      <c r="AN90" s="224">
        <f>E90*Norms!$E$36/1000</f>
        <v>1071.437380599303</v>
      </c>
      <c r="AO90" s="138">
        <f>AM90*IF(AL90="k",(O90*Norms!$H$40)*Norms!$E$36,0)/1000</f>
        <v>0</v>
      </c>
      <c r="AP90" s="138">
        <f>AM90*IF(AL90="k",(AA90*Norms!$H$41)*Norms!$E$36,0)/1000</f>
        <v>0</v>
      </c>
      <c r="AQ90" s="138">
        <f>AM90*IF(AL90="k",(AI90*Norms!$H$42)*Norms!$E$36,0)/1000</f>
        <v>0</v>
      </c>
      <c r="AR90" s="229">
        <f>AM90*IF(AL90="t",(N90*Norms!$D$44)*Norms!$E$34*12+O90*Norms!$E$35,0)/1000</f>
        <v>7183.7429533096811</v>
      </c>
      <c r="AS90" s="229">
        <f>AM90*IF(AL90="t",(Z90*Norms!$D$50*Norms!$E$34*12+AA90*Norms!$E$35),0)/1000</f>
        <v>11870.172154149379</v>
      </c>
      <c r="AT90" s="229">
        <f>AM90*IF(AL90="t",(AH90*Norms!$D$54)*Norms!$E$34*12+AI90*Norms!$E$35,0)/1000</f>
        <v>7399.1073950093551</v>
      </c>
      <c r="AU90" s="138">
        <f>IF(AK90&lt;=100,Norms!$G$7,IF(AK90&lt;=300,Norms!$H$7,Norms!$I$7))</f>
        <v>16738.5</v>
      </c>
      <c r="AV90" s="139">
        <f t="shared" si="15"/>
        <v>43191.522502468419</v>
      </c>
      <c r="AW90" s="132"/>
      <c r="AX90" s="132"/>
      <c r="AY90" s="134">
        <f t="shared" si="13"/>
        <v>45</v>
      </c>
      <c r="AZ90" s="134">
        <f>IF(AY90&lt;Snund!$B$5,Snund!$B$3*Snund!$B$4*$AX$3+Snund!$B$7*$AW$3*AY90/1000,AY90*Snund!$B$8*$AW$3/1000)</f>
        <v>1583.73</v>
      </c>
      <c r="BA90" s="134">
        <f t="shared" si="16"/>
        <v>351.94000000000005</v>
      </c>
      <c r="BB90" s="134">
        <f t="shared" si="17"/>
        <v>1231.7900000000002</v>
      </c>
      <c r="BC90" s="134">
        <f t="shared" si="18"/>
        <v>1058.4000000000001</v>
      </c>
      <c r="BD90" s="176">
        <f>AA90*0.1*'Dasagirq_10%'!$B$3/1000</f>
        <v>31.910400000000006</v>
      </c>
      <c r="BE90" s="176">
        <f>AI90*0.1*'Dasagirq_10%'!$B$4/1000</f>
        <v>25.058229999999998</v>
      </c>
      <c r="BF90" s="231">
        <f t="shared" si="19"/>
        <v>56.968630000000005</v>
      </c>
      <c r="BG90" s="234">
        <f t="shared" si="20"/>
        <v>1423.377380599303</v>
      </c>
      <c r="BH90" s="234">
        <f t="shared" si="21"/>
        <v>13995.032953309681</v>
      </c>
      <c r="BI90" s="234">
        <f t="shared" si="22"/>
        <v>18876.45755414938</v>
      </c>
      <c r="BJ90" s="234">
        <f t="shared" si="23"/>
        <v>11608.790625009357</v>
      </c>
      <c r="BK90" s="237">
        <f t="shared" si="24"/>
        <v>44480.281132468423</v>
      </c>
    </row>
    <row r="91" spans="1:63" ht="22.5">
      <c r="A91">
        <v>87</v>
      </c>
      <c r="B91" s="96" t="s">
        <v>1300</v>
      </c>
      <c r="C91" s="99" t="s">
        <v>1100</v>
      </c>
      <c r="D91" s="98" t="s">
        <v>1097</v>
      </c>
      <c r="E91" s="162">
        <v>16</v>
      </c>
      <c r="F91" s="103">
        <v>1</v>
      </c>
      <c r="G91" s="105">
        <v>17.666666666666668</v>
      </c>
      <c r="H91" s="105">
        <v>1</v>
      </c>
      <c r="I91" s="105">
        <v>10</v>
      </c>
      <c r="J91" s="105">
        <v>1</v>
      </c>
      <c r="K91" s="105">
        <v>8</v>
      </c>
      <c r="L91" s="105">
        <v>1</v>
      </c>
      <c r="M91" s="105">
        <v>11.666666666666666</v>
      </c>
      <c r="N91" s="107">
        <v>4</v>
      </c>
      <c r="O91" s="107">
        <v>47.333333333333336</v>
      </c>
      <c r="P91" s="105">
        <v>1</v>
      </c>
      <c r="Q91" s="105">
        <v>11.666666666666666</v>
      </c>
      <c r="R91" s="105">
        <v>1</v>
      </c>
      <c r="S91" s="105">
        <v>15.666666666666666</v>
      </c>
      <c r="T91" s="105">
        <v>1</v>
      </c>
      <c r="U91" s="105">
        <v>11.333333333333334</v>
      </c>
      <c r="V91" s="105">
        <v>1</v>
      </c>
      <c r="W91" s="105">
        <v>10</v>
      </c>
      <c r="X91" s="105">
        <v>1</v>
      </c>
      <c r="Y91" s="105">
        <v>7.666666666666667</v>
      </c>
      <c r="Z91" s="107">
        <v>5</v>
      </c>
      <c r="AA91" s="107">
        <v>56.333333333333329</v>
      </c>
      <c r="AB91" s="105">
        <v>1</v>
      </c>
      <c r="AC91" s="105">
        <v>10</v>
      </c>
      <c r="AD91" s="105">
        <v>1</v>
      </c>
      <c r="AE91" s="103">
        <v>9.3333333333333339</v>
      </c>
      <c r="AF91" s="103">
        <v>1</v>
      </c>
      <c r="AG91" s="103">
        <v>9.3333333333333339</v>
      </c>
      <c r="AH91" s="102">
        <v>3</v>
      </c>
      <c r="AI91" s="102">
        <v>28.666666666666671</v>
      </c>
      <c r="AJ91" s="101">
        <v>12</v>
      </c>
      <c r="AK91" s="104">
        <v>132.33333333333331</v>
      </c>
      <c r="AL91" s="3" t="str">
        <f t="shared" si="14"/>
        <v>t</v>
      </c>
      <c r="AM91" s="3">
        <f>IF(D91="հ",1,IF(D91="լ",Norms!$B$10,IF(D91="բլ",Norms!$B$11,IF(D91="Մ",Norms!$B$12))))</f>
        <v>1.1299999999999999</v>
      </c>
      <c r="AN91" s="224">
        <f>E91*Norms!$E$36/1000</f>
        <v>1714.2998089588848</v>
      </c>
      <c r="AO91" s="138">
        <f>AM91*IF(AL91="k",(O91*Norms!$H$40)*Norms!$E$36,0)/1000</f>
        <v>0</v>
      </c>
      <c r="AP91" s="138">
        <f>AM91*IF(AL91="k",(AA91*Norms!$H$41)*Norms!$E$36,0)/1000</f>
        <v>0</v>
      </c>
      <c r="AQ91" s="138">
        <f>AM91*IF(AL91="k",(AI91*Norms!$H$42)*Norms!$E$36,0)/1000</f>
        <v>0</v>
      </c>
      <c r="AR91" s="229">
        <f>AM91*IF(AL91="t",(N91*Norms!$D$44)*Norms!$E$34*12+O91*Norms!$E$35,0)/1000</f>
        <v>8317.4912010119369</v>
      </c>
      <c r="AS91" s="229">
        <f>AM91*IF(AL91="t",(Z91*Norms!$D$50*Norms!$E$34*12+AA91*Norms!$E$35),0)/1000</f>
        <v>13548.336198899606</v>
      </c>
      <c r="AT91" s="229">
        <f>AM91*IF(AL91="t",(AH91*Norms!$D$54)*Norms!$E$34*12+AI91*Norms!$E$35,0)/1000</f>
        <v>8323.1796902415444</v>
      </c>
      <c r="AU91" s="138">
        <f>IF(AK91&lt;=100,Norms!$G$7,IF(AK91&lt;=300,Norms!$H$7,Norms!$I$7))</f>
        <v>16738.5</v>
      </c>
      <c r="AV91" s="139">
        <f t="shared" si="15"/>
        <v>46927.507090153085</v>
      </c>
      <c r="AW91" s="132"/>
      <c r="AX91" s="132"/>
      <c r="AY91" s="134">
        <f t="shared" si="13"/>
        <v>63.333333333333336</v>
      </c>
      <c r="AZ91" s="134">
        <f>IF(AY91&lt;Snund!$B$5,Snund!$B$3*Snund!$B$4*$AX$3+Snund!$B$7*$AW$3*AY91/1000,AY91*Snund!$B$8*$AW$3/1000)</f>
        <v>1953.33</v>
      </c>
      <c r="BA91" s="134">
        <f t="shared" si="16"/>
        <v>493.47284210526311</v>
      </c>
      <c r="BB91" s="134">
        <f t="shared" si="17"/>
        <v>1459.8571578947367</v>
      </c>
      <c r="BC91" s="134">
        <f t="shared" si="18"/>
        <v>1489.6000000000001</v>
      </c>
      <c r="BD91" s="176">
        <f>AA91*0.1*'Dasagirq_10%'!$B$3/1000</f>
        <v>37.450399999999995</v>
      </c>
      <c r="BE91" s="176">
        <f>AI91*0.1*'Dasagirq_10%'!$B$4/1000</f>
        <v>23.172126666666671</v>
      </c>
      <c r="BF91" s="231">
        <f t="shared" si="19"/>
        <v>60.622526666666666</v>
      </c>
      <c r="BG91" s="234">
        <f t="shared" si="20"/>
        <v>2207.7726510641478</v>
      </c>
      <c r="BH91" s="234">
        <f t="shared" si="21"/>
        <v>15356.848358906675</v>
      </c>
      <c r="BI91" s="234">
        <f t="shared" si="22"/>
        <v>20560.161598899605</v>
      </c>
      <c r="BJ91" s="234">
        <f t="shared" si="23"/>
        <v>12530.976816908211</v>
      </c>
      <c r="BK91" s="237">
        <f t="shared" si="24"/>
        <v>48447.986774714489</v>
      </c>
    </row>
    <row r="92" spans="1:63">
      <c r="A92">
        <v>88</v>
      </c>
      <c r="B92" s="96" t="s">
        <v>1301</v>
      </c>
      <c r="C92" s="99" t="s">
        <v>1099</v>
      </c>
      <c r="D92" s="98" t="s">
        <v>1095</v>
      </c>
      <c r="E92" s="162">
        <v>0</v>
      </c>
      <c r="F92" s="103">
        <v>1</v>
      </c>
      <c r="G92" s="105">
        <v>6.333333333333333</v>
      </c>
      <c r="H92" s="105">
        <v>1</v>
      </c>
      <c r="I92" s="105">
        <v>5.666666666666667</v>
      </c>
      <c r="J92" s="105">
        <v>1</v>
      </c>
      <c r="K92" s="105">
        <v>3.6666666666666665</v>
      </c>
      <c r="L92" s="105">
        <v>1</v>
      </c>
      <c r="M92" s="105">
        <v>4.333333333333333</v>
      </c>
      <c r="N92" s="107">
        <v>4</v>
      </c>
      <c r="O92" s="107">
        <v>20</v>
      </c>
      <c r="P92" s="105">
        <v>1</v>
      </c>
      <c r="Q92" s="105">
        <v>5.666666666666667</v>
      </c>
      <c r="R92" s="105">
        <v>1</v>
      </c>
      <c r="S92" s="105">
        <v>4</v>
      </c>
      <c r="T92" s="105">
        <v>1</v>
      </c>
      <c r="U92" s="105">
        <v>3</v>
      </c>
      <c r="V92" s="105">
        <v>1</v>
      </c>
      <c r="W92" s="105">
        <v>1.6666666666666667</v>
      </c>
      <c r="X92" s="105">
        <v>1</v>
      </c>
      <c r="Y92" s="105">
        <v>2.3333333333333335</v>
      </c>
      <c r="Z92" s="107">
        <v>5</v>
      </c>
      <c r="AA92" s="107">
        <v>16.666666666666668</v>
      </c>
      <c r="AB92" s="105">
        <v>0</v>
      </c>
      <c r="AC92" s="105">
        <v>0</v>
      </c>
      <c r="AD92" s="105">
        <v>0</v>
      </c>
      <c r="AE92" s="103">
        <v>0</v>
      </c>
      <c r="AF92" s="103">
        <v>0</v>
      </c>
      <c r="AG92" s="103">
        <v>0</v>
      </c>
      <c r="AH92" s="102">
        <v>0</v>
      </c>
      <c r="AI92" s="102">
        <v>0</v>
      </c>
      <c r="AJ92" s="101">
        <v>9</v>
      </c>
      <c r="AK92" s="104">
        <v>36.666666666666671</v>
      </c>
      <c r="AL92" s="3" t="str">
        <f t="shared" si="14"/>
        <v>t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0</v>
      </c>
      <c r="AP92" s="138">
        <f>AM92*IF(AL92="k",(AA92*Norms!$H$41)*Norms!$E$36,0)/1000</f>
        <v>0</v>
      </c>
      <c r="AQ92" s="138">
        <f>AM92*IF(AL92="k",(AI92*Norms!$H$42)*Norms!$E$36,0)/1000</f>
        <v>0</v>
      </c>
      <c r="AR92" s="229">
        <f>AM92*IF(AL92="t",(N92*Norms!$D$44)*Norms!$E$34*12+O92*Norms!$E$35,0)/1000</f>
        <v>6968.6323369561815</v>
      </c>
      <c r="AS92" s="229">
        <f>AM92*IF(AL92="t",(Z92*Norms!$D$50*Norms!$E$34*12+AA92*Norms!$E$35),0)/1000</f>
        <v>11420.829977766514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13246.5</v>
      </c>
      <c r="AV92" s="139">
        <f t="shared" si="15"/>
        <v>31635.962314722696</v>
      </c>
      <c r="AW92" s="132"/>
      <c r="AX92" s="132"/>
      <c r="AY92" s="134">
        <f t="shared" si="13"/>
        <v>20</v>
      </c>
      <c r="AZ92" s="134">
        <f>IF(AY92&lt;Snund!$B$5,Snund!$B$3*Snund!$B$4*$AX$3+Snund!$B$7*$AW$3*AY92/1000,AY92*Snund!$B$8*$AW$3/1000)</f>
        <v>1079.73</v>
      </c>
      <c r="BA92" s="134">
        <f t="shared" si="16"/>
        <v>0</v>
      </c>
      <c r="BB92" s="134">
        <f t="shared" si="17"/>
        <v>1079.73</v>
      </c>
      <c r="BC92" s="134">
        <f t="shared" si="18"/>
        <v>470.4</v>
      </c>
      <c r="BD92" s="176">
        <f>AA92*0.1*'Dasagirq_10%'!$B$3/1000</f>
        <v>11.080000000000002</v>
      </c>
      <c r="BE92" s="176">
        <f>AI92*0.1*'Dasagirq_10%'!$B$4/1000</f>
        <v>0</v>
      </c>
      <c r="BF92" s="231">
        <f t="shared" si="19"/>
        <v>11.080000000000002</v>
      </c>
      <c r="BG92" s="234">
        <f t="shared" si="20"/>
        <v>0</v>
      </c>
      <c r="BH92" s="234">
        <f t="shared" si="21"/>
        <v>13935.695670289515</v>
      </c>
      <c r="BI92" s="234">
        <f t="shared" si="22"/>
        <v>18791.076644433182</v>
      </c>
      <c r="BJ92" s="234">
        <f t="shared" si="23"/>
        <v>0</v>
      </c>
      <c r="BK92" s="237">
        <f t="shared" si="24"/>
        <v>32726.772314722697</v>
      </c>
    </row>
    <row r="93" spans="1:63">
      <c r="A93">
        <v>89</v>
      </c>
      <c r="B93" s="96" t="s">
        <v>1302</v>
      </c>
      <c r="C93" s="99" t="s">
        <v>1099</v>
      </c>
      <c r="D93" s="98" t="s">
        <v>1095</v>
      </c>
      <c r="E93" s="162">
        <v>0</v>
      </c>
      <c r="F93" s="103">
        <v>0.5</v>
      </c>
      <c r="G93" s="105">
        <v>2</v>
      </c>
      <c r="H93" s="105">
        <v>0.5</v>
      </c>
      <c r="I93" s="105">
        <v>1.3333333333333333</v>
      </c>
      <c r="J93" s="105">
        <v>0.5</v>
      </c>
      <c r="K93" s="105">
        <v>1.6666666666666667</v>
      </c>
      <c r="L93" s="105">
        <v>0.83333333333333337</v>
      </c>
      <c r="M93" s="105">
        <v>4</v>
      </c>
      <c r="N93" s="107">
        <v>2.3333333333333335</v>
      </c>
      <c r="O93" s="107">
        <v>9</v>
      </c>
      <c r="P93" s="105">
        <v>0.66666666666666663</v>
      </c>
      <c r="Q93" s="105">
        <v>3</v>
      </c>
      <c r="R93" s="105">
        <v>0.5</v>
      </c>
      <c r="S93" s="105">
        <v>2</v>
      </c>
      <c r="T93" s="105">
        <v>0.5</v>
      </c>
      <c r="U93" s="105">
        <v>2.6666666666666665</v>
      </c>
      <c r="V93" s="105">
        <v>0.5</v>
      </c>
      <c r="W93" s="105">
        <v>3</v>
      </c>
      <c r="X93" s="105">
        <v>0.5</v>
      </c>
      <c r="Y93" s="105">
        <v>1.6666666666666667</v>
      </c>
      <c r="Z93" s="107">
        <v>2.6666666666666665</v>
      </c>
      <c r="AA93" s="107">
        <v>12.333333333333332</v>
      </c>
      <c r="AB93" s="105">
        <v>0</v>
      </c>
      <c r="AC93" s="105">
        <v>0</v>
      </c>
      <c r="AD93" s="105">
        <v>0</v>
      </c>
      <c r="AE93" s="103">
        <v>0</v>
      </c>
      <c r="AF93" s="103">
        <v>0</v>
      </c>
      <c r="AG93" s="103">
        <v>0</v>
      </c>
      <c r="AH93" s="102">
        <v>0</v>
      </c>
      <c r="AI93" s="102">
        <v>0</v>
      </c>
      <c r="AJ93" s="101">
        <v>5</v>
      </c>
      <c r="AK93" s="104">
        <v>21.333333333333332</v>
      </c>
      <c r="AL93" s="3" t="str">
        <f t="shared" si="14"/>
        <v>t</v>
      </c>
      <c r="AM93" s="3">
        <f>IF(D93="հ",1,IF(D93="լ",Norms!$B$10,IF(D93="բլ",Norms!$B$11,IF(D93="Մ",Norms!$B$12))))</f>
        <v>1</v>
      </c>
      <c r="AN93" s="224">
        <f>E93*Norms!$E$36/1000</f>
        <v>0</v>
      </c>
      <c r="AO93" s="138">
        <f>AM93*IF(AL93="k",(O93*Norms!$H$40)*Norms!$E$36,0)/1000</f>
        <v>0</v>
      </c>
      <c r="AP93" s="138">
        <f>AM93*IF(AL93="k",(AA93*Norms!$H$41)*Norms!$E$36,0)/1000</f>
        <v>0</v>
      </c>
      <c r="AQ93" s="138">
        <f>AM93*IF(AL93="k",(AI93*Norms!$H$42)*Norms!$E$36,0)/1000</f>
        <v>0</v>
      </c>
      <c r="AR93" s="229">
        <f>AM93*IF(AL93="t",(N93*Norms!$D$44)*Norms!$E$34*12+O93*Norms!$E$35,0)/1000</f>
        <v>4026.7936425393732</v>
      </c>
      <c r="AS93" s="229">
        <f>AM93*IF(AL93="t",(Z93*Norms!$D$50*Norms!$E$34*12+AA93*Norms!$E$35),0)/1000</f>
        <v>6140.50509263813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13246.5</v>
      </c>
      <c r="AV93" s="139">
        <f t="shared" si="15"/>
        <v>23413.798735177501</v>
      </c>
      <c r="AW93" s="132"/>
      <c r="AX93" s="132"/>
      <c r="AY93" s="134">
        <f t="shared" si="13"/>
        <v>9</v>
      </c>
      <c r="AZ93" s="134">
        <f>IF(AY93&lt;Snund!$B$5,Snund!$B$3*Snund!$B$4*$AX$3+Snund!$B$7*$AW$3*AY93/1000,AY93*Snund!$B$8*$AW$3/1000)</f>
        <v>857.97</v>
      </c>
      <c r="BA93" s="134">
        <f t="shared" si="16"/>
        <v>0</v>
      </c>
      <c r="BB93" s="134">
        <f t="shared" si="17"/>
        <v>857.97</v>
      </c>
      <c r="BC93" s="134">
        <f t="shared" si="18"/>
        <v>211.68</v>
      </c>
      <c r="BD93" s="176">
        <f>AA93*0.1*'Dasagirq_10%'!$B$3/1000</f>
        <v>8.1992000000000012</v>
      </c>
      <c r="BE93" s="176">
        <f>AI93*0.1*'Dasagirq_10%'!$B$4/1000</f>
        <v>0</v>
      </c>
      <c r="BF93" s="231">
        <f t="shared" si="19"/>
        <v>8.1992000000000012</v>
      </c>
      <c r="BG93" s="234">
        <f t="shared" si="20"/>
        <v>0</v>
      </c>
      <c r="BH93" s="234">
        <f t="shared" si="21"/>
        <v>11066.463642539373</v>
      </c>
      <c r="BI93" s="234">
        <f t="shared" si="22"/>
        <v>13213.504292638128</v>
      </c>
      <c r="BJ93" s="234">
        <f t="shared" si="23"/>
        <v>0</v>
      </c>
      <c r="BK93" s="237">
        <f t="shared" si="24"/>
        <v>24279.967935177501</v>
      </c>
    </row>
    <row r="94" spans="1:63" ht="22.5">
      <c r="A94">
        <v>90</v>
      </c>
      <c r="B94" s="96" t="s">
        <v>1303</v>
      </c>
      <c r="C94" s="99" t="s">
        <v>1100</v>
      </c>
      <c r="D94" s="98" t="s">
        <v>1097</v>
      </c>
      <c r="E94" s="162">
        <v>0</v>
      </c>
      <c r="F94" s="103">
        <v>1</v>
      </c>
      <c r="G94" s="105">
        <v>30</v>
      </c>
      <c r="H94" s="105">
        <v>1.6666666666666667</v>
      </c>
      <c r="I94" s="105">
        <v>34.666666666666664</v>
      </c>
      <c r="J94" s="105">
        <v>1.3333333333333333</v>
      </c>
      <c r="K94" s="105">
        <v>33.666666666666664</v>
      </c>
      <c r="L94" s="105">
        <v>1</v>
      </c>
      <c r="M94" s="105">
        <v>32.666666666666664</v>
      </c>
      <c r="N94" s="107">
        <v>5</v>
      </c>
      <c r="O94" s="107">
        <v>130.99999999999997</v>
      </c>
      <c r="P94" s="105">
        <v>1.6666666666666667</v>
      </c>
      <c r="Q94" s="105">
        <v>43.666666666666664</v>
      </c>
      <c r="R94" s="105">
        <v>1.3333333333333333</v>
      </c>
      <c r="S94" s="105">
        <v>33.666666666666664</v>
      </c>
      <c r="T94" s="105">
        <v>1</v>
      </c>
      <c r="U94" s="105">
        <v>25.333333333333332</v>
      </c>
      <c r="V94" s="105">
        <v>1</v>
      </c>
      <c r="W94" s="105">
        <v>17.666666666666668</v>
      </c>
      <c r="X94" s="105">
        <v>1</v>
      </c>
      <c r="Y94" s="105">
        <v>13.333333333333334</v>
      </c>
      <c r="Z94" s="107">
        <v>6</v>
      </c>
      <c r="AA94" s="107">
        <v>133.66666666666666</v>
      </c>
      <c r="AB94" s="105">
        <v>1</v>
      </c>
      <c r="AC94" s="105">
        <v>17.666666666666668</v>
      </c>
      <c r="AD94" s="105">
        <v>1</v>
      </c>
      <c r="AE94" s="103">
        <v>18</v>
      </c>
      <c r="AF94" s="103">
        <v>1.6666666666666667</v>
      </c>
      <c r="AG94" s="103">
        <v>22.333333333333332</v>
      </c>
      <c r="AH94" s="102">
        <v>3.666666666666667</v>
      </c>
      <c r="AI94" s="102">
        <v>58</v>
      </c>
      <c r="AJ94" s="101">
        <v>14.666666666666668</v>
      </c>
      <c r="AK94" s="104">
        <v>322.66666666666663</v>
      </c>
      <c r="AL94" s="3" t="str">
        <f t="shared" si="14"/>
        <v>k</v>
      </c>
      <c r="AM94" s="3">
        <f>IF(D94="հ",1,IF(D94="լ",Norms!$B$10,IF(D94="բլ",Norms!$B$11,IF(D94="Մ",Norms!$B$12))))</f>
        <v>1.1299999999999999</v>
      </c>
      <c r="AN94" s="224">
        <f>E94*Norms!$E$36/1000</f>
        <v>0</v>
      </c>
      <c r="AO94" s="138">
        <f>AM94*IF(AL94="k",(O94*Norms!$H$40)*Norms!$E$36,0)/1000</f>
        <v>15860.487545011478</v>
      </c>
      <c r="AP94" s="138">
        <f>AM94*IF(AL94="k",(AA94*Norms!$H$41)*Norms!$E$36,0)/1000</f>
        <v>21665.869095085105</v>
      </c>
      <c r="AQ94" s="138">
        <f>AM94*IF(AL94="k",(AI94*Norms!$H$42)*Norms!$E$36,0)/1000</f>
        <v>11694.113639668225</v>
      </c>
      <c r="AR94" s="229">
        <f>AM94*IF(AL94="t",(N94*Norms!$D$44)*Norms!$E$34*12+O94*Norms!$E$35,0)/1000</f>
        <v>0</v>
      </c>
      <c r="AS94" s="229">
        <f>AM94*IF(AL94="t",(Z94*Norms!$D$50*Norms!$E$34*12+AA94*Norms!$E$35),0)/1000</f>
        <v>0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21670.5</v>
      </c>
      <c r="AV94" s="139">
        <f t="shared" si="15"/>
        <v>70890.970279764806</v>
      </c>
      <c r="AW94" s="132"/>
      <c r="AX94" s="132"/>
      <c r="AY94" s="134">
        <f t="shared" ref="AY94:AY152" si="25">E94+O94</f>
        <v>130.99999999999997</v>
      </c>
      <c r="AZ94" s="134">
        <f>IF(AY94&lt;Snund!$B$5,Snund!$B$3*Snund!$B$4*$AX$3+Snund!$B$7*$AW$3*AY94/1000,AY94*Snund!$B$8*$AW$3/1000)</f>
        <v>3317.49</v>
      </c>
      <c r="BA94" s="134">
        <f t="shared" si="16"/>
        <v>0</v>
      </c>
      <c r="BB94" s="134">
        <f t="shared" si="17"/>
        <v>3317.49</v>
      </c>
      <c r="BC94" s="134">
        <f t="shared" si="18"/>
        <v>3081.1199999999994</v>
      </c>
      <c r="BD94" s="176">
        <f>AA94*0.1*'Dasagirq_10%'!$B$3/1000</f>
        <v>88.86160000000001</v>
      </c>
      <c r="BE94" s="176">
        <f>AI94*0.1*'Dasagirq_10%'!$B$4/1000</f>
        <v>46.883140000000004</v>
      </c>
      <c r="BF94" s="231">
        <f t="shared" si="19"/>
        <v>135.74474000000001</v>
      </c>
      <c r="BG94" s="234">
        <f t="shared" si="20"/>
        <v>0</v>
      </c>
      <c r="BH94" s="234">
        <f t="shared" si="21"/>
        <v>26565.647999556932</v>
      </c>
      <c r="BI94" s="234">
        <f t="shared" si="22"/>
        <v>30619.935240539649</v>
      </c>
      <c r="BJ94" s="234">
        <f t="shared" si="23"/>
        <v>17158.621779668229</v>
      </c>
      <c r="BK94" s="237">
        <f t="shared" si="24"/>
        <v>74344.205019764806</v>
      </c>
    </row>
    <row r="95" spans="1:63" ht="22.5">
      <c r="A95">
        <v>91</v>
      </c>
      <c r="B95" s="96" t="s">
        <v>1304</v>
      </c>
      <c r="C95" s="99" t="s">
        <v>1100</v>
      </c>
      <c r="D95" s="98" t="s">
        <v>1097</v>
      </c>
      <c r="E95" s="162">
        <v>0</v>
      </c>
      <c r="F95" s="103">
        <v>1</v>
      </c>
      <c r="G95" s="105">
        <v>6</v>
      </c>
      <c r="H95" s="105">
        <v>1</v>
      </c>
      <c r="I95" s="105">
        <v>7.333333333333333</v>
      </c>
      <c r="J95" s="105">
        <v>1</v>
      </c>
      <c r="K95" s="105">
        <v>5.333333333333333</v>
      </c>
      <c r="L95" s="105">
        <v>1</v>
      </c>
      <c r="M95" s="105">
        <v>4.666666666666667</v>
      </c>
      <c r="N95" s="107">
        <v>4</v>
      </c>
      <c r="O95" s="107">
        <v>23.333333333333332</v>
      </c>
      <c r="P95" s="105">
        <v>1</v>
      </c>
      <c r="Q95" s="105">
        <v>3.6666666666666665</v>
      </c>
      <c r="R95" s="105">
        <v>1</v>
      </c>
      <c r="S95" s="105">
        <v>6</v>
      </c>
      <c r="T95" s="105">
        <v>1</v>
      </c>
      <c r="U95" s="105">
        <v>8.6666666666666661</v>
      </c>
      <c r="V95" s="105">
        <v>1</v>
      </c>
      <c r="W95" s="105">
        <v>7</v>
      </c>
      <c r="X95" s="105">
        <v>1</v>
      </c>
      <c r="Y95" s="105">
        <v>6.666666666666667</v>
      </c>
      <c r="Z95" s="107">
        <v>5</v>
      </c>
      <c r="AA95" s="107">
        <v>32</v>
      </c>
      <c r="AB95" s="105">
        <v>1</v>
      </c>
      <c r="AC95" s="105">
        <v>9</v>
      </c>
      <c r="AD95" s="105">
        <v>1</v>
      </c>
      <c r="AE95" s="103">
        <v>9</v>
      </c>
      <c r="AF95" s="103">
        <v>1</v>
      </c>
      <c r="AG95" s="103">
        <v>8.3333333333333339</v>
      </c>
      <c r="AH95" s="102">
        <v>3</v>
      </c>
      <c r="AI95" s="102">
        <v>26.333333333333336</v>
      </c>
      <c r="AJ95" s="101">
        <v>12</v>
      </c>
      <c r="AK95" s="104">
        <v>81.666666666666657</v>
      </c>
      <c r="AL95" s="3" t="str">
        <f t="shared" si="14"/>
        <v>t</v>
      </c>
      <c r="AM95" s="3">
        <f>IF(D95="հ",1,IF(D95="լ",Norms!$B$10,IF(D95="բլ",Norms!$B$11,IF(D95="Մ",Norms!$B$12))))</f>
        <v>1.1299999999999999</v>
      </c>
      <c r="AN95" s="224">
        <f>E95*Norms!$E$36/1000</f>
        <v>0</v>
      </c>
      <c r="AO95" s="138">
        <f>AM95*IF(AL95="k",(O95*Norms!$H$40)*Norms!$E$36,0)/1000</f>
        <v>0</v>
      </c>
      <c r="AP95" s="138">
        <f>AM95*IF(AL95="k",(AA95*Norms!$H$41)*Norms!$E$36,0)/1000</f>
        <v>0</v>
      </c>
      <c r="AQ95" s="138">
        <f>AM95*IF(AL95="k",(AI95*Norms!$H$42)*Norms!$E$36,0)/1000</f>
        <v>0</v>
      </c>
      <c r="AR95" s="229">
        <f>AM95*IF(AL95="t",(N95*Norms!$D$44)*Norms!$E$34*12+O95*Norms!$E$35,0)/1000</f>
        <v>7928.5712066448077</v>
      </c>
      <c r="AS95" s="229">
        <f>AM95*IF(AL95="t",(Z95*Norms!$D$50*Norms!$E$34*12+AA95*Norms!$E$35),0)/1000</f>
        <v>13154.014537944046</v>
      </c>
      <c r="AT95" s="229">
        <f>AM95*IF(AL95="t",(AH95*Norms!$D$54)*Norms!$E$34*12+AI95*Norms!$E$35,0)/1000</f>
        <v>8285.3680241225175</v>
      </c>
      <c r="AU95" s="138">
        <f>IF(AK95&lt;=100,Norms!$G$7,IF(AK95&lt;=300,Norms!$H$7,Norms!$I$7))</f>
        <v>13246.5</v>
      </c>
      <c r="AV95" s="139">
        <f t="shared" si="15"/>
        <v>42614.45376871137</v>
      </c>
      <c r="AW95" s="132"/>
      <c r="AX95" s="132"/>
      <c r="AY95" s="134">
        <f t="shared" si="25"/>
        <v>23.333333333333332</v>
      </c>
      <c r="AZ95" s="134">
        <f>IF(AY95&lt;Snund!$B$5,Snund!$B$3*Snund!$B$4*$AX$3+Snund!$B$7*$AW$3*AY95/1000,AY95*Snund!$B$8*$AW$3/1000)</f>
        <v>1146.9299999999998</v>
      </c>
      <c r="BA95" s="134">
        <f t="shared" si="16"/>
        <v>0</v>
      </c>
      <c r="BB95" s="134">
        <f t="shared" si="17"/>
        <v>1146.9299999999998</v>
      </c>
      <c r="BC95" s="134">
        <f t="shared" si="18"/>
        <v>548.79999999999995</v>
      </c>
      <c r="BD95" s="176">
        <f>AA95*0.1*'Dasagirq_10%'!$B$3/1000</f>
        <v>21.273600000000002</v>
      </c>
      <c r="BE95" s="176">
        <f>AI95*0.1*'Dasagirq_10%'!$B$4/1000</f>
        <v>21.28602333333334</v>
      </c>
      <c r="BF95" s="231">
        <f t="shared" si="19"/>
        <v>42.559623333333342</v>
      </c>
      <c r="BG95" s="234">
        <f t="shared" si="20"/>
        <v>0</v>
      </c>
      <c r="BH95" s="234">
        <f t="shared" si="21"/>
        <v>13491.001206644807</v>
      </c>
      <c r="BI95" s="234">
        <f t="shared" si="22"/>
        <v>18694.663137944044</v>
      </c>
      <c r="BJ95" s="234">
        <f t="shared" si="23"/>
        <v>11618.279047455851</v>
      </c>
      <c r="BK95" s="237">
        <f t="shared" si="24"/>
        <v>43803.943392044705</v>
      </c>
    </row>
    <row r="96" spans="1:63" ht="25.5">
      <c r="A96">
        <v>92</v>
      </c>
      <c r="B96" s="97" t="s">
        <v>1305</v>
      </c>
      <c r="C96" s="99" t="s">
        <v>1362</v>
      </c>
      <c r="D96" s="98" t="s">
        <v>1097</v>
      </c>
      <c r="E96" s="162">
        <v>0</v>
      </c>
      <c r="F96" s="103">
        <v>1</v>
      </c>
      <c r="G96" s="105">
        <v>4</v>
      </c>
      <c r="H96" s="105">
        <v>0</v>
      </c>
      <c r="I96" s="105">
        <v>0</v>
      </c>
      <c r="J96" s="105">
        <v>1</v>
      </c>
      <c r="K96" s="105">
        <v>3</v>
      </c>
      <c r="L96" s="105">
        <v>0</v>
      </c>
      <c r="M96" s="105">
        <v>0</v>
      </c>
      <c r="N96" s="107">
        <v>2</v>
      </c>
      <c r="O96" s="107">
        <v>7</v>
      </c>
      <c r="P96" s="105">
        <v>0</v>
      </c>
      <c r="Q96" s="105">
        <v>0</v>
      </c>
      <c r="R96" s="105">
        <v>0</v>
      </c>
      <c r="S96" s="105">
        <v>0</v>
      </c>
      <c r="T96" s="105">
        <v>0</v>
      </c>
      <c r="U96" s="105">
        <v>0</v>
      </c>
      <c r="V96" s="105">
        <v>0</v>
      </c>
      <c r="W96" s="105">
        <v>0</v>
      </c>
      <c r="X96" s="105">
        <v>0</v>
      </c>
      <c r="Y96" s="105">
        <v>0</v>
      </c>
      <c r="Z96" s="107">
        <v>0</v>
      </c>
      <c r="AA96" s="107">
        <v>0</v>
      </c>
      <c r="AB96" s="105">
        <v>0</v>
      </c>
      <c r="AC96" s="105">
        <v>0</v>
      </c>
      <c r="AD96" s="105">
        <v>0</v>
      </c>
      <c r="AE96" s="103">
        <v>0</v>
      </c>
      <c r="AF96" s="103">
        <v>0</v>
      </c>
      <c r="AG96" s="103">
        <v>0</v>
      </c>
      <c r="AH96" s="102">
        <v>0</v>
      </c>
      <c r="AI96" s="102">
        <v>0</v>
      </c>
      <c r="AJ96" s="101">
        <v>2</v>
      </c>
      <c r="AK96" s="104">
        <v>7</v>
      </c>
      <c r="AL96" s="3" t="s">
        <v>782</v>
      </c>
      <c r="AM96" s="3">
        <f>IF(D96="հ",1,IF(D96="լ",Norms!$B$10,IF(D96="բլ",Norms!$B$11,IF(D96="Մ",Norms!$B$12))))</f>
        <v>1.1299999999999999</v>
      </c>
      <c r="AN96" s="224">
        <f>E96*Norms!$E$36/1000</f>
        <v>0</v>
      </c>
      <c r="AO96" s="138">
        <f>AM96*IF(AL96="k",(O96*Norms!$H$40)*Norms!$E$36,0)/1000</f>
        <v>0</v>
      </c>
      <c r="AP96" s="138">
        <f>AM96*IF(AL96="k",(AA96*Norms!$H$41)*Norms!$E$36,0)/1000</f>
        <v>0</v>
      </c>
      <c r="AQ96" s="138">
        <f>AM96*IF(AL96="k",(AI96*Norms!$H$42)*Norms!$E$36,0)/1000</f>
        <v>0</v>
      </c>
      <c r="AR96" s="229">
        <f>AM96*IF(AL96="t",(N96*Norms!$D$44)*Norms!$E$34*12+O96*Norms!$E$35,0)/1000</f>
        <v>3888.6622710843517</v>
      </c>
      <c r="AS96" s="229">
        <f>AM96*IF(AL96="t",(Z96*Norms!$D$50*Norms!$E$34*12+AA96*Norms!$E$35),0)/1000</f>
        <v>0</v>
      </c>
      <c r="AT96" s="229">
        <f>AM96*IF(AL96="t",(AH96*Norms!$D$54)*Norms!$E$34*12+AI96*Norms!$E$35,0)/1000</f>
        <v>0</v>
      </c>
      <c r="AU96" s="138">
        <f>IF(AK96&lt;=100,Norms!$G$7,IF(AK96&lt;=300,Norms!$H$7,Norms!$I$7))</f>
        <v>13246.5</v>
      </c>
      <c r="AV96" s="139">
        <f t="shared" si="15"/>
        <v>17135.162271084351</v>
      </c>
      <c r="AW96" s="132"/>
      <c r="AX96" s="132"/>
      <c r="AY96" s="134">
        <f t="shared" si="25"/>
        <v>7</v>
      </c>
      <c r="AZ96" s="134">
        <f>IF(AY96&lt;Snund!$B$5,Snund!$B$3*Snund!$B$4*$AX$3+Snund!$B$7*$AW$3*AY96/1000,AY96*Snund!$B$8*$AW$3/1000)</f>
        <v>817.65</v>
      </c>
      <c r="BA96" s="134">
        <f t="shared" si="16"/>
        <v>0</v>
      </c>
      <c r="BB96" s="134">
        <f t="shared" si="17"/>
        <v>817.65</v>
      </c>
      <c r="BC96" s="134">
        <f t="shared" si="18"/>
        <v>164.64</v>
      </c>
      <c r="BD96" s="176">
        <f>AA96*0.1*'Dasagirq_10%'!$B$3/1000</f>
        <v>0</v>
      </c>
      <c r="BE96" s="176">
        <f>AI96*0.1*'Dasagirq_10%'!$B$4/1000</f>
        <v>0</v>
      </c>
      <c r="BF96" s="231">
        <f t="shared" si="19"/>
        <v>0</v>
      </c>
      <c r="BG96" s="234">
        <f t="shared" si="20"/>
        <v>0</v>
      </c>
      <c r="BH96" s="234">
        <f t="shared" si="21"/>
        <v>17952.812271084353</v>
      </c>
      <c r="BI96" s="234">
        <f t="shared" si="22"/>
        <v>0</v>
      </c>
      <c r="BJ96" s="234">
        <f t="shared" si="23"/>
        <v>0</v>
      </c>
      <c r="BK96" s="237">
        <f t="shared" si="24"/>
        <v>17952.812271084353</v>
      </c>
    </row>
    <row r="97" spans="1:63" ht="25.5">
      <c r="A97">
        <v>93</v>
      </c>
      <c r="B97" s="97" t="s">
        <v>1306</v>
      </c>
      <c r="C97" s="99" t="s">
        <v>1362</v>
      </c>
      <c r="D97" s="98" t="s">
        <v>1097</v>
      </c>
      <c r="E97" s="162">
        <v>0</v>
      </c>
      <c r="F97" s="103">
        <v>0.66666666666666663</v>
      </c>
      <c r="G97" s="105">
        <v>3.3333333333333335</v>
      </c>
      <c r="H97" s="105">
        <v>0.66666666666666663</v>
      </c>
      <c r="I97" s="105">
        <v>2.3333333333333335</v>
      </c>
      <c r="J97" s="105">
        <v>0.5</v>
      </c>
      <c r="K97" s="105">
        <v>1.6666666666666667</v>
      </c>
      <c r="L97" s="105">
        <v>1</v>
      </c>
      <c r="M97" s="105">
        <v>2</v>
      </c>
      <c r="N97" s="107">
        <v>2.833333333333333</v>
      </c>
      <c r="O97" s="107">
        <v>9.3333333333333339</v>
      </c>
      <c r="P97" s="105">
        <v>0</v>
      </c>
      <c r="Q97" s="105">
        <v>0</v>
      </c>
      <c r="R97" s="105">
        <v>0</v>
      </c>
      <c r="S97" s="105">
        <v>0</v>
      </c>
      <c r="T97" s="105">
        <v>0</v>
      </c>
      <c r="U97" s="105">
        <v>0</v>
      </c>
      <c r="V97" s="105">
        <v>0</v>
      </c>
      <c r="W97" s="105">
        <v>0</v>
      </c>
      <c r="X97" s="105">
        <v>0</v>
      </c>
      <c r="Y97" s="105">
        <v>0</v>
      </c>
      <c r="Z97" s="107">
        <v>0</v>
      </c>
      <c r="AA97" s="107">
        <v>0</v>
      </c>
      <c r="AB97" s="105">
        <v>0</v>
      </c>
      <c r="AC97" s="105">
        <v>0</v>
      </c>
      <c r="AD97" s="105">
        <v>0</v>
      </c>
      <c r="AE97" s="103">
        <v>0</v>
      </c>
      <c r="AF97" s="103">
        <v>0</v>
      </c>
      <c r="AG97" s="103">
        <v>0</v>
      </c>
      <c r="AH97" s="102">
        <v>0</v>
      </c>
      <c r="AI97" s="102">
        <v>0</v>
      </c>
      <c r="AJ97" s="101">
        <v>2.833333333333333</v>
      </c>
      <c r="AK97" s="104">
        <v>9.3333333333333339</v>
      </c>
      <c r="AL97" s="3" t="s">
        <v>782</v>
      </c>
      <c r="AM97" s="3">
        <f>IF(D97="հ",1,IF(D97="լ",Norms!$B$10,IF(D97="բլ",Norms!$B$11,IF(D97="Մ",Norms!$B$12))))</f>
        <v>1.1299999999999999</v>
      </c>
      <c r="AN97" s="224">
        <f>E97*Norms!$E$36/1000</f>
        <v>0</v>
      </c>
      <c r="AO97" s="138">
        <f>AM97*IF(AL97="k",(O97*Norms!$H$40)*Norms!$E$36,0)/1000</f>
        <v>0</v>
      </c>
      <c r="AP97" s="138">
        <f>AM97*IF(AL97="k",(AA97*Norms!$H$41)*Norms!$E$36,0)/1000</f>
        <v>0</v>
      </c>
      <c r="AQ97" s="138">
        <f>AM97*IF(AL97="k",(AI97*Norms!$H$42)*Norms!$E$36,0)/1000</f>
        <v>0</v>
      </c>
      <c r="AR97" s="229">
        <f>AM97*IF(AL97="t",(N97*Norms!$D$44)*Norms!$E$34*12+O97*Norms!$E$35,0)/1000</f>
        <v>5499.4853008397395</v>
      </c>
      <c r="AS97" s="229">
        <f>AM97*IF(AL97="t",(Z97*Norms!$D$50*Norms!$E$34*12+AA97*Norms!$E$35),0)/1000</f>
        <v>0</v>
      </c>
      <c r="AT97" s="229">
        <f>AM97*IF(AL97="t",(AH97*Norms!$D$54)*Norms!$E$34*12+AI97*Norms!$E$35,0)/1000</f>
        <v>0</v>
      </c>
      <c r="AU97" s="138">
        <f>IF(AK97&lt;=100,Norms!$G$7,IF(AK97&lt;=300,Norms!$H$7,Norms!$I$7))</f>
        <v>13246.5</v>
      </c>
      <c r="AV97" s="139">
        <f t="shared" si="15"/>
        <v>18745.98530083974</v>
      </c>
      <c r="AW97" s="132"/>
      <c r="AX97" s="132"/>
      <c r="AY97" s="134">
        <f t="shared" si="25"/>
        <v>9.3333333333333339</v>
      </c>
      <c r="AZ97" s="134">
        <f>IF(AY97&lt;Snund!$B$5,Snund!$B$3*Snund!$B$4*$AX$3+Snund!$B$7*$AW$3*AY97/1000,AY97*Snund!$B$8*$AW$3/1000)</f>
        <v>864.68999999999994</v>
      </c>
      <c r="BA97" s="134">
        <f t="shared" si="16"/>
        <v>0</v>
      </c>
      <c r="BB97" s="134">
        <f t="shared" si="17"/>
        <v>864.68999999999994</v>
      </c>
      <c r="BC97" s="134">
        <f t="shared" si="18"/>
        <v>219.52</v>
      </c>
      <c r="BD97" s="176">
        <f>AA97*0.1*'Dasagirq_10%'!$B$3/1000</f>
        <v>0</v>
      </c>
      <c r="BE97" s="176">
        <f>AI97*0.1*'Dasagirq_10%'!$B$4/1000</f>
        <v>0</v>
      </c>
      <c r="BF97" s="231">
        <f t="shared" si="19"/>
        <v>0</v>
      </c>
      <c r="BG97" s="234">
        <f t="shared" si="20"/>
        <v>0</v>
      </c>
      <c r="BH97" s="234">
        <f t="shared" si="21"/>
        <v>19610.675300839739</v>
      </c>
      <c r="BI97" s="234">
        <f t="shared" si="22"/>
        <v>0</v>
      </c>
      <c r="BJ97" s="234">
        <f t="shared" si="23"/>
        <v>0</v>
      </c>
      <c r="BK97" s="237">
        <f t="shared" si="24"/>
        <v>19610.675300839739</v>
      </c>
    </row>
    <row r="98" spans="1:63">
      <c r="A98">
        <v>94</v>
      </c>
      <c r="B98" s="96" t="s">
        <v>1307</v>
      </c>
      <c r="C98" s="99" t="s">
        <v>1099</v>
      </c>
      <c r="D98" s="98" t="s">
        <v>1097</v>
      </c>
      <c r="E98" s="162">
        <v>0</v>
      </c>
      <c r="F98" s="103">
        <v>0.66666666666666663</v>
      </c>
      <c r="G98" s="105">
        <v>3.6666666666666665</v>
      </c>
      <c r="H98" s="105">
        <v>0.5</v>
      </c>
      <c r="I98" s="105">
        <v>4</v>
      </c>
      <c r="J98" s="105">
        <v>0.16666666666666666</v>
      </c>
      <c r="K98" s="105">
        <v>1.3333333333333333</v>
      </c>
      <c r="L98" s="105">
        <v>0.33333333333333331</v>
      </c>
      <c r="M98" s="105">
        <v>1.3333333333333333</v>
      </c>
      <c r="N98" s="107">
        <v>1.6666666666666665</v>
      </c>
      <c r="O98" s="107">
        <v>10.333333333333334</v>
      </c>
      <c r="P98" s="105">
        <v>0.33333333333333331</v>
      </c>
      <c r="Q98" s="105">
        <v>1.3333333333333333</v>
      </c>
      <c r="R98" s="105">
        <v>0.25</v>
      </c>
      <c r="S98" s="105">
        <v>1</v>
      </c>
      <c r="T98" s="105">
        <v>8.3333333333333329E-2</v>
      </c>
      <c r="U98" s="105">
        <v>0.33333333333333331</v>
      </c>
      <c r="V98" s="105">
        <v>0</v>
      </c>
      <c r="W98" s="105">
        <v>0</v>
      </c>
      <c r="X98" s="105">
        <v>0.66666666666666663</v>
      </c>
      <c r="Y98" s="105">
        <v>2</v>
      </c>
      <c r="Z98" s="107">
        <v>1.3333333333333333</v>
      </c>
      <c r="AA98" s="107">
        <v>4.6666666666666661</v>
      </c>
      <c r="AB98" s="105">
        <v>0</v>
      </c>
      <c r="AC98" s="105">
        <v>0</v>
      </c>
      <c r="AD98" s="105">
        <v>0</v>
      </c>
      <c r="AE98" s="103">
        <v>0</v>
      </c>
      <c r="AF98" s="103">
        <v>0</v>
      </c>
      <c r="AG98" s="103">
        <v>0</v>
      </c>
      <c r="AH98" s="102">
        <v>0</v>
      </c>
      <c r="AI98" s="102">
        <v>0</v>
      </c>
      <c r="AJ98" s="101">
        <v>3</v>
      </c>
      <c r="AK98" s="104">
        <v>15</v>
      </c>
      <c r="AL98" s="3" t="str">
        <f t="shared" si="14"/>
        <v>t</v>
      </c>
      <c r="AM98" s="3">
        <f>IF(D98="հ",1,IF(D98="լ",Norms!$B$10,IF(D98="բլ",Norms!$B$11,IF(D98="Մ",Norms!$B$12))))</f>
        <v>1.1299999999999999</v>
      </c>
      <c r="AN98" s="224">
        <f>E98*Norms!$E$36/1000</f>
        <v>0</v>
      </c>
      <c r="AO98" s="138">
        <f>AM98*IF(AL98="k",(O98*Norms!$H$40)*Norms!$E$36,0)/1000</f>
        <v>0</v>
      </c>
      <c r="AP98" s="138">
        <f>AM98*IF(AL98="k",(AA98*Norms!$H$41)*Norms!$E$36,0)/1000</f>
        <v>0</v>
      </c>
      <c r="AQ98" s="138">
        <f>AM98*IF(AL98="k",(AI98*Norms!$H$42)*Norms!$E$36,0)/1000</f>
        <v>0</v>
      </c>
      <c r="AR98" s="229">
        <f>AM98*IF(AL98="t",(N98*Norms!$D$44)*Norms!$E$34*12+O98*Norms!$E$35,0)/1000</f>
        <v>3313.4743915141285</v>
      </c>
      <c r="AS98" s="229">
        <f>AM98*IF(AL98="t",(Z98*Norms!$D$50*Norms!$E$34*12+AA98*Norms!$E$35),0)/1000</f>
        <v>3445.0778776925977</v>
      </c>
      <c r="AT98" s="229">
        <f>AM98*IF(AL98="t",(AH98*Norms!$D$54)*Norms!$E$34*12+AI98*Norms!$E$35,0)/1000</f>
        <v>0</v>
      </c>
      <c r="AU98" s="138">
        <f>IF(AK98&lt;=100,Norms!$G$7,IF(AK98&lt;=300,Norms!$H$7,Norms!$I$7))</f>
        <v>13246.5</v>
      </c>
      <c r="AV98" s="139">
        <f t="shared" si="15"/>
        <v>20005.052269206724</v>
      </c>
      <c r="AW98" s="132"/>
      <c r="AX98" s="132"/>
      <c r="AY98" s="134">
        <f t="shared" si="25"/>
        <v>10.333333333333334</v>
      </c>
      <c r="AZ98" s="134">
        <f>IF(AY98&lt;Snund!$B$5,Snund!$B$3*Snund!$B$4*$AX$3+Snund!$B$7*$AW$3*AY98/1000,AY98*Snund!$B$8*$AW$3/1000)</f>
        <v>884.84999999999991</v>
      </c>
      <c r="BA98" s="134">
        <f t="shared" si="16"/>
        <v>0</v>
      </c>
      <c r="BB98" s="134">
        <f t="shared" si="17"/>
        <v>884.8499999999998</v>
      </c>
      <c r="BC98" s="134">
        <f t="shared" si="18"/>
        <v>243.04</v>
      </c>
      <c r="BD98" s="176">
        <f>AA98*0.1*'Dasagirq_10%'!$B$3/1000</f>
        <v>3.1023999999999998</v>
      </c>
      <c r="BE98" s="176">
        <f>AI98*0.1*'Dasagirq_10%'!$B$4/1000</f>
        <v>0</v>
      </c>
      <c r="BF98" s="231">
        <f t="shared" si="19"/>
        <v>3.1023999999999998</v>
      </c>
      <c r="BG98" s="234">
        <f t="shared" si="20"/>
        <v>0</v>
      </c>
      <c r="BH98" s="234">
        <f t="shared" si="21"/>
        <v>11557.491058180794</v>
      </c>
      <c r="BI98" s="234">
        <f t="shared" si="22"/>
        <v>9335.51361102593</v>
      </c>
      <c r="BJ98" s="234">
        <f t="shared" si="23"/>
        <v>0</v>
      </c>
      <c r="BK98" s="237">
        <f t="shared" si="24"/>
        <v>20893.004669206726</v>
      </c>
    </row>
    <row r="99" spans="1:63" ht="22.5">
      <c r="A99">
        <v>95</v>
      </c>
      <c r="B99" s="96" t="s">
        <v>1308</v>
      </c>
      <c r="C99" s="99" t="s">
        <v>1100</v>
      </c>
      <c r="D99" s="98" t="s">
        <v>1097</v>
      </c>
      <c r="E99" s="162">
        <v>0</v>
      </c>
      <c r="F99" s="103">
        <v>1</v>
      </c>
      <c r="G99" s="105">
        <v>6</v>
      </c>
      <c r="H99" s="105">
        <v>1</v>
      </c>
      <c r="I99" s="105">
        <v>7.666666666666667</v>
      </c>
      <c r="J99" s="105">
        <v>1</v>
      </c>
      <c r="K99" s="105">
        <v>6</v>
      </c>
      <c r="L99" s="105">
        <v>1</v>
      </c>
      <c r="M99" s="105">
        <v>9</v>
      </c>
      <c r="N99" s="107">
        <v>4</v>
      </c>
      <c r="O99" s="107">
        <v>28.666666666666668</v>
      </c>
      <c r="P99" s="105">
        <v>1</v>
      </c>
      <c r="Q99" s="105">
        <v>9.6666666666666661</v>
      </c>
      <c r="R99" s="105">
        <v>1</v>
      </c>
      <c r="S99" s="105">
        <v>8.3333333333333339</v>
      </c>
      <c r="T99" s="105">
        <v>1</v>
      </c>
      <c r="U99" s="105">
        <v>6</v>
      </c>
      <c r="V99" s="105">
        <v>1</v>
      </c>
      <c r="W99" s="105">
        <v>6.333333333333333</v>
      </c>
      <c r="X99" s="105">
        <v>1</v>
      </c>
      <c r="Y99" s="105">
        <v>7</v>
      </c>
      <c r="Z99" s="107">
        <v>5</v>
      </c>
      <c r="AA99" s="107">
        <v>37.333333333333329</v>
      </c>
      <c r="AB99" s="105">
        <v>1</v>
      </c>
      <c r="AC99" s="105">
        <v>4.333333333333333</v>
      </c>
      <c r="AD99" s="105">
        <v>1</v>
      </c>
      <c r="AE99" s="103">
        <v>3.6666666666666665</v>
      </c>
      <c r="AF99" s="103">
        <v>1</v>
      </c>
      <c r="AG99" s="103">
        <v>6.666666666666667</v>
      </c>
      <c r="AH99" s="102">
        <v>3</v>
      </c>
      <c r="AI99" s="102">
        <v>14.666666666666668</v>
      </c>
      <c r="AJ99" s="101">
        <v>12</v>
      </c>
      <c r="AK99" s="104">
        <v>80.666666666666671</v>
      </c>
      <c r="AL99" s="3" t="str">
        <f t="shared" si="14"/>
        <v>t</v>
      </c>
      <c r="AM99" s="3">
        <f>IF(D99="հ",1,IF(D99="լ",Norms!$B$10,IF(D99="բլ",Norms!$B$11,IF(D99="Մ",Norms!$B$12))))</f>
        <v>1.1299999999999999</v>
      </c>
      <c r="AN99" s="224">
        <f>E99*Norms!$E$36/1000</f>
        <v>0</v>
      </c>
      <c r="AO99" s="138">
        <f>AM99*IF(AL99="k",(O99*Norms!$H$40)*Norms!$E$36,0)/1000</f>
        <v>0</v>
      </c>
      <c r="AP99" s="138">
        <f>AM99*IF(AL99="k",(AA99*Norms!$H$41)*Norms!$E$36,0)/1000</f>
        <v>0</v>
      </c>
      <c r="AQ99" s="138">
        <f>AM99*IF(AL99="k",(AI99*Norms!$H$42)*Norms!$E$36,0)/1000</f>
        <v>0</v>
      </c>
      <c r="AR99" s="229">
        <f>AM99*IF(AL99="t",(N99*Norms!$D$44)*Norms!$E$34*12+O99*Norms!$E$35,0)/1000</f>
        <v>8014.9978720597255</v>
      </c>
      <c r="AS99" s="229">
        <f>AM99*IF(AL99="t",(Z99*Norms!$D$50*Norms!$E$34*12+AA99*Norms!$E$35),0)/1000</f>
        <v>13240.441203358963</v>
      </c>
      <c r="AT99" s="229">
        <f>AM99*IF(AL99="t",(AH99*Norms!$D$54)*Norms!$E$34*12+AI99*Norms!$E$35,0)/1000</f>
        <v>8096.3096935273861</v>
      </c>
      <c r="AU99" s="138">
        <f>IF(AK99&lt;=100,Norms!$G$7,IF(AK99&lt;=300,Norms!$H$7,Norms!$I$7))</f>
        <v>13246.5</v>
      </c>
      <c r="AV99" s="139">
        <f t="shared" si="15"/>
        <v>42598.248768946076</v>
      </c>
      <c r="AW99" s="132"/>
      <c r="AX99" s="132"/>
      <c r="AY99" s="134">
        <f t="shared" si="25"/>
        <v>28.666666666666668</v>
      </c>
      <c r="AZ99" s="134">
        <f>IF(AY99&lt;Snund!$B$5,Snund!$B$3*Snund!$B$4*$AX$3+Snund!$B$7*$AW$3*AY99/1000,AY99*Snund!$B$8*$AW$3/1000)</f>
        <v>1254.4499999999998</v>
      </c>
      <c r="BA99" s="134">
        <f t="shared" si="16"/>
        <v>0</v>
      </c>
      <c r="BB99" s="134">
        <f t="shared" si="17"/>
        <v>1254.4499999999998</v>
      </c>
      <c r="BC99" s="134">
        <f t="shared" si="18"/>
        <v>674.24</v>
      </c>
      <c r="BD99" s="176">
        <f>AA99*0.1*'Dasagirq_10%'!$B$3/1000</f>
        <v>24.819199999999999</v>
      </c>
      <c r="BE99" s="176">
        <f>AI99*0.1*'Dasagirq_10%'!$B$4/1000</f>
        <v>11.855506666666669</v>
      </c>
      <c r="BF99" s="231">
        <f t="shared" si="19"/>
        <v>36.674706666666665</v>
      </c>
      <c r="BG99" s="234">
        <f t="shared" si="20"/>
        <v>0</v>
      </c>
      <c r="BH99" s="234">
        <f t="shared" si="21"/>
        <v>13684.947872059725</v>
      </c>
      <c r="BI99" s="234">
        <f t="shared" si="22"/>
        <v>18784.635403358963</v>
      </c>
      <c r="BJ99" s="234">
        <f t="shared" si="23"/>
        <v>11419.790200194053</v>
      </c>
      <c r="BK99" s="237">
        <f t="shared" si="24"/>
        <v>43889.373475612738</v>
      </c>
    </row>
    <row r="100" spans="1:63" ht="22.5">
      <c r="A100">
        <v>96</v>
      </c>
      <c r="B100" s="96" t="s">
        <v>1309</v>
      </c>
      <c r="C100" s="99" t="s">
        <v>1100</v>
      </c>
      <c r="D100" s="98" t="s">
        <v>1097</v>
      </c>
      <c r="E100" s="162">
        <v>0</v>
      </c>
      <c r="F100" s="103">
        <v>0.66666666666666663</v>
      </c>
      <c r="G100" s="105">
        <v>4.333333333333333</v>
      </c>
      <c r="H100" s="105">
        <v>0.5</v>
      </c>
      <c r="I100" s="105">
        <v>2.6666666666666665</v>
      </c>
      <c r="J100" s="105">
        <v>0.83333333333333337</v>
      </c>
      <c r="K100" s="105">
        <v>7.333333333333333</v>
      </c>
      <c r="L100" s="105">
        <v>0.33333333333333331</v>
      </c>
      <c r="M100" s="105">
        <v>3.3333333333333335</v>
      </c>
      <c r="N100" s="107">
        <v>2.3333333333333335</v>
      </c>
      <c r="O100" s="107">
        <v>17.666666666666664</v>
      </c>
      <c r="P100" s="105">
        <v>0.66666666666666663</v>
      </c>
      <c r="Q100" s="105">
        <v>4</v>
      </c>
      <c r="R100" s="105">
        <v>1</v>
      </c>
      <c r="S100" s="105">
        <v>6.666666666666667</v>
      </c>
      <c r="T100" s="105">
        <v>1</v>
      </c>
      <c r="U100" s="105">
        <v>6.333333333333333</v>
      </c>
      <c r="V100" s="105">
        <v>1</v>
      </c>
      <c r="W100" s="105">
        <v>6.666666666666667</v>
      </c>
      <c r="X100" s="105">
        <v>0.33333333333333331</v>
      </c>
      <c r="Y100" s="105">
        <v>2.3333333333333335</v>
      </c>
      <c r="Z100" s="107">
        <v>4</v>
      </c>
      <c r="AA100" s="107">
        <v>26</v>
      </c>
      <c r="AB100" s="105">
        <v>0.33333333333333331</v>
      </c>
      <c r="AC100" s="105">
        <v>2.6666666666666665</v>
      </c>
      <c r="AD100" s="105">
        <v>1</v>
      </c>
      <c r="AE100" s="103">
        <v>5.333333333333333</v>
      </c>
      <c r="AF100" s="103">
        <v>0.66666666666666663</v>
      </c>
      <c r="AG100" s="103">
        <v>4</v>
      </c>
      <c r="AH100" s="102">
        <v>2</v>
      </c>
      <c r="AI100" s="102">
        <v>12</v>
      </c>
      <c r="AJ100" s="101">
        <v>8.3333333333333339</v>
      </c>
      <c r="AK100" s="104">
        <v>55.666666666666664</v>
      </c>
      <c r="AL100" s="3" t="str">
        <f t="shared" si="14"/>
        <v>t</v>
      </c>
      <c r="AM100" s="3">
        <f>IF(D100="հ",1,IF(D100="լ",Norms!$B$10,IF(D100="բլ",Norms!$B$11,IF(D100="Մ",Norms!$B$12))))</f>
        <v>1.1299999999999999</v>
      </c>
      <c r="AN100" s="224">
        <f>E100*Norms!$E$36/1000</f>
        <v>0</v>
      </c>
      <c r="AO100" s="138">
        <f>AM100*IF(AL100="k",(O100*Norms!$H$40)*Norms!$E$36,0)/1000</f>
        <v>0</v>
      </c>
      <c r="AP100" s="138">
        <f>AM100*IF(AL100="k",(AA100*Norms!$H$41)*Norms!$E$36,0)/1000</f>
        <v>0</v>
      </c>
      <c r="AQ100" s="138">
        <f>AM100*IF(AL100="k",(AI100*Norms!$H$42)*Norms!$E$36,0)/1000</f>
        <v>0</v>
      </c>
      <c r="AR100" s="229">
        <f>AM100*IF(AL100="t",(N100*Norms!$D$44)*Norms!$E$34*12+O100*Norms!$E$35,0)/1000</f>
        <v>4690.7201473687319</v>
      </c>
      <c r="AS100" s="229">
        <f>AM100*IF(AL100="t",(Z100*Norms!$D$50*Norms!$E$34*12+AA100*Norms!$E$35),0)/1000</f>
        <v>10529.693630261358</v>
      </c>
      <c r="AT100" s="229">
        <f>AM100*IF(AL100="t",(AH100*Norms!$D$54)*Norms!$E$34*12+AI100*Norms!$E$35,0)/1000</f>
        <v>5433.5509062744732</v>
      </c>
      <c r="AU100" s="138">
        <f>IF(AK100&lt;=100,Norms!$G$7,IF(AK100&lt;=300,Norms!$H$7,Norms!$I$7))</f>
        <v>13246.5</v>
      </c>
      <c r="AV100" s="139">
        <f t="shared" si="15"/>
        <v>33900.46468390456</v>
      </c>
      <c r="AW100" s="132"/>
      <c r="AX100" s="132"/>
      <c r="AY100" s="134">
        <f t="shared" si="25"/>
        <v>17.666666666666664</v>
      </c>
      <c r="AZ100" s="134">
        <f>IF(AY100&lt;Snund!$B$5,Snund!$B$3*Snund!$B$4*$AX$3+Snund!$B$7*$AW$3*AY100/1000,AY100*Snund!$B$8*$AW$3/1000)</f>
        <v>1032.69</v>
      </c>
      <c r="BA100" s="134">
        <f t="shared" si="16"/>
        <v>0</v>
      </c>
      <c r="BB100" s="134">
        <f t="shared" si="17"/>
        <v>1032.69</v>
      </c>
      <c r="BC100" s="134">
        <f t="shared" si="18"/>
        <v>415.51999999999992</v>
      </c>
      <c r="BD100" s="176">
        <f>AA100*0.1*'Dasagirq_10%'!$B$3/1000</f>
        <v>17.284800000000001</v>
      </c>
      <c r="BE100" s="176">
        <f>AI100*0.1*'Dasagirq_10%'!$B$4/1000</f>
        <v>9.6999600000000008</v>
      </c>
      <c r="BF100" s="231">
        <f t="shared" si="19"/>
        <v>26.984760000000001</v>
      </c>
      <c r="BG100" s="234">
        <f t="shared" si="20"/>
        <v>0</v>
      </c>
      <c r="BH100" s="234">
        <f t="shared" si="21"/>
        <v>9432.4301473687319</v>
      </c>
      <c r="BI100" s="234">
        <f t="shared" si="22"/>
        <v>16905.298430261359</v>
      </c>
      <c r="BJ100" s="234">
        <f t="shared" si="23"/>
        <v>8622.4108662744729</v>
      </c>
      <c r="BK100" s="237">
        <f t="shared" si="24"/>
        <v>34960.139443904569</v>
      </c>
    </row>
    <row r="101" spans="1:63" ht="22.5">
      <c r="A101">
        <v>97</v>
      </c>
      <c r="B101" s="96" t="s">
        <v>1310</v>
      </c>
      <c r="C101" s="99" t="s">
        <v>1100</v>
      </c>
      <c r="D101" s="98" t="s">
        <v>1097</v>
      </c>
      <c r="E101" s="162">
        <v>0</v>
      </c>
      <c r="F101" s="103">
        <v>1</v>
      </c>
      <c r="G101" s="105">
        <v>3.3333333333333335</v>
      </c>
      <c r="H101" s="105">
        <v>1</v>
      </c>
      <c r="I101" s="105">
        <v>2.6666666666666665</v>
      </c>
      <c r="J101" s="105">
        <v>1</v>
      </c>
      <c r="K101" s="105">
        <v>3.3333333333333335</v>
      </c>
      <c r="L101" s="105">
        <v>1</v>
      </c>
      <c r="M101" s="105">
        <v>2</v>
      </c>
      <c r="N101" s="107">
        <v>4</v>
      </c>
      <c r="O101" s="107">
        <v>11.333333333333334</v>
      </c>
      <c r="P101" s="105">
        <v>1</v>
      </c>
      <c r="Q101" s="105">
        <v>3</v>
      </c>
      <c r="R101" s="105">
        <v>1</v>
      </c>
      <c r="S101" s="105">
        <v>5.333333333333333</v>
      </c>
      <c r="T101" s="105">
        <v>1</v>
      </c>
      <c r="U101" s="105">
        <v>4.666666666666667</v>
      </c>
      <c r="V101" s="105">
        <v>1</v>
      </c>
      <c r="W101" s="105">
        <v>3.3333333333333335</v>
      </c>
      <c r="X101" s="105">
        <v>1</v>
      </c>
      <c r="Y101" s="105">
        <v>5</v>
      </c>
      <c r="Z101" s="107">
        <v>5</v>
      </c>
      <c r="AA101" s="107">
        <v>21.333333333333332</v>
      </c>
      <c r="AB101" s="105">
        <v>1</v>
      </c>
      <c r="AC101" s="105">
        <v>4</v>
      </c>
      <c r="AD101" s="105">
        <v>1</v>
      </c>
      <c r="AE101" s="103">
        <v>4.333333333333333</v>
      </c>
      <c r="AF101" s="103">
        <v>1</v>
      </c>
      <c r="AG101" s="103">
        <v>5.666666666666667</v>
      </c>
      <c r="AH101" s="102">
        <v>3</v>
      </c>
      <c r="AI101" s="102">
        <v>14</v>
      </c>
      <c r="AJ101" s="101">
        <v>12</v>
      </c>
      <c r="AK101" s="104">
        <v>46.666666666666664</v>
      </c>
      <c r="AL101" s="3" t="str">
        <f t="shared" si="14"/>
        <v>t</v>
      </c>
      <c r="AM101" s="3">
        <f>IF(D101="հ",1,IF(D101="լ",Norms!$B$10,IF(D101="բլ",Norms!$B$11,IF(D101="Մ",Norms!$B$12))))</f>
        <v>1.1299999999999999</v>
      </c>
      <c r="AN101" s="224">
        <f>E101*Norms!$E$36/1000</f>
        <v>0</v>
      </c>
      <c r="AO101" s="138">
        <f>AM101*IF(AL101="k",(O101*Norms!$H$40)*Norms!$E$36,0)/1000</f>
        <v>0</v>
      </c>
      <c r="AP101" s="138">
        <f>AM101*IF(AL101="k",(AA101*Norms!$H$41)*Norms!$E$36,0)/1000</f>
        <v>0</v>
      </c>
      <c r="AQ101" s="138">
        <f>AM101*IF(AL101="k",(AI101*Norms!$H$42)*Norms!$E$36,0)/1000</f>
        <v>0</v>
      </c>
      <c r="AR101" s="229">
        <f>AM101*IF(AL101="t",(N101*Norms!$D$44)*Norms!$E$34*12+O101*Norms!$E$35,0)/1000</f>
        <v>7734.1112094612436</v>
      </c>
      <c r="AS101" s="229">
        <f>AM101*IF(AL101="t",(Z101*Norms!$D$50*Norms!$E$34*12+AA101*Norms!$E$35),0)/1000</f>
        <v>12981.161207114212</v>
      </c>
      <c r="AT101" s="229">
        <f>AM101*IF(AL101="t",(AH101*Norms!$D$54)*Norms!$E$34*12+AI101*Norms!$E$35,0)/1000</f>
        <v>8085.5063603505223</v>
      </c>
      <c r="AU101" s="138">
        <f>IF(AK101&lt;=100,Norms!$G$7,IF(AK101&lt;=300,Norms!$H$7,Norms!$I$7))</f>
        <v>13246.5</v>
      </c>
      <c r="AV101" s="139">
        <f t="shared" si="15"/>
        <v>42047.278776925974</v>
      </c>
      <c r="AW101" s="132"/>
      <c r="AX101" s="132"/>
      <c r="AY101" s="134">
        <f t="shared" si="25"/>
        <v>11.333333333333334</v>
      </c>
      <c r="AZ101" s="134">
        <f>IF(AY101&lt;Snund!$B$5,Snund!$B$3*Snund!$B$4*$AX$3+Snund!$B$7*$AW$3*AY101/1000,AY101*Snund!$B$8*$AW$3/1000)</f>
        <v>905.01</v>
      </c>
      <c r="BA101" s="134">
        <f t="shared" si="16"/>
        <v>0</v>
      </c>
      <c r="BB101" s="134">
        <f t="shared" si="17"/>
        <v>905.01</v>
      </c>
      <c r="BC101" s="134">
        <f t="shared" si="18"/>
        <v>266.56</v>
      </c>
      <c r="BD101" s="176">
        <f>AA101*0.1*'Dasagirq_10%'!$B$3/1000</f>
        <v>14.182399999999999</v>
      </c>
      <c r="BE101" s="176">
        <f>AI101*0.1*'Dasagirq_10%'!$B$4/1000</f>
        <v>11.31662</v>
      </c>
      <c r="BF101" s="231">
        <f t="shared" si="19"/>
        <v>25.499020000000002</v>
      </c>
      <c r="BG101" s="234">
        <f t="shared" si="20"/>
        <v>0</v>
      </c>
      <c r="BH101" s="234">
        <f t="shared" si="21"/>
        <v>13054.621209461244</v>
      </c>
      <c r="BI101" s="234">
        <f t="shared" si="22"/>
        <v>18514.718607114213</v>
      </c>
      <c r="BJ101" s="234">
        <f t="shared" si="23"/>
        <v>11408.447980350522</v>
      </c>
      <c r="BK101" s="237">
        <f t="shared" si="24"/>
        <v>42977.787796925979</v>
      </c>
    </row>
    <row r="102" spans="1:63" ht="22.5">
      <c r="A102">
        <v>98</v>
      </c>
      <c r="B102" s="96" t="s">
        <v>1311</v>
      </c>
      <c r="C102" s="99" t="s">
        <v>1100</v>
      </c>
      <c r="D102" s="98" t="s">
        <v>1097</v>
      </c>
      <c r="E102" s="162">
        <v>12</v>
      </c>
      <c r="F102" s="103">
        <v>1</v>
      </c>
      <c r="G102" s="105">
        <v>10</v>
      </c>
      <c r="H102" s="105">
        <v>1</v>
      </c>
      <c r="I102" s="105">
        <v>8</v>
      </c>
      <c r="J102" s="105">
        <v>0.66666666666666663</v>
      </c>
      <c r="K102" s="105">
        <v>7.333333333333333</v>
      </c>
      <c r="L102" s="105">
        <v>0.66666666666666663</v>
      </c>
      <c r="M102" s="105">
        <v>7</v>
      </c>
      <c r="N102" s="107">
        <v>3.333333333333333</v>
      </c>
      <c r="O102" s="107">
        <v>32.333333333333329</v>
      </c>
      <c r="P102" s="105">
        <v>0.66666666666666663</v>
      </c>
      <c r="Q102" s="105">
        <v>7.666666666666667</v>
      </c>
      <c r="R102" s="105">
        <v>0.66666666666666663</v>
      </c>
      <c r="S102" s="105">
        <v>6</v>
      </c>
      <c r="T102" s="105">
        <v>0.83333333333333337</v>
      </c>
      <c r="U102" s="105">
        <v>6.333333333333333</v>
      </c>
      <c r="V102" s="105">
        <v>0.83333333333333337</v>
      </c>
      <c r="W102" s="105">
        <v>8.3333333333333339</v>
      </c>
      <c r="X102" s="105">
        <v>0.66666666666666663</v>
      </c>
      <c r="Y102" s="105">
        <v>7</v>
      </c>
      <c r="Z102" s="107">
        <v>3.6666666666666665</v>
      </c>
      <c r="AA102" s="107">
        <v>35.333333333333336</v>
      </c>
      <c r="AB102" s="105">
        <v>0.66666666666666663</v>
      </c>
      <c r="AC102" s="105">
        <v>5.333333333333333</v>
      </c>
      <c r="AD102" s="105">
        <v>0.83333333333333337</v>
      </c>
      <c r="AE102" s="103">
        <v>5</v>
      </c>
      <c r="AF102" s="103">
        <v>0.83333333333333337</v>
      </c>
      <c r="AG102" s="103">
        <v>5.666666666666667</v>
      </c>
      <c r="AH102" s="102">
        <v>2.3333333333333335</v>
      </c>
      <c r="AI102" s="102">
        <v>16</v>
      </c>
      <c r="AJ102" s="101">
        <v>9.3333333333333339</v>
      </c>
      <c r="AK102" s="104">
        <v>83.666666666666657</v>
      </c>
      <c r="AL102" s="3" t="str">
        <f t="shared" si="14"/>
        <v>t</v>
      </c>
      <c r="AM102" s="3">
        <f>IF(D102="հ",1,IF(D102="լ",Norms!$B$10,IF(D102="բլ",Norms!$B$11,IF(D102="Մ",Norms!$B$12))))</f>
        <v>1.1299999999999999</v>
      </c>
      <c r="AN102" s="224">
        <f>E102*Norms!$E$36/1000</f>
        <v>1285.7248567191637</v>
      </c>
      <c r="AO102" s="138">
        <f>AM102*IF(AL102="k",(O102*Norms!$H$40)*Norms!$E$36,0)/1000</f>
        <v>0</v>
      </c>
      <c r="AP102" s="138">
        <f>AM102*IF(AL102="k",(AA102*Norms!$H$41)*Norms!$E$36,0)/1000</f>
        <v>0</v>
      </c>
      <c r="AQ102" s="138">
        <f>AM102*IF(AL102="k",(AI102*Norms!$H$42)*Norms!$E$36,0)/1000</f>
        <v>0</v>
      </c>
      <c r="AR102" s="229">
        <f>AM102*IF(AL102="t",(N102*Norms!$D$44)*Norms!$E$34*12+O102*Norms!$E$35,0)/1000</f>
        <v>6816.0071136233901</v>
      </c>
      <c r="AS102" s="229">
        <f>AM102*IF(AL102="t",(Z102*Norms!$D$50*Norms!$E$34*12+AA102*Norms!$E$35),0)/1000</f>
        <v>9838.5766583738277</v>
      </c>
      <c r="AT102" s="229">
        <f>AM102*IF(AL102="t",(AH102*Norms!$D$54)*Norms!$E$34*12+AI102*Norms!$E$35,0)/1000</f>
        <v>6371.5527235174795</v>
      </c>
      <c r="AU102" s="138">
        <f>IF(AK102&lt;=100,Norms!$G$7,IF(AK102&lt;=300,Norms!$H$7,Norms!$I$7))</f>
        <v>13246.5</v>
      </c>
      <c r="AV102" s="139">
        <f t="shared" si="15"/>
        <v>36272.6364955147</v>
      </c>
      <c r="AW102" s="132"/>
      <c r="AX102" s="132"/>
      <c r="AY102" s="134">
        <f t="shared" si="25"/>
        <v>44.333333333333329</v>
      </c>
      <c r="AZ102" s="134">
        <f>IF(AY102&lt;Snund!$B$5,Snund!$B$3*Snund!$B$4*$AX$3+Snund!$B$7*$AW$3*AY102/1000,AY102*Snund!$B$8*$AW$3/1000)</f>
        <v>1570.29</v>
      </c>
      <c r="BA102" s="134">
        <f t="shared" si="16"/>
        <v>425.04090225563914</v>
      </c>
      <c r="BB102" s="134">
        <f t="shared" si="17"/>
        <v>1145.2490977443608</v>
      </c>
      <c r="BC102" s="134">
        <f t="shared" si="18"/>
        <v>1042.7199999999998</v>
      </c>
      <c r="BD102" s="176">
        <f>AA102*0.1*'Dasagirq_10%'!$B$3/1000</f>
        <v>23.489600000000003</v>
      </c>
      <c r="BE102" s="176">
        <f>AI102*0.1*'Dasagirq_10%'!$B$4/1000</f>
        <v>12.93328</v>
      </c>
      <c r="BF102" s="231">
        <f t="shared" si="19"/>
        <v>36.422880000000006</v>
      </c>
      <c r="BG102" s="234">
        <f t="shared" si="20"/>
        <v>1710.7657589748028</v>
      </c>
      <c r="BH102" s="234">
        <f t="shared" si="21"/>
        <v>12692.149068510609</v>
      </c>
      <c r="BI102" s="234">
        <f t="shared" si="22"/>
        <v>15066.048401230972</v>
      </c>
      <c r="BJ102" s="234">
        <f t="shared" si="23"/>
        <v>9696.1110035174788</v>
      </c>
      <c r="BK102" s="237">
        <f t="shared" si="24"/>
        <v>37454.308473259058</v>
      </c>
    </row>
    <row r="103" spans="1:63" ht="22.5">
      <c r="A103">
        <v>99</v>
      </c>
      <c r="B103" s="96" t="s">
        <v>1312</v>
      </c>
      <c r="C103" s="99" t="s">
        <v>1100</v>
      </c>
      <c r="D103" s="98" t="s">
        <v>1097</v>
      </c>
      <c r="E103" s="162">
        <v>0</v>
      </c>
      <c r="F103" s="103">
        <v>1</v>
      </c>
      <c r="G103" s="105">
        <v>6.333333333333333</v>
      </c>
      <c r="H103" s="105">
        <v>0.66666666666666663</v>
      </c>
      <c r="I103" s="105">
        <v>5.666666666666667</v>
      </c>
      <c r="J103" s="105">
        <v>0.5</v>
      </c>
      <c r="K103" s="105">
        <v>4.333333333333333</v>
      </c>
      <c r="L103" s="105">
        <v>0.83333333333333337</v>
      </c>
      <c r="M103" s="105">
        <v>7.333333333333333</v>
      </c>
      <c r="N103" s="107">
        <v>3</v>
      </c>
      <c r="O103" s="107">
        <v>23.666666666666664</v>
      </c>
      <c r="P103" s="105">
        <v>1</v>
      </c>
      <c r="Q103" s="105">
        <v>7.666666666666667</v>
      </c>
      <c r="R103" s="105">
        <v>1</v>
      </c>
      <c r="S103" s="105">
        <v>7</v>
      </c>
      <c r="T103" s="105">
        <v>1</v>
      </c>
      <c r="U103" s="105">
        <v>7.666666666666667</v>
      </c>
      <c r="V103" s="105">
        <v>1</v>
      </c>
      <c r="W103" s="105">
        <v>8</v>
      </c>
      <c r="X103" s="105">
        <v>1</v>
      </c>
      <c r="Y103" s="105">
        <v>8</v>
      </c>
      <c r="Z103" s="107">
        <v>5</v>
      </c>
      <c r="AA103" s="107">
        <v>38.333333333333336</v>
      </c>
      <c r="AB103" s="105">
        <v>1</v>
      </c>
      <c r="AC103" s="105">
        <v>6.666666666666667</v>
      </c>
      <c r="AD103" s="105">
        <v>0.5</v>
      </c>
      <c r="AE103" s="103">
        <v>4.666666666666667</v>
      </c>
      <c r="AF103" s="103">
        <v>0.5</v>
      </c>
      <c r="AG103" s="103">
        <v>4.666666666666667</v>
      </c>
      <c r="AH103" s="102">
        <v>2</v>
      </c>
      <c r="AI103" s="102">
        <v>16</v>
      </c>
      <c r="AJ103" s="101">
        <v>10</v>
      </c>
      <c r="AK103" s="104">
        <v>78</v>
      </c>
      <c r="AL103" s="3" t="str">
        <f t="shared" si="14"/>
        <v>t</v>
      </c>
      <c r="AM103" s="3">
        <f>IF(D103="հ",1,IF(D103="լ",Norms!$B$10,IF(D103="բլ",Norms!$B$11,IF(D103="Մ",Norms!$B$12))))</f>
        <v>1.1299999999999999</v>
      </c>
      <c r="AN103" s="224">
        <f>E103*Norms!$E$36/1000</f>
        <v>0</v>
      </c>
      <c r="AO103" s="138">
        <f>AM103*IF(AL103="k",(O103*Norms!$H$40)*Norms!$E$36,0)/1000</f>
        <v>0</v>
      </c>
      <c r="AP103" s="138">
        <f>AM103*IF(AL103="k",(AA103*Norms!$H$41)*Norms!$E$36,0)/1000</f>
        <v>0</v>
      </c>
      <c r="AQ103" s="138">
        <f>AM103*IF(AL103="k",(AI103*Norms!$H$42)*Norms!$E$36,0)/1000</f>
        <v>0</v>
      </c>
      <c r="AR103" s="229">
        <f>AM103*IF(AL103="t",(N103*Norms!$D$44)*Norms!$E$34*12+O103*Norms!$E$35,0)/1000</f>
        <v>6046.3592368696045</v>
      </c>
      <c r="AS103" s="229">
        <f>AM103*IF(AL103="t",(Z103*Norms!$D$50*Norms!$E$34*12+AA103*Norms!$E$35),0)/1000</f>
        <v>13256.646203124261</v>
      </c>
      <c r="AT103" s="229">
        <f>AM103*IF(AL103="t",(AH103*Norms!$D$54)*Norms!$E$34*12+AI103*Norms!$E$35,0)/1000</f>
        <v>5498.3709053356606</v>
      </c>
      <c r="AU103" s="138">
        <f>IF(AK103&lt;=100,Norms!$G$7,IF(AK103&lt;=300,Norms!$H$7,Norms!$I$7))</f>
        <v>13246.5</v>
      </c>
      <c r="AV103" s="139">
        <f t="shared" si="15"/>
        <v>38047.876345329525</v>
      </c>
      <c r="AW103" s="132"/>
      <c r="AX103" s="132"/>
      <c r="AY103" s="134">
        <f t="shared" si="25"/>
        <v>23.666666666666664</v>
      </c>
      <c r="AZ103" s="134">
        <f>IF(AY103&lt;Snund!$B$5,Snund!$B$3*Snund!$B$4*$AX$3+Snund!$B$7*$AW$3*AY103/1000,AY103*Snund!$B$8*$AW$3/1000)</f>
        <v>1153.6499999999999</v>
      </c>
      <c r="BA103" s="134">
        <f t="shared" si="16"/>
        <v>0</v>
      </c>
      <c r="BB103" s="134">
        <f t="shared" si="17"/>
        <v>1153.6499999999999</v>
      </c>
      <c r="BC103" s="134">
        <f t="shared" si="18"/>
        <v>556.64</v>
      </c>
      <c r="BD103" s="176">
        <f>AA103*0.1*'Dasagirq_10%'!$B$3/1000</f>
        <v>25.484000000000005</v>
      </c>
      <c r="BE103" s="176">
        <f>AI103*0.1*'Dasagirq_10%'!$B$4/1000</f>
        <v>12.93328</v>
      </c>
      <c r="BF103" s="231">
        <f t="shared" si="19"/>
        <v>38.417280000000005</v>
      </c>
      <c r="BG103" s="234">
        <f t="shared" si="20"/>
        <v>0</v>
      </c>
      <c r="BH103" s="234">
        <f t="shared" si="21"/>
        <v>11173.959236869605</v>
      </c>
      <c r="BI103" s="234">
        <f t="shared" si="22"/>
        <v>19905.380203124263</v>
      </c>
      <c r="BJ103" s="234">
        <f t="shared" si="23"/>
        <v>8160.604185335661</v>
      </c>
      <c r="BK103" s="237">
        <f t="shared" si="24"/>
        <v>39239.943625329528</v>
      </c>
    </row>
    <row r="104" spans="1:63" ht="22.5">
      <c r="A104">
        <v>100</v>
      </c>
      <c r="B104" s="96" t="s">
        <v>1313</v>
      </c>
      <c r="C104" s="99" t="s">
        <v>1100</v>
      </c>
      <c r="D104" s="98" t="s">
        <v>1097</v>
      </c>
      <c r="E104" s="162">
        <v>0</v>
      </c>
      <c r="F104" s="103">
        <v>1</v>
      </c>
      <c r="G104" s="105">
        <v>15.666666666666666</v>
      </c>
      <c r="H104" s="105">
        <v>1</v>
      </c>
      <c r="I104" s="105">
        <v>16.666666666666668</v>
      </c>
      <c r="J104" s="105">
        <v>1</v>
      </c>
      <c r="K104" s="105">
        <v>15.333333333333334</v>
      </c>
      <c r="L104" s="105">
        <v>1</v>
      </c>
      <c r="M104" s="105">
        <v>13.666666666666666</v>
      </c>
      <c r="N104" s="107">
        <v>4</v>
      </c>
      <c r="O104" s="107">
        <v>61.333333333333336</v>
      </c>
      <c r="P104" s="105">
        <v>1</v>
      </c>
      <c r="Q104" s="105">
        <v>11.666666666666666</v>
      </c>
      <c r="R104" s="105">
        <v>1</v>
      </c>
      <c r="S104" s="105">
        <v>13.666666666666666</v>
      </c>
      <c r="T104" s="105">
        <v>1</v>
      </c>
      <c r="U104" s="105">
        <v>13.666666666666666</v>
      </c>
      <c r="V104" s="105">
        <v>1</v>
      </c>
      <c r="W104" s="105">
        <v>16.333333333333332</v>
      </c>
      <c r="X104" s="105">
        <v>1</v>
      </c>
      <c r="Y104" s="105">
        <v>12.666666666666666</v>
      </c>
      <c r="Z104" s="107">
        <v>5</v>
      </c>
      <c r="AA104" s="107">
        <v>68</v>
      </c>
      <c r="AB104" s="105">
        <v>1</v>
      </c>
      <c r="AC104" s="105">
        <v>12.666666666666666</v>
      </c>
      <c r="AD104" s="105">
        <v>5.333333333333333</v>
      </c>
      <c r="AE104" s="103">
        <v>9.6666666666666661</v>
      </c>
      <c r="AF104" s="103">
        <v>5.333333333333333</v>
      </c>
      <c r="AG104" s="103">
        <v>7.333333333333333</v>
      </c>
      <c r="AH104" s="102">
        <v>11.666666666666666</v>
      </c>
      <c r="AI104" s="102">
        <v>29.666666666666664</v>
      </c>
      <c r="AJ104" s="101">
        <v>20.666666666666664</v>
      </c>
      <c r="AK104" s="104">
        <v>159</v>
      </c>
      <c r="AL104" s="3" t="str">
        <f t="shared" si="14"/>
        <v>t</v>
      </c>
      <c r="AM104" s="3">
        <f>IF(D104="հ",1,IF(D104="լ",Norms!$B$10,IF(D104="բլ",Norms!$B$11,IF(D104="Մ",Norms!$B$12))))</f>
        <v>1.1299999999999999</v>
      </c>
      <c r="AN104" s="224">
        <f>E104*Norms!$E$36/1000</f>
        <v>0</v>
      </c>
      <c r="AO104" s="138">
        <f>AM104*IF(AL104="k",(O104*Norms!$H$40)*Norms!$E$36,0)/1000</f>
        <v>0</v>
      </c>
      <c r="AP104" s="138">
        <f>AM104*IF(AL104="k",(AA104*Norms!$H$41)*Norms!$E$36,0)/1000</f>
        <v>0</v>
      </c>
      <c r="AQ104" s="138">
        <f>AM104*IF(AL104="k",(AI104*Norms!$H$42)*Norms!$E$36,0)/1000</f>
        <v>0</v>
      </c>
      <c r="AR104" s="229">
        <f>AM104*IF(AL104="t",(N104*Norms!$D$44)*Norms!$E$34*12+O104*Norms!$E$35,0)/1000</f>
        <v>8544.3611977260953</v>
      </c>
      <c r="AS104" s="229">
        <f>AM104*IF(AL104="t",(Z104*Norms!$D$50*Norms!$E$34*12+AA104*Norms!$E$35),0)/1000</f>
        <v>13737.394529494739</v>
      </c>
      <c r="AT104" s="229">
        <f>AM104*IF(AL104="t",(AH104*Norms!$D$54)*Norms!$E$34*12+AI104*Norms!$E$35,0)/1000</f>
        <v>31042.111962734103</v>
      </c>
      <c r="AU104" s="138">
        <f>IF(AK104&lt;=100,Norms!$G$7,IF(AK104&lt;=300,Norms!$H$7,Norms!$I$7))</f>
        <v>16738.5</v>
      </c>
      <c r="AV104" s="139">
        <f t="shared" si="15"/>
        <v>70062.367689954932</v>
      </c>
      <c r="AW104" s="132"/>
      <c r="AX104" s="132"/>
      <c r="AY104" s="134">
        <f t="shared" si="25"/>
        <v>61.333333333333336</v>
      </c>
      <c r="AZ104" s="134">
        <f>IF(AY104&lt;Snund!$B$5,Snund!$B$3*Snund!$B$4*$AX$3+Snund!$B$7*$AW$3*AY104/1000,AY104*Snund!$B$8*$AW$3/1000)</f>
        <v>1913.01</v>
      </c>
      <c r="BA104" s="134">
        <f t="shared" si="16"/>
        <v>0</v>
      </c>
      <c r="BB104" s="134">
        <f t="shared" si="17"/>
        <v>1913.01</v>
      </c>
      <c r="BC104" s="134">
        <f t="shared" si="18"/>
        <v>1442.5600000000002</v>
      </c>
      <c r="BD104" s="176">
        <f>AA104*0.1*'Dasagirq_10%'!$B$3/1000</f>
        <v>45.206400000000002</v>
      </c>
      <c r="BE104" s="176">
        <f>AI104*0.1*'Dasagirq_10%'!$B$4/1000</f>
        <v>23.980456666666669</v>
      </c>
      <c r="BF104" s="231">
        <f t="shared" si="19"/>
        <v>69.186856666666671</v>
      </c>
      <c r="BG104" s="234">
        <f t="shared" si="20"/>
        <v>0</v>
      </c>
      <c r="BH104" s="234">
        <f t="shared" si="21"/>
        <v>13697.080875145452</v>
      </c>
      <c r="BI104" s="234">
        <f t="shared" si="22"/>
        <v>17832.238026268933</v>
      </c>
      <c r="BJ104" s="234">
        <f t="shared" si="23"/>
        <v>40515.245645207222</v>
      </c>
      <c r="BK104" s="237">
        <f t="shared" si="24"/>
        <v>72044.564546621608</v>
      </c>
    </row>
    <row r="105" spans="1:63" ht="22.5">
      <c r="A105">
        <v>101</v>
      </c>
      <c r="B105" s="96" t="s">
        <v>1314</v>
      </c>
      <c r="C105" s="99" t="s">
        <v>1100</v>
      </c>
      <c r="D105" s="98" t="s">
        <v>1097</v>
      </c>
      <c r="E105" s="162">
        <v>0</v>
      </c>
      <c r="F105" s="103">
        <v>0.66666666666666663</v>
      </c>
      <c r="G105" s="105">
        <v>3.3333333333333335</v>
      </c>
      <c r="H105" s="105">
        <v>0.5</v>
      </c>
      <c r="I105" s="105">
        <v>3.3333333333333335</v>
      </c>
      <c r="J105" s="105">
        <v>0.83333333333333337</v>
      </c>
      <c r="K105" s="105">
        <v>6</v>
      </c>
      <c r="L105" s="105">
        <v>1</v>
      </c>
      <c r="M105" s="105">
        <v>7.666666666666667</v>
      </c>
      <c r="N105" s="107">
        <v>3</v>
      </c>
      <c r="O105" s="107">
        <v>20.333333333333336</v>
      </c>
      <c r="P105" s="105">
        <v>0.66666666666666663</v>
      </c>
      <c r="Q105" s="105">
        <v>4</v>
      </c>
      <c r="R105" s="105">
        <v>0.5</v>
      </c>
      <c r="S105" s="105">
        <v>1.3333333333333333</v>
      </c>
      <c r="T105" s="105">
        <v>0.5</v>
      </c>
      <c r="U105" s="105">
        <v>3.6666666666666665</v>
      </c>
      <c r="V105" s="105">
        <v>0.33333333333333331</v>
      </c>
      <c r="W105" s="105">
        <v>3.6666666666666665</v>
      </c>
      <c r="X105" s="105">
        <v>0.33333333333333331</v>
      </c>
      <c r="Y105" s="105">
        <v>1.6666666666666667</v>
      </c>
      <c r="Z105" s="107">
        <v>2.333333333333333</v>
      </c>
      <c r="AA105" s="107">
        <v>14.333333333333332</v>
      </c>
      <c r="AB105" s="105">
        <v>0.5</v>
      </c>
      <c r="AC105" s="105">
        <v>5</v>
      </c>
      <c r="AD105" s="105">
        <v>0.5</v>
      </c>
      <c r="AE105" s="103">
        <v>3.6666666666666665</v>
      </c>
      <c r="AF105" s="103">
        <v>1</v>
      </c>
      <c r="AG105" s="103">
        <v>4.333333333333333</v>
      </c>
      <c r="AH105" s="102">
        <v>2</v>
      </c>
      <c r="AI105" s="102">
        <v>13</v>
      </c>
      <c r="AJ105" s="101">
        <v>7.333333333333333</v>
      </c>
      <c r="AK105" s="104">
        <v>47.666666666666671</v>
      </c>
      <c r="AL105" s="3" t="str">
        <f t="shared" si="14"/>
        <v>t</v>
      </c>
      <c r="AM105" s="3">
        <f>IF(D105="հ",1,IF(D105="լ",Norms!$B$10,IF(D105="բլ",Norms!$B$11,IF(D105="Մ",Norms!$B$12))))</f>
        <v>1.1299999999999999</v>
      </c>
      <c r="AN105" s="224">
        <f>E105*Norms!$E$36/1000</f>
        <v>0</v>
      </c>
      <c r="AO105" s="138">
        <f>AM105*IF(AL105="k",(O105*Norms!$H$40)*Norms!$E$36,0)/1000</f>
        <v>0</v>
      </c>
      <c r="AP105" s="138">
        <f>AM105*IF(AL105="k",(AA105*Norms!$H$41)*Norms!$E$36,0)/1000</f>
        <v>0</v>
      </c>
      <c r="AQ105" s="138">
        <f>AM105*IF(AL105="k",(AI105*Norms!$H$42)*Norms!$E$36,0)/1000</f>
        <v>0</v>
      </c>
      <c r="AR105" s="229">
        <f>AM105*IF(AL105="t",(N105*Norms!$D$44)*Norms!$E$34*12+O105*Norms!$E$35,0)/1000</f>
        <v>5992.3425709852818</v>
      </c>
      <c r="AS105" s="229">
        <f>AM105*IF(AL105="t",(Z105*Norms!$D$50*Norms!$E$34*12+AA105*Norms!$E$35),0)/1000</f>
        <v>6128.8171178480425</v>
      </c>
      <c r="AT105" s="229">
        <f>AM105*IF(AL105="t",(AH105*Norms!$D$54)*Norms!$E$34*12+AI105*Norms!$E$35,0)/1000</f>
        <v>5449.7559060397698</v>
      </c>
      <c r="AU105" s="138">
        <f>IF(AK105&lt;=100,Norms!$G$7,IF(AK105&lt;=300,Norms!$H$7,Norms!$I$7))</f>
        <v>13246.5</v>
      </c>
      <c r="AV105" s="139">
        <f t="shared" si="15"/>
        <v>30817.415594873095</v>
      </c>
      <c r="AW105" s="132"/>
      <c r="AX105" s="132"/>
      <c r="AY105" s="134">
        <f t="shared" si="25"/>
        <v>20.333333333333336</v>
      </c>
      <c r="AZ105" s="134">
        <f>IF(AY105&lt;Snund!$B$5,Snund!$B$3*Snund!$B$4*$AX$3+Snund!$B$7*$AW$3*AY105/1000,AY105*Snund!$B$8*$AW$3/1000)</f>
        <v>1086.45</v>
      </c>
      <c r="BA105" s="134">
        <f t="shared" si="16"/>
        <v>0</v>
      </c>
      <c r="BB105" s="134">
        <f t="shared" si="17"/>
        <v>1086.45</v>
      </c>
      <c r="BC105" s="134">
        <f t="shared" si="18"/>
        <v>478.24000000000007</v>
      </c>
      <c r="BD105" s="176">
        <f>AA105*0.1*'Dasagirq_10%'!$B$3/1000</f>
        <v>9.5287999999999986</v>
      </c>
      <c r="BE105" s="176">
        <f>AI105*0.1*'Dasagirq_10%'!$B$4/1000</f>
        <v>10.508290000000001</v>
      </c>
      <c r="BF105" s="231">
        <f t="shared" si="19"/>
        <v>20.037089999999999</v>
      </c>
      <c r="BG105" s="234">
        <f t="shared" si="20"/>
        <v>0</v>
      </c>
      <c r="BH105" s="234">
        <f t="shared" si="21"/>
        <v>12497.81529825801</v>
      </c>
      <c r="BI105" s="234">
        <f t="shared" si="22"/>
        <v>10353.141372393497</v>
      </c>
      <c r="BJ105" s="234">
        <f t="shared" si="23"/>
        <v>9072.9460142215885</v>
      </c>
      <c r="BK105" s="237">
        <f t="shared" si="24"/>
        <v>31923.902684873094</v>
      </c>
    </row>
    <row r="106" spans="1:63" ht="22.5">
      <c r="A106">
        <v>102</v>
      </c>
      <c r="B106" s="96" t="s">
        <v>1315</v>
      </c>
      <c r="C106" s="99" t="s">
        <v>1100</v>
      </c>
      <c r="D106" s="98" t="s">
        <v>1097</v>
      </c>
      <c r="E106" s="162">
        <v>0</v>
      </c>
      <c r="F106" s="103">
        <v>0.66666666666666663</v>
      </c>
      <c r="G106" s="105">
        <v>1.3333333333333333</v>
      </c>
      <c r="H106" s="105">
        <v>0.5</v>
      </c>
      <c r="I106" s="105">
        <v>1</v>
      </c>
      <c r="J106" s="105">
        <v>0.16666666666666666</v>
      </c>
      <c r="K106" s="105">
        <v>0.33333333333333331</v>
      </c>
      <c r="L106" s="105">
        <v>0</v>
      </c>
      <c r="M106" s="105">
        <v>0</v>
      </c>
      <c r="N106" s="107">
        <v>1.3333333333333333</v>
      </c>
      <c r="O106" s="107">
        <v>2.6666666666666665</v>
      </c>
      <c r="P106" s="105">
        <v>0.5</v>
      </c>
      <c r="Q106" s="105">
        <v>1</v>
      </c>
      <c r="R106" s="105">
        <v>0.5</v>
      </c>
      <c r="S106" s="105">
        <v>1</v>
      </c>
      <c r="T106" s="105">
        <v>0.16666666666666666</v>
      </c>
      <c r="U106" s="105">
        <v>0.33333333333333331</v>
      </c>
      <c r="V106" s="105">
        <v>0.66666666666666663</v>
      </c>
      <c r="W106" s="105">
        <v>1.3333333333333333</v>
      </c>
      <c r="X106" s="105">
        <v>1</v>
      </c>
      <c r="Y106" s="105">
        <v>2</v>
      </c>
      <c r="Z106" s="107">
        <v>2.8333333333333335</v>
      </c>
      <c r="AA106" s="107">
        <v>5.666666666666667</v>
      </c>
      <c r="AB106" s="105">
        <v>0.66666666666666663</v>
      </c>
      <c r="AC106" s="105">
        <v>1.3333333333333333</v>
      </c>
      <c r="AD106" s="105">
        <v>0.83333333333333337</v>
      </c>
      <c r="AE106" s="103">
        <v>2.3333333333333335</v>
      </c>
      <c r="AF106" s="103">
        <v>1</v>
      </c>
      <c r="AG106" s="103">
        <v>2.3333333333333335</v>
      </c>
      <c r="AH106" s="102">
        <v>2.5</v>
      </c>
      <c r="AI106" s="102">
        <v>6</v>
      </c>
      <c r="AJ106" s="101">
        <v>6.666666666666667</v>
      </c>
      <c r="AK106" s="104">
        <v>14.333333333333334</v>
      </c>
      <c r="AL106" s="3" t="str">
        <f t="shared" si="14"/>
        <v>t</v>
      </c>
      <c r="AM106" s="3">
        <f>IF(D106="հ",1,IF(D106="լ",Norms!$B$10,IF(D106="բլ",Norms!$B$11,IF(D106="Մ",Norms!$B$12))))</f>
        <v>1.1299999999999999</v>
      </c>
      <c r="AN106" s="224">
        <f>E106*Norms!$E$36/1000</f>
        <v>0</v>
      </c>
      <c r="AO106" s="138">
        <f>AM106*IF(AL106="k",(O106*Norms!$H$40)*Norms!$E$36,0)/1000</f>
        <v>0</v>
      </c>
      <c r="AP106" s="138">
        <f>AM106*IF(AL106="k",(AA106*Norms!$H$41)*Norms!$E$36,0)/1000</f>
        <v>0</v>
      </c>
      <c r="AQ106" s="138">
        <f>AM106*IF(AL106="k",(AI106*Norms!$H$42)*Norms!$E$36,0)/1000</f>
        <v>0</v>
      </c>
      <c r="AR106" s="229">
        <f>AM106*IF(AL106="t",(N106*Norms!$D$44)*Norms!$E$34*12+O106*Norms!$E$35,0)/1000</f>
        <v>2560.03151452564</v>
      </c>
      <c r="AS106" s="229">
        <f>AM106*IF(AL106="t",(Z106*Norms!$D$50*Norms!$E$34*12+AA106*Norms!$E$35),0)/1000</f>
        <v>7251.9192410942578</v>
      </c>
      <c r="AT106" s="229">
        <f>AM106*IF(AL106="t",(AH106*Norms!$D$54)*Norms!$E$34*12+AI106*Norms!$E$35,0)/1000</f>
        <v>6646.0936349554177</v>
      </c>
      <c r="AU106" s="138">
        <f>IF(AK106&lt;=100,Norms!$G$7,IF(AK106&lt;=300,Norms!$H$7,Norms!$I$7))</f>
        <v>13246.5</v>
      </c>
      <c r="AV106" s="139">
        <f t="shared" si="15"/>
        <v>29704.544390575316</v>
      </c>
      <c r="AW106" s="132"/>
      <c r="AX106" s="132"/>
      <c r="AY106" s="134">
        <f t="shared" si="25"/>
        <v>2.6666666666666665</v>
      </c>
      <c r="AZ106" s="134">
        <f>IF(AY106&lt;Snund!$B$5,Snund!$B$3*Snund!$B$4*$AX$3+Snund!$B$7*$AW$3*AY106/1000,AY106*Snund!$B$8*$AW$3/1000)</f>
        <v>730.29</v>
      </c>
      <c r="BA106" s="134">
        <f t="shared" si="16"/>
        <v>0</v>
      </c>
      <c r="BB106" s="134">
        <f t="shared" si="17"/>
        <v>730.29</v>
      </c>
      <c r="BC106" s="134">
        <f t="shared" si="18"/>
        <v>62.72</v>
      </c>
      <c r="BD106" s="176">
        <f>AA106*0.1*'Dasagirq_10%'!$B$3/1000</f>
        <v>3.7672000000000008</v>
      </c>
      <c r="BE106" s="176">
        <f>AI106*0.1*'Dasagirq_10%'!$B$4/1000</f>
        <v>4.8499800000000004</v>
      </c>
      <c r="BF106" s="231">
        <f t="shared" si="19"/>
        <v>8.6171800000000012</v>
      </c>
      <c r="BG106" s="234">
        <f t="shared" si="20"/>
        <v>0</v>
      </c>
      <c r="BH106" s="234">
        <f t="shared" si="21"/>
        <v>5939.6215145256401</v>
      </c>
      <c r="BI106" s="234">
        <f t="shared" si="22"/>
        <v>12885.448941094257</v>
      </c>
      <c r="BJ106" s="234">
        <f t="shared" si="23"/>
        <v>11618.381114955419</v>
      </c>
      <c r="BK106" s="237">
        <f t="shared" si="24"/>
        <v>30443.451570575315</v>
      </c>
    </row>
    <row r="107" spans="1:63" ht="25.5">
      <c r="A107">
        <v>103</v>
      </c>
      <c r="B107" s="97" t="s">
        <v>1316</v>
      </c>
      <c r="C107" s="99" t="s">
        <v>1362</v>
      </c>
      <c r="D107" s="98" t="s">
        <v>1097</v>
      </c>
      <c r="E107" s="162">
        <v>0</v>
      </c>
      <c r="F107" s="103">
        <v>0.5</v>
      </c>
      <c r="G107" s="105">
        <v>1.3333333333333333</v>
      </c>
      <c r="H107" s="105">
        <v>0.5</v>
      </c>
      <c r="I107" s="105">
        <v>1</v>
      </c>
      <c r="J107" s="105">
        <v>0.5</v>
      </c>
      <c r="K107" s="105">
        <v>1</v>
      </c>
      <c r="L107" s="105">
        <v>0.5</v>
      </c>
      <c r="M107" s="105">
        <v>1</v>
      </c>
      <c r="N107" s="107">
        <v>2</v>
      </c>
      <c r="O107" s="107">
        <v>4.333333333333333</v>
      </c>
      <c r="P107" s="105">
        <v>0</v>
      </c>
      <c r="Q107" s="105">
        <v>0</v>
      </c>
      <c r="R107" s="105">
        <v>0</v>
      </c>
      <c r="S107" s="105">
        <v>0</v>
      </c>
      <c r="T107" s="105">
        <v>0</v>
      </c>
      <c r="U107" s="105">
        <v>0</v>
      </c>
      <c r="V107" s="105">
        <v>0</v>
      </c>
      <c r="W107" s="105">
        <v>0</v>
      </c>
      <c r="X107" s="105">
        <v>0</v>
      </c>
      <c r="Y107" s="105">
        <v>0</v>
      </c>
      <c r="Z107" s="107">
        <v>0</v>
      </c>
      <c r="AA107" s="107">
        <v>0</v>
      </c>
      <c r="AB107" s="105">
        <v>0</v>
      </c>
      <c r="AC107" s="105">
        <v>0</v>
      </c>
      <c r="AD107" s="105">
        <v>0</v>
      </c>
      <c r="AE107" s="103">
        <v>0</v>
      </c>
      <c r="AF107" s="103">
        <v>0</v>
      </c>
      <c r="AG107" s="103">
        <v>0</v>
      </c>
      <c r="AH107" s="102">
        <v>0</v>
      </c>
      <c r="AI107" s="102">
        <v>0</v>
      </c>
      <c r="AJ107" s="101">
        <v>2</v>
      </c>
      <c r="AK107" s="104">
        <v>4.333333333333333</v>
      </c>
      <c r="AL107" s="3" t="s">
        <v>782</v>
      </c>
      <c r="AM107" s="3">
        <f>IF(D107="հ",1,IF(D107="լ",Norms!$B$10,IF(D107="բլ",Norms!$B$11,IF(D107="Մ",Norms!$B$12))))</f>
        <v>1.1299999999999999</v>
      </c>
      <c r="AN107" s="224">
        <f>E107*Norms!$E$36/1000</f>
        <v>0</v>
      </c>
      <c r="AO107" s="138">
        <f>AM107*IF(AL107="k",(O107*Norms!$H$40)*Norms!$E$36,0)/1000</f>
        <v>0</v>
      </c>
      <c r="AP107" s="138">
        <f>AM107*IF(AL107="k",(AA107*Norms!$H$41)*Norms!$E$36,0)/1000</f>
        <v>0</v>
      </c>
      <c r="AQ107" s="138">
        <f>AM107*IF(AL107="k",(AI107*Norms!$H$42)*Norms!$E$36,0)/1000</f>
        <v>0</v>
      </c>
      <c r="AR107" s="229">
        <f>AM107*IF(AL107="t",(N107*Norms!$D$44)*Norms!$E$34*12+O107*Norms!$E$35,0)/1000</f>
        <v>3845.4489383768923</v>
      </c>
      <c r="AS107" s="229">
        <f>AM107*IF(AL107="t",(Z107*Norms!$D$50*Norms!$E$34*12+AA107*Norms!$E$35),0)/1000</f>
        <v>0</v>
      </c>
      <c r="AT107" s="229">
        <f>AM107*IF(AL107="t",(AH107*Norms!$D$54)*Norms!$E$34*12+AI107*Norms!$E$35,0)/1000</f>
        <v>0</v>
      </c>
      <c r="AU107" s="138">
        <f>IF(AK107&lt;=100,Norms!$G$7,IF(AK107&lt;=300,Norms!$H$7,Norms!$I$7))</f>
        <v>13246.5</v>
      </c>
      <c r="AV107" s="139">
        <f t="shared" si="15"/>
        <v>17091.948938376892</v>
      </c>
      <c r="AW107" s="132"/>
      <c r="AX107" s="132"/>
      <c r="AY107" s="134">
        <f t="shared" si="25"/>
        <v>4.333333333333333</v>
      </c>
      <c r="AZ107" s="134">
        <f>IF(AY107&lt;Snund!$B$5,Snund!$B$3*Snund!$B$4*$AX$3+Snund!$B$7*$AW$3*AY107/1000,AY107*Snund!$B$8*$AW$3/1000)</f>
        <v>763.89</v>
      </c>
      <c r="BA107" s="134">
        <f t="shared" si="16"/>
        <v>0</v>
      </c>
      <c r="BB107" s="134">
        <f t="shared" si="17"/>
        <v>763.89</v>
      </c>
      <c r="BC107" s="134">
        <f t="shared" si="18"/>
        <v>101.92</v>
      </c>
      <c r="BD107" s="176">
        <f>AA107*0.1*'Dasagirq_10%'!$B$3/1000</f>
        <v>0</v>
      </c>
      <c r="BE107" s="176">
        <f>AI107*0.1*'Dasagirq_10%'!$B$4/1000</f>
        <v>0</v>
      </c>
      <c r="BF107" s="231">
        <f t="shared" si="19"/>
        <v>0</v>
      </c>
      <c r="BG107" s="234">
        <f t="shared" si="20"/>
        <v>0</v>
      </c>
      <c r="BH107" s="234">
        <f t="shared" si="21"/>
        <v>17855.838938376892</v>
      </c>
      <c r="BI107" s="234">
        <f t="shared" si="22"/>
        <v>0</v>
      </c>
      <c r="BJ107" s="234">
        <f t="shared" si="23"/>
        <v>0</v>
      </c>
      <c r="BK107" s="237">
        <f t="shared" si="24"/>
        <v>17855.838938376892</v>
      </c>
    </row>
    <row r="108" spans="1:63" ht="22.5">
      <c r="A108">
        <v>104</v>
      </c>
      <c r="B108" s="96" t="s">
        <v>1317</v>
      </c>
      <c r="C108" s="99" t="s">
        <v>1100</v>
      </c>
      <c r="D108" s="98" t="s">
        <v>1096</v>
      </c>
      <c r="E108" s="162">
        <v>0</v>
      </c>
      <c r="F108" s="103">
        <v>1</v>
      </c>
      <c r="G108" s="105">
        <v>9.3333333333333339</v>
      </c>
      <c r="H108" s="105">
        <v>1</v>
      </c>
      <c r="I108" s="105">
        <v>11.333333333333334</v>
      </c>
      <c r="J108" s="105">
        <v>1</v>
      </c>
      <c r="K108" s="105">
        <v>11.333333333333334</v>
      </c>
      <c r="L108" s="105">
        <v>1</v>
      </c>
      <c r="M108" s="105">
        <v>9.6666666666666661</v>
      </c>
      <c r="N108" s="107">
        <v>4</v>
      </c>
      <c r="O108" s="107">
        <v>41.666666666666664</v>
      </c>
      <c r="P108" s="105">
        <v>1</v>
      </c>
      <c r="Q108" s="105">
        <v>7.666666666666667</v>
      </c>
      <c r="R108" s="105">
        <v>0.66666666666666663</v>
      </c>
      <c r="S108" s="105">
        <v>5</v>
      </c>
      <c r="T108" s="105">
        <v>0.5</v>
      </c>
      <c r="U108" s="105">
        <v>3.3333333333333335</v>
      </c>
      <c r="V108" s="105">
        <v>0.83333333333333337</v>
      </c>
      <c r="W108" s="105">
        <v>5</v>
      </c>
      <c r="X108" s="105">
        <v>0.66666666666666663</v>
      </c>
      <c r="Y108" s="105">
        <v>4.666666666666667</v>
      </c>
      <c r="Z108" s="107">
        <v>3.6666666666666665</v>
      </c>
      <c r="AA108" s="107">
        <v>25.666666666666668</v>
      </c>
      <c r="AB108" s="105">
        <v>0.83333333333333337</v>
      </c>
      <c r="AC108" s="105">
        <v>7.333333333333333</v>
      </c>
      <c r="AD108" s="105">
        <v>0.66666666666666663</v>
      </c>
      <c r="AE108" s="103">
        <v>5</v>
      </c>
      <c r="AF108" s="103">
        <v>0.83333333333333337</v>
      </c>
      <c r="AG108" s="103">
        <v>4.333333333333333</v>
      </c>
      <c r="AH108" s="102">
        <v>2.3333333333333335</v>
      </c>
      <c r="AI108" s="102">
        <v>16.666666666666664</v>
      </c>
      <c r="AJ108" s="101">
        <v>10</v>
      </c>
      <c r="AK108" s="104">
        <v>84</v>
      </c>
      <c r="AL108" s="3" t="str">
        <f t="shared" si="14"/>
        <v>t</v>
      </c>
      <c r="AM108" s="3">
        <f>IF(D108="հ",1,IF(D108="լ",Norms!$B$10,IF(D108="բլ",Norms!$B$11,IF(D108="Մ",Norms!$B$12))))</f>
        <v>1.04</v>
      </c>
      <c r="AN108" s="224">
        <f>E108*Norms!$E$36/1000</f>
        <v>0</v>
      </c>
      <c r="AO108" s="138">
        <f>AM108*IF(AL108="k",(O108*Norms!$H$40)*Norms!$E$36,0)/1000</f>
        <v>0</v>
      </c>
      <c r="AP108" s="138">
        <f>AM108*IF(AL108="k",(AA108*Norms!$H$41)*Norms!$E$36,0)/1000</f>
        <v>0</v>
      </c>
      <c r="AQ108" s="138">
        <f>AM108*IF(AL108="k",(AI108*Norms!$H$42)*Norms!$E$36,0)/1000</f>
        <v>0</v>
      </c>
      <c r="AR108" s="229">
        <f>AM108*IF(AL108="t",(N108*Norms!$D$44)*Norms!$E$34*12+O108*Norms!$E$35,0)/1000</f>
        <v>7570.5215785565761</v>
      </c>
      <c r="AS108" s="229">
        <f>AM108*IF(AL108="t",(Z108*Norms!$D$50*Norms!$E$34*12+AA108*Norms!$E$35),0)/1000</f>
        <v>8910.8012923908518</v>
      </c>
      <c r="AT108" s="229">
        <f>AM108*IF(AL108="t",(AH108*Norms!$D$54)*Norms!$E$34*12+AI108*Norms!$E$35,0)/1000</f>
        <v>5874.0268132408128</v>
      </c>
      <c r="AU108" s="138">
        <f>IF(AK108&lt;=100,Norms!$G$7,IF(AK108&lt;=300,Norms!$H$7,Norms!$I$7))</f>
        <v>13246.5</v>
      </c>
      <c r="AV108" s="139">
        <f t="shared" si="15"/>
        <v>35601.849684188244</v>
      </c>
      <c r="AW108" s="132"/>
      <c r="AX108" s="132"/>
      <c r="AY108" s="134">
        <f t="shared" si="25"/>
        <v>41.666666666666664</v>
      </c>
      <c r="AZ108" s="134">
        <f>IF(AY108&lt;Snund!$B$5,Snund!$B$3*Snund!$B$4*$AX$3+Snund!$B$7*$AW$3*AY108/1000,AY108*Snund!$B$8*$AW$3/1000)</f>
        <v>1516.53</v>
      </c>
      <c r="BA108" s="134">
        <f t="shared" si="16"/>
        <v>0</v>
      </c>
      <c r="BB108" s="134">
        <f t="shared" si="17"/>
        <v>1516.53</v>
      </c>
      <c r="BC108" s="134">
        <f t="shared" si="18"/>
        <v>980</v>
      </c>
      <c r="BD108" s="176">
        <f>AA108*0.1*'Dasagirq_10%'!$B$3/1000</f>
        <v>17.063200000000002</v>
      </c>
      <c r="BE108" s="176">
        <f>AI108*0.1*'Dasagirq_10%'!$B$4/1000</f>
        <v>13.472166666666666</v>
      </c>
      <c r="BF108" s="231">
        <f t="shared" si="19"/>
        <v>30.535366666666668</v>
      </c>
      <c r="BG108" s="234">
        <f t="shared" si="20"/>
        <v>0</v>
      </c>
      <c r="BH108" s="234">
        <f t="shared" si="21"/>
        <v>14385.651578556577</v>
      </c>
      <c r="BI108" s="234">
        <f t="shared" si="22"/>
        <v>13784.914492390853</v>
      </c>
      <c r="BJ108" s="234">
        <f t="shared" si="23"/>
        <v>8978.3489799074796</v>
      </c>
      <c r="BK108" s="237">
        <f t="shared" si="24"/>
        <v>37148.915050854914</v>
      </c>
    </row>
    <row r="109" spans="1:63" ht="22.5">
      <c r="A109">
        <v>105</v>
      </c>
      <c r="B109" s="96" t="s">
        <v>1318</v>
      </c>
      <c r="C109" s="99" t="s">
        <v>1100</v>
      </c>
      <c r="D109" s="98" t="s">
        <v>1096</v>
      </c>
      <c r="E109" s="162">
        <v>3.3333333333333335</v>
      </c>
      <c r="F109" s="103">
        <v>0.5</v>
      </c>
      <c r="G109" s="105">
        <v>3.6666666666666665</v>
      </c>
      <c r="H109" s="105">
        <v>0.5</v>
      </c>
      <c r="I109" s="105">
        <v>5.333333333333333</v>
      </c>
      <c r="J109" s="105">
        <v>0.5</v>
      </c>
      <c r="K109" s="105">
        <v>3.3333333333333335</v>
      </c>
      <c r="L109" s="105">
        <v>0.5</v>
      </c>
      <c r="M109" s="105">
        <v>3.3333333333333335</v>
      </c>
      <c r="N109" s="107">
        <v>2</v>
      </c>
      <c r="O109" s="107">
        <v>15.666666666666668</v>
      </c>
      <c r="P109" s="105">
        <v>0.5</v>
      </c>
      <c r="Q109" s="105">
        <v>2.6666666666666665</v>
      </c>
      <c r="R109" s="105">
        <v>0.5</v>
      </c>
      <c r="S109" s="105">
        <v>3.3333333333333335</v>
      </c>
      <c r="T109" s="105">
        <v>0.5</v>
      </c>
      <c r="U109" s="105">
        <v>2.6666666666666665</v>
      </c>
      <c r="V109" s="105">
        <v>0.5</v>
      </c>
      <c r="W109" s="105">
        <v>2</v>
      </c>
      <c r="X109" s="105">
        <v>0.5</v>
      </c>
      <c r="Y109" s="105">
        <v>2.6666666666666665</v>
      </c>
      <c r="Z109" s="107">
        <v>2.5</v>
      </c>
      <c r="AA109" s="107">
        <v>13.333333333333332</v>
      </c>
      <c r="AB109" s="105">
        <v>0.5</v>
      </c>
      <c r="AC109" s="105">
        <v>3.6666666666666665</v>
      </c>
      <c r="AD109" s="105">
        <v>0.5</v>
      </c>
      <c r="AE109" s="103">
        <v>4</v>
      </c>
      <c r="AF109" s="103">
        <v>0.5</v>
      </c>
      <c r="AG109" s="103">
        <v>3.3333333333333335</v>
      </c>
      <c r="AH109" s="102">
        <v>1.5</v>
      </c>
      <c r="AI109" s="102">
        <v>11</v>
      </c>
      <c r="AJ109" s="101">
        <v>6</v>
      </c>
      <c r="AK109" s="104">
        <v>40</v>
      </c>
      <c r="AL109" s="3" t="str">
        <f t="shared" si="14"/>
        <v>t</v>
      </c>
      <c r="AM109" s="3">
        <f>IF(D109="հ",1,IF(D109="լ",Norms!$B$10,IF(D109="բլ",Norms!$B$11,IF(D109="Մ",Norms!$B$12))))</f>
        <v>1.04</v>
      </c>
      <c r="AN109" s="224">
        <f>E109*Norms!$E$36/1000</f>
        <v>357.14579353310103</v>
      </c>
      <c r="AO109" s="138">
        <f>AM109*IF(AL109="k",(O109*Norms!$H$40)*Norms!$E$36,0)/1000</f>
        <v>0</v>
      </c>
      <c r="AP109" s="138">
        <f>AM109*IF(AL109="k",(AA109*Norms!$H$41)*Norms!$E$36,0)/1000</f>
        <v>0</v>
      </c>
      <c r="AQ109" s="138">
        <f>AM109*IF(AL109="k",(AI109*Norms!$H$42)*Norms!$E$36,0)/1000</f>
        <v>0</v>
      </c>
      <c r="AR109" s="229">
        <f>AM109*IF(AL109="t",(N109*Norms!$D$44)*Norms!$E$34*12+O109*Norms!$E$35,0)/1000</f>
        <v>3708.2033862645453</v>
      </c>
      <c r="AS109" s="229">
        <f>AM109*IF(AL109="t",(Z109*Norms!$D$50*Norms!$E$34*12+AA109*Norms!$E$35),0)/1000</f>
        <v>6013.4032687744666</v>
      </c>
      <c r="AT109" s="229">
        <f>AM109*IF(AL109="t",(AH109*Norms!$D$54)*Norms!$E$34*12+AI109*Norms!$E$35,0)/1000</f>
        <v>3780.421333102573</v>
      </c>
      <c r="AU109" s="138">
        <f>IF(AK109&lt;=100,Norms!$G$7,IF(AK109&lt;=300,Norms!$H$7,Norms!$I$7))</f>
        <v>13246.5</v>
      </c>
      <c r="AV109" s="139">
        <f t="shared" si="15"/>
        <v>26748.527988141585</v>
      </c>
      <c r="AW109" s="132"/>
      <c r="AX109" s="132"/>
      <c r="AY109" s="134">
        <f t="shared" si="25"/>
        <v>19</v>
      </c>
      <c r="AZ109" s="134">
        <f>IF(AY109&lt;Snund!$B$5,Snund!$B$3*Snund!$B$4*$AX$3+Snund!$B$7*$AW$3*AY109/1000,AY109*Snund!$B$8*$AW$3/1000)</f>
        <v>1059.57</v>
      </c>
      <c r="BA109" s="134">
        <f t="shared" si="16"/>
        <v>185.88947368421051</v>
      </c>
      <c r="BB109" s="134">
        <f t="shared" si="17"/>
        <v>873.68052631578939</v>
      </c>
      <c r="BC109" s="134">
        <f t="shared" si="18"/>
        <v>446.88</v>
      </c>
      <c r="BD109" s="176">
        <f>AA109*0.1*'Dasagirq_10%'!$B$3/1000</f>
        <v>8.8640000000000008</v>
      </c>
      <c r="BE109" s="176">
        <f>AI109*0.1*'Dasagirq_10%'!$B$4/1000</f>
        <v>8.891630000000001</v>
      </c>
      <c r="BF109" s="231">
        <f t="shared" si="19"/>
        <v>17.755630000000004</v>
      </c>
      <c r="BG109" s="234">
        <f t="shared" si="20"/>
        <v>543.03526721731157</v>
      </c>
      <c r="BH109" s="234">
        <f t="shared" si="21"/>
        <v>8997.3839125803352</v>
      </c>
      <c r="BI109" s="234">
        <f t="shared" si="22"/>
        <v>11541.642268774465</v>
      </c>
      <c r="BJ109" s="234">
        <f t="shared" si="23"/>
        <v>7100.9379631025731</v>
      </c>
      <c r="BK109" s="237">
        <f t="shared" si="24"/>
        <v>27639.964144457372</v>
      </c>
    </row>
    <row r="110" spans="1:63" ht="22.5">
      <c r="A110">
        <v>106</v>
      </c>
      <c r="B110" s="96" t="s">
        <v>1319</v>
      </c>
      <c r="C110" s="99" t="s">
        <v>1100</v>
      </c>
      <c r="D110" s="98" t="s">
        <v>1096</v>
      </c>
      <c r="E110" s="162">
        <v>6</v>
      </c>
      <c r="F110" s="103">
        <v>0.5</v>
      </c>
      <c r="G110" s="105">
        <v>3</v>
      </c>
      <c r="H110" s="105">
        <v>0.5</v>
      </c>
      <c r="I110" s="105">
        <v>4.666666666666667</v>
      </c>
      <c r="J110" s="105">
        <v>0.5</v>
      </c>
      <c r="K110" s="105">
        <v>4.666666666666667</v>
      </c>
      <c r="L110" s="105">
        <v>0.5</v>
      </c>
      <c r="M110" s="105">
        <v>4</v>
      </c>
      <c r="N110" s="107">
        <v>2</v>
      </c>
      <c r="O110" s="107">
        <v>16.333333333333336</v>
      </c>
      <c r="P110" s="105">
        <v>0.5</v>
      </c>
      <c r="Q110" s="105">
        <v>2.6666666666666665</v>
      </c>
      <c r="R110" s="105">
        <v>0.5</v>
      </c>
      <c r="S110" s="105">
        <v>4</v>
      </c>
      <c r="T110" s="105">
        <v>0.5</v>
      </c>
      <c r="U110" s="105">
        <v>2.3333333333333335</v>
      </c>
      <c r="V110" s="105">
        <v>0.5</v>
      </c>
      <c r="W110" s="105">
        <v>1.6666666666666667</v>
      </c>
      <c r="X110" s="105">
        <v>0.5</v>
      </c>
      <c r="Y110" s="105">
        <v>2</v>
      </c>
      <c r="Z110" s="107">
        <v>2.5</v>
      </c>
      <c r="AA110" s="107">
        <v>12.666666666666666</v>
      </c>
      <c r="AB110" s="105">
        <v>0.5</v>
      </c>
      <c r="AC110" s="105">
        <v>2.6666666666666665</v>
      </c>
      <c r="AD110" s="105">
        <v>0.5</v>
      </c>
      <c r="AE110" s="103">
        <v>1.6666666666666667</v>
      </c>
      <c r="AF110" s="103">
        <v>0.16666666666666666</v>
      </c>
      <c r="AG110" s="103">
        <v>0.33333333333333331</v>
      </c>
      <c r="AH110" s="102">
        <v>1.1666666666666667</v>
      </c>
      <c r="AI110" s="102">
        <v>4.6666666666666661</v>
      </c>
      <c r="AJ110" s="101">
        <v>5.666666666666667</v>
      </c>
      <c r="AK110" s="104">
        <v>33.666666666666664</v>
      </c>
      <c r="AL110" s="3" t="str">
        <f t="shared" si="14"/>
        <v>t</v>
      </c>
      <c r="AM110" s="3">
        <f>IF(D110="հ",1,IF(D110="լ",Norms!$B$10,IF(D110="բլ",Norms!$B$11,IF(D110="Մ",Norms!$B$12))))</f>
        <v>1.04</v>
      </c>
      <c r="AN110" s="224">
        <f>E110*Norms!$E$36/1000</f>
        <v>642.86242835958183</v>
      </c>
      <c r="AO110" s="138">
        <f>AM110*IF(AL110="k",(O110*Norms!$H$40)*Norms!$E$36,0)/1000</f>
        <v>0</v>
      </c>
      <c r="AP110" s="138">
        <f>AM110*IF(AL110="k",(AA110*Norms!$H$41)*Norms!$E$36,0)/1000</f>
        <v>0</v>
      </c>
      <c r="AQ110" s="138">
        <f>AM110*IF(AL110="k",(AI110*Norms!$H$42)*Norms!$E$36,0)/1000</f>
        <v>0</v>
      </c>
      <c r="AR110" s="229">
        <f>AM110*IF(AL110="t",(N110*Norms!$D$44)*Norms!$E$34*12+O110*Norms!$E$35,0)/1000</f>
        <v>3718.146276975996</v>
      </c>
      <c r="AS110" s="229">
        <f>AM110*IF(AL110="t",(Z110*Norms!$D$50*Norms!$E$34*12+AA110*Norms!$E$35),0)/1000</f>
        <v>6003.4603780630168</v>
      </c>
      <c r="AT110" s="229">
        <f>AM110*IF(AL110="t",(AH110*Norms!$D$54)*Norms!$E$34*12+AI110*Norms!$E$35,0)/1000</f>
        <v>2882.3275077074277</v>
      </c>
      <c r="AU110" s="138">
        <f>IF(AK110&lt;=100,Norms!$G$7,IF(AK110&lt;=300,Norms!$H$7,Norms!$I$7))</f>
        <v>13246.5</v>
      </c>
      <c r="AV110" s="139">
        <f t="shared" si="15"/>
        <v>25850.434162746442</v>
      </c>
      <c r="AW110" s="132"/>
      <c r="AX110" s="132"/>
      <c r="AY110" s="134">
        <f t="shared" si="25"/>
        <v>22.333333333333336</v>
      </c>
      <c r="AZ110" s="134">
        <f>IF(AY110&lt;Snund!$B$5,Snund!$B$3*Snund!$B$4*$AX$3+Snund!$B$7*$AW$3*AY110/1000,AY110*Snund!$B$8*$AW$3/1000)</f>
        <v>1126.77</v>
      </c>
      <c r="BA110" s="134">
        <f t="shared" si="16"/>
        <v>302.71432835820889</v>
      </c>
      <c r="BB110" s="134">
        <f t="shared" si="17"/>
        <v>824.05567164179104</v>
      </c>
      <c r="BC110" s="134">
        <f t="shared" si="18"/>
        <v>525.28</v>
      </c>
      <c r="BD110" s="176">
        <f>AA110*0.1*'Dasagirq_10%'!$B$3/1000</f>
        <v>8.4207999999999998</v>
      </c>
      <c r="BE110" s="176">
        <f>AI110*0.1*'Dasagirq_10%'!$B$4/1000</f>
        <v>3.7722066666666665</v>
      </c>
      <c r="BF110" s="231">
        <f t="shared" si="19"/>
        <v>12.193006666666665</v>
      </c>
      <c r="BG110" s="234">
        <f t="shared" si="20"/>
        <v>945.57675671779066</v>
      </c>
      <c r="BH110" s="234">
        <f t="shared" si="21"/>
        <v>9217.4372427354338</v>
      </c>
      <c r="BI110" s="234">
        <f t="shared" si="22"/>
        <v>11855.925295710076</v>
      </c>
      <c r="BJ110" s="234">
        <f t="shared" si="23"/>
        <v>5613.3203026093888</v>
      </c>
      <c r="BK110" s="237">
        <f t="shared" si="24"/>
        <v>26686.682841054899</v>
      </c>
    </row>
    <row r="111" spans="1:63" ht="22.5">
      <c r="A111">
        <v>107</v>
      </c>
      <c r="B111" s="96" t="s">
        <v>1320</v>
      </c>
      <c r="C111" s="99" t="s">
        <v>1100</v>
      </c>
      <c r="D111" s="98" t="s">
        <v>1096</v>
      </c>
      <c r="E111" s="162">
        <v>0</v>
      </c>
      <c r="F111" s="103">
        <v>0.5</v>
      </c>
      <c r="G111" s="105">
        <v>1.6666666666666667</v>
      </c>
      <c r="H111" s="105">
        <v>0.16666666666666666</v>
      </c>
      <c r="I111" s="105">
        <v>0.66666666666666663</v>
      </c>
      <c r="J111" s="105">
        <v>0.33333333333333331</v>
      </c>
      <c r="K111" s="105">
        <v>0.66666666666666663</v>
      </c>
      <c r="L111" s="105">
        <v>0.16666666666666666</v>
      </c>
      <c r="M111" s="105">
        <v>0.33333333333333331</v>
      </c>
      <c r="N111" s="107">
        <v>1.1666666666666667</v>
      </c>
      <c r="O111" s="107">
        <v>3.3333333333333335</v>
      </c>
      <c r="P111" s="105">
        <v>0</v>
      </c>
      <c r="Q111" s="105">
        <v>0</v>
      </c>
      <c r="R111" s="105">
        <v>0</v>
      </c>
      <c r="S111" s="105">
        <v>0</v>
      </c>
      <c r="T111" s="105">
        <v>0</v>
      </c>
      <c r="U111" s="105">
        <v>0</v>
      </c>
      <c r="V111" s="105">
        <v>0</v>
      </c>
      <c r="W111" s="105">
        <v>0</v>
      </c>
      <c r="X111" s="105">
        <v>0</v>
      </c>
      <c r="Y111" s="105">
        <v>0</v>
      </c>
      <c r="Z111" s="107">
        <v>0</v>
      </c>
      <c r="AA111" s="107">
        <v>0</v>
      </c>
      <c r="AB111" s="105">
        <v>0</v>
      </c>
      <c r="AC111" s="105">
        <v>0</v>
      </c>
      <c r="AD111" s="105">
        <v>0</v>
      </c>
      <c r="AE111" s="103">
        <v>0</v>
      </c>
      <c r="AF111" s="103">
        <v>0</v>
      </c>
      <c r="AG111" s="103">
        <v>0</v>
      </c>
      <c r="AH111" s="102">
        <v>0</v>
      </c>
      <c r="AI111" s="102">
        <v>0</v>
      </c>
      <c r="AJ111" s="101">
        <v>1.1666666666666667</v>
      </c>
      <c r="AK111" s="104">
        <v>3.3333333333333335</v>
      </c>
      <c r="AL111" s="3" t="str">
        <f t="shared" si="14"/>
        <v>t</v>
      </c>
      <c r="AM111" s="3">
        <f>IF(D111="հ",1,IF(D111="լ",Norms!$B$10,IF(D111="բլ",Norms!$B$11,IF(D111="Մ",Norms!$B$12))))</f>
        <v>1.04</v>
      </c>
      <c r="AN111" s="224">
        <f>E111*Norms!$E$36/1000</f>
        <v>0</v>
      </c>
      <c r="AO111" s="138">
        <f>AM111*IF(AL111="k",(O111*Norms!$H$40)*Norms!$E$36,0)/1000</f>
        <v>0</v>
      </c>
      <c r="AP111" s="138">
        <f>AM111*IF(AL111="k",(AA111*Norms!$H$41)*Norms!$E$36,0)/1000</f>
        <v>0</v>
      </c>
      <c r="AQ111" s="138">
        <f>AM111*IF(AL111="k",(AI111*Norms!$H$42)*Norms!$E$36,0)/1000</f>
        <v>0</v>
      </c>
      <c r="AR111" s="229">
        <f>AM111*IF(AL111="t",(N111*Norms!$D$44)*Norms!$E$34*12+O111*Norms!$E$35,0)/1000</f>
        <v>2076.5326353754353</v>
      </c>
      <c r="AS111" s="229">
        <f>AM111*IF(AL111="t",(Z111*Norms!$D$50*Norms!$E$34*12+AA111*Norms!$E$35),0)/1000</f>
        <v>0</v>
      </c>
      <c r="AT111" s="229">
        <f>AM111*IF(AL111="t",(AH111*Norms!$D$54)*Norms!$E$34*12+AI111*Norms!$E$35,0)/1000</f>
        <v>0</v>
      </c>
      <c r="AU111" s="138">
        <f>IF(AK111&lt;=100,Norms!$G$7,IF(AK111&lt;=300,Norms!$H$7,Norms!$I$7))</f>
        <v>13246.5</v>
      </c>
      <c r="AV111" s="139">
        <f t="shared" si="15"/>
        <v>15323.032635375435</v>
      </c>
      <c r="AW111" s="132"/>
      <c r="AX111" s="132"/>
      <c r="AY111" s="134">
        <f t="shared" si="25"/>
        <v>3.3333333333333335</v>
      </c>
      <c r="AZ111" s="134">
        <f>IF(AY111&lt;Snund!$B$5,Snund!$B$3*Snund!$B$4*$AX$3+Snund!$B$7*$AW$3*AY111/1000,AY111*Snund!$B$8*$AW$3/1000)</f>
        <v>743.73</v>
      </c>
      <c r="BA111" s="134">
        <f t="shared" si="16"/>
        <v>0</v>
      </c>
      <c r="BB111" s="134">
        <f t="shared" si="17"/>
        <v>743.73</v>
      </c>
      <c r="BC111" s="134">
        <f t="shared" si="18"/>
        <v>78.400000000000006</v>
      </c>
      <c r="BD111" s="176">
        <f>AA111*0.1*'Dasagirq_10%'!$B$3/1000</f>
        <v>0</v>
      </c>
      <c r="BE111" s="176">
        <f>AI111*0.1*'Dasagirq_10%'!$B$4/1000</f>
        <v>0</v>
      </c>
      <c r="BF111" s="231">
        <f t="shared" si="19"/>
        <v>0</v>
      </c>
      <c r="BG111" s="234">
        <f t="shared" si="20"/>
        <v>0</v>
      </c>
      <c r="BH111" s="234">
        <f t="shared" si="21"/>
        <v>16066.762635375435</v>
      </c>
      <c r="BI111" s="234">
        <f t="shared" si="22"/>
        <v>0</v>
      </c>
      <c r="BJ111" s="234">
        <f t="shared" si="23"/>
        <v>0</v>
      </c>
      <c r="BK111" s="237">
        <f t="shared" si="24"/>
        <v>16066.762635375435</v>
      </c>
    </row>
    <row r="112" spans="1:63" ht="22.5">
      <c r="A112">
        <v>108</v>
      </c>
      <c r="B112" s="96" t="s">
        <v>1321</v>
      </c>
      <c r="C112" s="99" t="s">
        <v>1100</v>
      </c>
      <c r="D112" s="98" t="s">
        <v>1096</v>
      </c>
      <c r="E112" s="162">
        <v>6.666666666666667</v>
      </c>
      <c r="F112" s="103">
        <v>1</v>
      </c>
      <c r="G112" s="105">
        <v>5.666666666666667</v>
      </c>
      <c r="H112" s="105">
        <v>0.66666666666666663</v>
      </c>
      <c r="I112" s="105">
        <v>2.3333333333333335</v>
      </c>
      <c r="J112" s="105">
        <v>0.5</v>
      </c>
      <c r="K112" s="105">
        <v>1.6666666666666667</v>
      </c>
      <c r="L112" s="105">
        <v>0.5</v>
      </c>
      <c r="M112" s="105">
        <v>2</v>
      </c>
      <c r="N112" s="107">
        <v>2.6666666666666665</v>
      </c>
      <c r="O112" s="107">
        <v>11.666666666666666</v>
      </c>
      <c r="P112" s="105">
        <v>0.5</v>
      </c>
      <c r="Q112" s="105">
        <v>2</v>
      </c>
      <c r="R112" s="105">
        <v>0.83333333333333337</v>
      </c>
      <c r="S112" s="105">
        <v>6</v>
      </c>
      <c r="T112" s="105">
        <v>0.66666666666666663</v>
      </c>
      <c r="U112" s="105">
        <v>4.666666666666667</v>
      </c>
      <c r="V112" s="105">
        <v>0.5</v>
      </c>
      <c r="W112" s="105">
        <v>3</v>
      </c>
      <c r="X112" s="105">
        <v>0.5</v>
      </c>
      <c r="Y112" s="105">
        <v>1.6666666666666667</v>
      </c>
      <c r="Z112" s="107">
        <v>3</v>
      </c>
      <c r="AA112" s="107">
        <v>17.333333333333336</v>
      </c>
      <c r="AB112" s="105">
        <v>0.83333333333333337</v>
      </c>
      <c r="AC112" s="105">
        <v>3</v>
      </c>
      <c r="AD112" s="105">
        <v>0.83333333333333337</v>
      </c>
      <c r="AE112" s="103">
        <v>7.333333333333333</v>
      </c>
      <c r="AF112" s="103">
        <v>1</v>
      </c>
      <c r="AG112" s="103">
        <v>5</v>
      </c>
      <c r="AH112" s="102">
        <v>2.666666666666667</v>
      </c>
      <c r="AI112" s="102">
        <v>15.333333333333332</v>
      </c>
      <c r="AJ112" s="101">
        <v>8.3333333333333321</v>
      </c>
      <c r="AK112" s="104">
        <v>44.333333333333329</v>
      </c>
      <c r="AL112" s="3" t="str">
        <f t="shared" si="14"/>
        <v>t</v>
      </c>
      <c r="AM112" s="3">
        <f>IF(D112="հ",1,IF(D112="լ",Norms!$B$10,IF(D112="բլ",Norms!$B$11,IF(D112="Մ",Norms!$B$12))))</f>
        <v>1.04</v>
      </c>
      <c r="AN112" s="224">
        <f>E112*Norms!$E$36/1000</f>
        <v>714.29158706620206</v>
      </c>
      <c r="AO112" s="138">
        <f>AM112*IF(AL112="k",(O112*Norms!$H$40)*Norms!$E$36,0)/1000</f>
        <v>0</v>
      </c>
      <c r="AP112" s="138">
        <f>AM112*IF(AL112="k",(AA112*Norms!$H$41)*Norms!$E$36,0)/1000</f>
        <v>0</v>
      </c>
      <c r="AQ112" s="138">
        <f>AM112*IF(AL112="k",(AI112*Norms!$H$42)*Norms!$E$36,0)/1000</f>
        <v>0</v>
      </c>
      <c r="AR112" s="229">
        <f>AM112*IF(AL112="t",(N112*Norms!$D$44)*Norms!$E$34*12+O112*Norms!$E$35,0)/1000</f>
        <v>4806.7278601776588</v>
      </c>
      <c r="AS112" s="229">
        <f>AM112*IF(AL112="t",(Z112*Norms!$D$50*Norms!$E$34*12+AA112*Norms!$E$35),0)/1000</f>
        <v>7235.9697039522625</v>
      </c>
      <c r="AT112" s="229">
        <f>AM112*IF(AL112="t",(AH112*Norms!$D$54)*Norms!$E$34*12+AI112*Norms!$E$35,0)/1000</f>
        <v>6657.7773954542763</v>
      </c>
      <c r="AU112" s="138">
        <f>IF(AK112&lt;=100,Norms!$G$7,IF(AK112&lt;=300,Norms!$H$7,Norms!$I$7))</f>
        <v>13246.5</v>
      </c>
      <c r="AV112" s="139">
        <f t="shared" si="15"/>
        <v>31946.974959584197</v>
      </c>
      <c r="AW112" s="132"/>
      <c r="AX112" s="132"/>
      <c r="AY112" s="134">
        <f t="shared" si="25"/>
        <v>18.333333333333332</v>
      </c>
      <c r="AZ112" s="134">
        <f>IF(AY112&lt;Snund!$B$5,Snund!$B$3*Snund!$B$4*$AX$3+Snund!$B$7*$AW$3*AY112/1000,AY112*Snund!$B$8*$AW$3/1000)</f>
        <v>1046.1300000000001</v>
      </c>
      <c r="BA112" s="134">
        <f t="shared" si="16"/>
        <v>380.41090909090917</v>
      </c>
      <c r="BB112" s="134">
        <f t="shared" si="17"/>
        <v>665.71909090909105</v>
      </c>
      <c r="BC112" s="134">
        <f t="shared" si="18"/>
        <v>431.2</v>
      </c>
      <c r="BD112" s="176">
        <f>AA112*0.1*'Dasagirq_10%'!$B$3/1000</f>
        <v>11.523200000000003</v>
      </c>
      <c r="BE112" s="176">
        <f>AI112*0.1*'Dasagirq_10%'!$B$4/1000</f>
        <v>12.394393333333333</v>
      </c>
      <c r="BF112" s="231">
        <f t="shared" si="19"/>
        <v>23.917593333333336</v>
      </c>
      <c r="BG112" s="234">
        <f t="shared" si="20"/>
        <v>1094.7024961571112</v>
      </c>
      <c r="BH112" s="234">
        <f t="shared" si="21"/>
        <v>9711.3269510867503</v>
      </c>
      <c r="BI112" s="234">
        <f t="shared" si="22"/>
        <v>12016.232903952263</v>
      </c>
      <c r="BJ112" s="234">
        <f t="shared" si="23"/>
        <v>10909.05178878761</v>
      </c>
      <c r="BK112" s="237">
        <f t="shared" si="24"/>
        <v>32636.611643826625</v>
      </c>
    </row>
    <row r="113" spans="1:63">
      <c r="A113">
        <v>109</v>
      </c>
      <c r="B113" s="96" t="s">
        <v>1322</v>
      </c>
      <c r="C113" s="99" t="s">
        <v>1099</v>
      </c>
      <c r="D113" s="98" t="s">
        <v>1097</v>
      </c>
      <c r="E113" s="162">
        <v>0</v>
      </c>
      <c r="F113" s="103">
        <v>1</v>
      </c>
      <c r="G113" s="105">
        <v>2.6666666666666665</v>
      </c>
      <c r="H113" s="105">
        <v>1</v>
      </c>
      <c r="I113" s="105">
        <v>1.3333333333333333</v>
      </c>
      <c r="J113" s="105">
        <v>1</v>
      </c>
      <c r="K113" s="105">
        <v>3.6666666666666665</v>
      </c>
      <c r="L113" s="105">
        <v>1</v>
      </c>
      <c r="M113" s="105">
        <v>3</v>
      </c>
      <c r="N113" s="107">
        <v>4</v>
      </c>
      <c r="O113" s="107">
        <v>10.666666666666666</v>
      </c>
      <c r="P113" s="105">
        <v>1</v>
      </c>
      <c r="Q113" s="105">
        <v>3.3333333333333335</v>
      </c>
      <c r="R113" s="105">
        <v>1</v>
      </c>
      <c r="S113" s="105">
        <v>3.3333333333333335</v>
      </c>
      <c r="T113" s="105">
        <v>1</v>
      </c>
      <c r="U113" s="105">
        <v>4.333333333333333</v>
      </c>
      <c r="V113" s="105">
        <v>1</v>
      </c>
      <c r="W113" s="105">
        <v>3.6666666666666665</v>
      </c>
      <c r="X113" s="105">
        <v>1</v>
      </c>
      <c r="Y113" s="105">
        <v>3.6666666666666665</v>
      </c>
      <c r="Z113" s="107">
        <v>5</v>
      </c>
      <c r="AA113" s="107">
        <v>18.333333333333332</v>
      </c>
      <c r="AB113" s="105">
        <v>0</v>
      </c>
      <c r="AC113" s="105">
        <v>0</v>
      </c>
      <c r="AD113" s="105">
        <v>0</v>
      </c>
      <c r="AE113" s="103">
        <v>0</v>
      </c>
      <c r="AF113" s="103">
        <v>0</v>
      </c>
      <c r="AG113" s="103">
        <v>0</v>
      </c>
      <c r="AH113" s="102">
        <v>0</v>
      </c>
      <c r="AI113" s="102">
        <v>0</v>
      </c>
      <c r="AJ113" s="101">
        <v>9</v>
      </c>
      <c r="AK113" s="104">
        <v>29</v>
      </c>
      <c r="AL113" s="3" t="str">
        <f t="shared" si="14"/>
        <v>t</v>
      </c>
      <c r="AM113" s="3">
        <f>IF(D113="հ",1,IF(D113="լ",Norms!$B$10,IF(D113="բլ",Norms!$B$11,IF(D113="Մ",Norms!$B$12))))</f>
        <v>1.1299999999999999</v>
      </c>
      <c r="AN113" s="224">
        <f>E113*Norms!$E$36/1000</f>
        <v>0</v>
      </c>
      <c r="AO113" s="138">
        <f>AM113*IF(AL113="k",(O113*Norms!$H$40)*Norms!$E$36,0)/1000</f>
        <v>0</v>
      </c>
      <c r="AP113" s="138">
        <f>AM113*IF(AL113="k",(AA113*Norms!$H$41)*Norms!$E$36,0)/1000</f>
        <v>0</v>
      </c>
      <c r="AQ113" s="138">
        <f>AM113*IF(AL113="k",(AI113*Norms!$H$42)*Norms!$E$36,0)/1000</f>
        <v>0</v>
      </c>
      <c r="AR113" s="229">
        <f>AM113*IF(AL113="t",(N113*Norms!$D$44)*Norms!$E$34*12+O113*Norms!$E$35,0)/1000</f>
        <v>7723.3078762843797</v>
      </c>
      <c r="AS113" s="229">
        <f>AM113*IF(AL113="t",(Z113*Norms!$D$50*Norms!$E$34*12+AA113*Norms!$E$35),0)/1000</f>
        <v>12932.546207818323</v>
      </c>
      <c r="AT113" s="229">
        <f>AM113*IF(AL113="t",(AH113*Norms!$D$54)*Norms!$E$34*12+AI113*Norms!$E$35,0)/1000</f>
        <v>0</v>
      </c>
      <c r="AU113" s="138">
        <f>IF(AK113&lt;=100,Norms!$G$7,IF(AK113&lt;=300,Norms!$H$7,Norms!$I$7))</f>
        <v>13246.5</v>
      </c>
      <c r="AV113" s="139">
        <f t="shared" si="15"/>
        <v>33902.354084102699</v>
      </c>
      <c r="AW113" s="132"/>
      <c r="AX113" s="132"/>
      <c r="AY113" s="134">
        <f t="shared" si="25"/>
        <v>10.666666666666666</v>
      </c>
      <c r="AZ113" s="134">
        <f>IF(AY113&lt;Snund!$B$5,Snund!$B$3*Snund!$B$4*$AX$3+Snund!$B$7*$AW$3*AY113/1000,AY113*Snund!$B$8*$AW$3/1000)</f>
        <v>891.56999999999994</v>
      </c>
      <c r="BA113" s="134">
        <f t="shared" si="16"/>
        <v>0</v>
      </c>
      <c r="BB113" s="134">
        <f t="shared" si="17"/>
        <v>891.56999999999994</v>
      </c>
      <c r="BC113" s="134">
        <f t="shared" si="18"/>
        <v>250.88</v>
      </c>
      <c r="BD113" s="176">
        <f>AA113*0.1*'Dasagirq_10%'!$B$3/1000</f>
        <v>12.188000000000001</v>
      </c>
      <c r="BE113" s="176">
        <f>AI113*0.1*'Dasagirq_10%'!$B$4/1000</f>
        <v>0</v>
      </c>
      <c r="BF113" s="231">
        <f t="shared" si="19"/>
        <v>12.188000000000001</v>
      </c>
      <c r="BG113" s="234">
        <f t="shared" si="20"/>
        <v>0</v>
      </c>
      <c r="BH113" s="234">
        <f t="shared" si="21"/>
        <v>14502.211209617712</v>
      </c>
      <c r="BI113" s="234">
        <f t="shared" si="22"/>
        <v>20303.900874484989</v>
      </c>
      <c r="BJ113" s="234">
        <f t="shared" si="23"/>
        <v>0</v>
      </c>
      <c r="BK113" s="237">
        <f t="shared" si="24"/>
        <v>34806.1120841027</v>
      </c>
    </row>
    <row r="114" spans="1:63">
      <c r="A114">
        <v>110</v>
      </c>
      <c r="B114" s="96" t="s">
        <v>1323</v>
      </c>
      <c r="C114" s="99" t="s">
        <v>1099</v>
      </c>
      <c r="D114" s="98" t="s">
        <v>1097</v>
      </c>
      <c r="E114" s="162">
        <v>0</v>
      </c>
      <c r="F114" s="103">
        <v>1</v>
      </c>
      <c r="G114" s="105">
        <v>2</v>
      </c>
      <c r="H114" s="105">
        <v>1</v>
      </c>
      <c r="I114" s="105">
        <v>1.3333333333333333</v>
      </c>
      <c r="J114" s="105">
        <v>1</v>
      </c>
      <c r="K114" s="105">
        <v>1.6666666666666667</v>
      </c>
      <c r="L114" s="105">
        <v>1</v>
      </c>
      <c r="M114" s="105">
        <v>2</v>
      </c>
      <c r="N114" s="107">
        <v>4</v>
      </c>
      <c r="O114" s="107">
        <v>7</v>
      </c>
      <c r="P114" s="105">
        <v>1</v>
      </c>
      <c r="Q114" s="105">
        <v>1.3333333333333333</v>
      </c>
      <c r="R114" s="105">
        <v>1</v>
      </c>
      <c r="S114" s="105">
        <v>1.6666666666666667</v>
      </c>
      <c r="T114" s="105">
        <v>1</v>
      </c>
      <c r="U114" s="105">
        <v>2.6666666666666665</v>
      </c>
      <c r="V114" s="105">
        <v>0.33333333333333331</v>
      </c>
      <c r="W114" s="105">
        <v>1</v>
      </c>
      <c r="X114" s="105">
        <v>0.66666666666666663</v>
      </c>
      <c r="Y114" s="105">
        <v>0.66666666666666663</v>
      </c>
      <c r="Z114" s="107">
        <v>4</v>
      </c>
      <c r="AA114" s="107">
        <v>7.333333333333333</v>
      </c>
      <c r="AB114" s="105">
        <v>0</v>
      </c>
      <c r="AC114" s="105">
        <v>0</v>
      </c>
      <c r="AD114" s="105">
        <v>0</v>
      </c>
      <c r="AE114" s="103">
        <v>0</v>
      </c>
      <c r="AF114" s="103">
        <v>0</v>
      </c>
      <c r="AG114" s="103">
        <v>0</v>
      </c>
      <c r="AH114" s="102">
        <v>0</v>
      </c>
      <c r="AI114" s="102">
        <v>0</v>
      </c>
      <c r="AJ114" s="101">
        <v>8</v>
      </c>
      <c r="AK114" s="104">
        <v>14.333333333333332</v>
      </c>
      <c r="AL114" s="3" t="str">
        <f t="shared" si="14"/>
        <v>t</v>
      </c>
      <c r="AM114" s="3">
        <f>IF(D114="հ",1,IF(D114="լ",Norms!$B$10,IF(D114="բլ",Norms!$B$11,IF(D114="Մ",Norms!$B$12))))</f>
        <v>1.1299999999999999</v>
      </c>
      <c r="AN114" s="224">
        <f>E114*Norms!$E$36/1000</f>
        <v>0</v>
      </c>
      <c r="AO114" s="138">
        <f>AM114*IF(AL114="k",(O114*Norms!$H$40)*Norms!$E$36,0)/1000</f>
        <v>0</v>
      </c>
      <c r="AP114" s="138">
        <f>AM114*IF(AL114="k",(AA114*Norms!$H$41)*Norms!$E$36,0)/1000</f>
        <v>0</v>
      </c>
      <c r="AQ114" s="138">
        <f>AM114*IF(AL114="k",(AI114*Norms!$H$42)*Norms!$E$36,0)/1000</f>
        <v>0</v>
      </c>
      <c r="AR114" s="229">
        <f>AM114*IF(AL114="t",(N114*Norms!$D$44)*Norms!$E$34*12+O114*Norms!$E$35,0)/1000</f>
        <v>7663.8895438116233</v>
      </c>
      <c r="AS114" s="229">
        <f>AM114*IF(AL114="t",(Z114*Norms!$D$50*Norms!$E$34*12+AA114*Norms!$E$35),0)/1000</f>
        <v>10227.200301309145</v>
      </c>
      <c r="AT114" s="229">
        <f>AM114*IF(AL114="t",(AH114*Norms!$D$54)*Norms!$E$34*12+AI114*Norms!$E$35,0)/1000</f>
        <v>0</v>
      </c>
      <c r="AU114" s="138">
        <f>IF(AK114&lt;=100,Norms!$G$7,IF(AK114&lt;=300,Norms!$H$7,Norms!$I$7))</f>
        <v>13246.5</v>
      </c>
      <c r="AV114" s="139">
        <f t="shared" si="15"/>
        <v>31137.589845120769</v>
      </c>
      <c r="AW114" s="132"/>
      <c r="AX114" s="132"/>
      <c r="AY114" s="134">
        <f t="shared" si="25"/>
        <v>7</v>
      </c>
      <c r="AZ114" s="134">
        <f>IF(AY114&lt;Snund!$B$5,Snund!$B$3*Snund!$B$4*$AX$3+Snund!$B$7*$AW$3*AY114/1000,AY114*Snund!$B$8*$AW$3/1000)</f>
        <v>817.65</v>
      </c>
      <c r="BA114" s="134">
        <f t="shared" si="16"/>
        <v>0</v>
      </c>
      <c r="BB114" s="134">
        <f t="shared" si="17"/>
        <v>817.65</v>
      </c>
      <c r="BC114" s="134">
        <f t="shared" si="18"/>
        <v>164.64</v>
      </c>
      <c r="BD114" s="176">
        <f>AA114*0.1*'Dasagirq_10%'!$B$3/1000</f>
        <v>4.8752000000000004</v>
      </c>
      <c r="BE114" s="176">
        <f>AI114*0.1*'Dasagirq_10%'!$B$4/1000</f>
        <v>0</v>
      </c>
      <c r="BF114" s="231">
        <f t="shared" si="19"/>
        <v>4.8752000000000004</v>
      </c>
      <c r="BG114" s="234">
        <f t="shared" si="20"/>
        <v>0</v>
      </c>
      <c r="BH114" s="234">
        <f t="shared" si="21"/>
        <v>15104.789543811623</v>
      </c>
      <c r="BI114" s="234">
        <f t="shared" si="22"/>
        <v>16855.325501309144</v>
      </c>
      <c r="BJ114" s="234">
        <f t="shared" si="23"/>
        <v>0</v>
      </c>
      <c r="BK114" s="237">
        <f t="shared" si="24"/>
        <v>31960.115045120765</v>
      </c>
    </row>
    <row r="115" spans="1:63" ht="22.5">
      <c r="A115">
        <v>111</v>
      </c>
      <c r="B115" s="96" t="s">
        <v>1324</v>
      </c>
      <c r="C115" s="99" t="s">
        <v>1100</v>
      </c>
      <c r="D115" s="98" t="s">
        <v>1096</v>
      </c>
      <c r="E115" s="162">
        <v>6.333333333333333</v>
      </c>
      <c r="F115" s="103">
        <v>0.5</v>
      </c>
      <c r="G115" s="105">
        <v>4.333333333333333</v>
      </c>
      <c r="H115" s="105">
        <v>0.5</v>
      </c>
      <c r="I115" s="105">
        <v>4.666666666666667</v>
      </c>
      <c r="J115" s="105">
        <v>0.5</v>
      </c>
      <c r="K115" s="105">
        <v>4.333333333333333</v>
      </c>
      <c r="L115" s="105">
        <v>0.5</v>
      </c>
      <c r="M115" s="105">
        <v>2.6666666666666665</v>
      </c>
      <c r="N115" s="107">
        <v>2</v>
      </c>
      <c r="O115" s="107">
        <v>15.999999999999998</v>
      </c>
      <c r="P115" s="105">
        <v>0.5</v>
      </c>
      <c r="Q115" s="105">
        <v>2.6666666666666665</v>
      </c>
      <c r="R115" s="105">
        <v>0.5</v>
      </c>
      <c r="S115" s="105">
        <v>3</v>
      </c>
      <c r="T115" s="105">
        <v>0.5</v>
      </c>
      <c r="U115" s="105">
        <v>3.6666666666666665</v>
      </c>
      <c r="V115" s="105">
        <v>0.5</v>
      </c>
      <c r="W115" s="105">
        <v>2.6666666666666665</v>
      </c>
      <c r="X115" s="105">
        <v>0.5</v>
      </c>
      <c r="Y115" s="105">
        <v>3.3333333333333335</v>
      </c>
      <c r="Z115" s="107">
        <v>2.5</v>
      </c>
      <c r="AA115" s="107">
        <v>15.333333333333332</v>
      </c>
      <c r="AB115" s="105">
        <v>0.5</v>
      </c>
      <c r="AC115" s="105">
        <v>3.3333333333333335</v>
      </c>
      <c r="AD115" s="105">
        <v>1</v>
      </c>
      <c r="AE115" s="103">
        <v>3</v>
      </c>
      <c r="AF115" s="103">
        <v>1</v>
      </c>
      <c r="AG115" s="103">
        <v>4.333333333333333</v>
      </c>
      <c r="AH115" s="102">
        <v>2.5</v>
      </c>
      <c r="AI115" s="102">
        <v>10.666666666666668</v>
      </c>
      <c r="AJ115" s="101">
        <v>7</v>
      </c>
      <c r="AK115" s="104">
        <v>42</v>
      </c>
      <c r="AL115" s="3" t="str">
        <f t="shared" si="14"/>
        <v>t</v>
      </c>
      <c r="AM115" s="3">
        <f>IF(D115="հ",1,IF(D115="լ",Norms!$B$10,IF(D115="բլ",Norms!$B$11,IF(D115="Մ",Norms!$B$12))))</f>
        <v>1.04</v>
      </c>
      <c r="AN115" s="224">
        <f>E115*Norms!$E$36/1000</f>
        <v>678.57700771289194</v>
      </c>
      <c r="AO115" s="138">
        <f>AM115*IF(AL115="k",(O115*Norms!$H$40)*Norms!$E$36,0)/1000</f>
        <v>0</v>
      </c>
      <c r="AP115" s="138">
        <f>AM115*IF(AL115="k",(AA115*Norms!$H$41)*Norms!$E$36,0)/1000</f>
        <v>0</v>
      </c>
      <c r="AQ115" s="138">
        <f>AM115*IF(AL115="k",(AI115*Norms!$H$42)*Norms!$E$36,0)/1000</f>
        <v>0</v>
      </c>
      <c r="AR115" s="229">
        <f>AM115*IF(AL115="t",(N115*Norms!$D$44)*Norms!$E$34*12+O115*Norms!$E$35,0)/1000</f>
        <v>3713.1748316202702</v>
      </c>
      <c r="AS115" s="229">
        <f>AM115*IF(AL115="t",(Z115*Norms!$D$50*Norms!$E$34*12+AA115*Norms!$E$35),0)/1000</f>
        <v>6043.2319409088195</v>
      </c>
      <c r="AT115" s="229">
        <f>AM115*IF(AL115="t",(AH115*Norms!$D$54)*Norms!$E$34*12+AI115*Norms!$E$35,0)/1000</f>
        <v>6186.3589786559378</v>
      </c>
      <c r="AU115" s="138">
        <f>IF(AK115&lt;=100,Norms!$G$7,IF(AK115&lt;=300,Norms!$H$7,Norms!$I$7))</f>
        <v>13246.5</v>
      </c>
      <c r="AV115" s="139">
        <f t="shared" si="15"/>
        <v>29189.265751185027</v>
      </c>
      <c r="AW115" s="132"/>
      <c r="AX115" s="132"/>
      <c r="AY115" s="134">
        <f t="shared" si="25"/>
        <v>22.333333333333332</v>
      </c>
      <c r="AZ115" s="134">
        <f>IF(AY115&lt;Snund!$B$5,Snund!$B$3*Snund!$B$4*$AX$3+Snund!$B$7*$AW$3*AY115/1000,AY115*Snund!$B$8*$AW$3/1000)</f>
        <v>1126.77</v>
      </c>
      <c r="BA115" s="134">
        <f t="shared" si="16"/>
        <v>319.53179104477607</v>
      </c>
      <c r="BB115" s="134">
        <f t="shared" si="17"/>
        <v>807.23820895522374</v>
      </c>
      <c r="BC115" s="134">
        <f t="shared" si="18"/>
        <v>525.28</v>
      </c>
      <c r="BD115" s="176">
        <f>AA115*0.1*'Dasagirq_10%'!$B$3/1000</f>
        <v>10.193599999999998</v>
      </c>
      <c r="BE115" s="176">
        <f>AI115*0.1*'Dasagirq_10%'!$B$4/1000</f>
        <v>8.6221866666666678</v>
      </c>
      <c r="BF115" s="231">
        <f t="shared" si="19"/>
        <v>18.815786666666668</v>
      </c>
      <c r="BG115" s="234">
        <f t="shared" si="20"/>
        <v>998.10879875766796</v>
      </c>
      <c r="BH115" s="234">
        <f t="shared" si="21"/>
        <v>8305.1273262897794</v>
      </c>
      <c r="BI115" s="234">
        <f t="shared" si="22"/>
        <v>10784.318398051677</v>
      </c>
      <c r="BJ115" s="234">
        <f t="shared" si="23"/>
        <v>10925.874022465461</v>
      </c>
      <c r="BK115" s="237">
        <f t="shared" si="24"/>
        <v>30015.319746806919</v>
      </c>
    </row>
    <row r="116" spans="1:63" ht="22.5">
      <c r="B116" s="96" t="s">
        <v>1325</v>
      </c>
      <c r="C116" s="99" t="s">
        <v>1100</v>
      </c>
      <c r="D116" s="98" t="s">
        <v>1096</v>
      </c>
      <c r="E116" s="162">
        <v>0</v>
      </c>
      <c r="F116" s="103">
        <v>1</v>
      </c>
      <c r="G116" s="105">
        <v>28</v>
      </c>
      <c r="H116" s="105">
        <v>1</v>
      </c>
      <c r="I116" s="105">
        <v>26.666666666666668</v>
      </c>
      <c r="J116" s="105">
        <v>1</v>
      </c>
      <c r="K116" s="105">
        <v>25</v>
      </c>
      <c r="L116" s="105">
        <v>1</v>
      </c>
      <c r="M116" s="105">
        <v>20.666666666666668</v>
      </c>
      <c r="N116" s="107">
        <v>4</v>
      </c>
      <c r="O116" s="107">
        <v>100.33333333333334</v>
      </c>
      <c r="P116" s="105">
        <v>1</v>
      </c>
      <c r="Q116" s="105">
        <v>17.666666666666668</v>
      </c>
      <c r="R116" s="105">
        <v>1</v>
      </c>
      <c r="S116" s="105">
        <v>24.333333333333332</v>
      </c>
      <c r="T116" s="105">
        <v>1</v>
      </c>
      <c r="U116" s="105">
        <v>22.666666666666668</v>
      </c>
      <c r="V116" s="105">
        <v>1</v>
      </c>
      <c r="W116" s="105">
        <v>18</v>
      </c>
      <c r="X116" s="105">
        <v>1</v>
      </c>
      <c r="Y116" s="105">
        <v>14.333333333333334</v>
      </c>
      <c r="Z116" s="107">
        <v>5</v>
      </c>
      <c r="AA116" s="107">
        <v>97</v>
      </c>
      <c r="AB116" s="105">
        <v>1</v>
      </c>
      <c r="AC116" s="105">
        <v>14.333333333333334</v>
      </c>
      <c r="AD116" s="105">
        <v>1</v>
      </c>
      <c r="AE116" s="103">
        <v>7.666666666666667</v>
      </c>
      <c r="AF116" s="103">
        <v>1</v>
      </c>
      <c r="AG116" s="103">
        <v>2.6666666666666665</v>
      </c>
      <c r="AH116" s="102">
        <v>3</v>
      </c>
      <c r="AI116" s="102">
        <v>24.666666666666668</v>
      </c>
      <c r="AJ116" s="101">
        <v>12</v>
      </c>
      <c r="AK116" s="104">
        <v>222</v>
      </c>
      <c r="AL116" s="3" t="str">
        <f t="shared" si="14"/>
        <v>k</v>
      </c>
      <c r="AM116" s="3">
        <f>IF(D116="հ",1,IF(D116="լ",Norms!$B$10,IF(D116="բլ",Norms!$B$11,IF(D116="Մ",Norms!$B$12))))</f>
        <v>1.04</v>
      </c>
      <c r="AN116" s="224">
        <f>E116*Norms!$E$36/1000</f>
        <v>0</v>
      </c>
      <c r="AO116" s="138">
        <f>AM116*IF(AL116="k",(O116*Norms!$H$40)*Norms!$E$36,0)/1000</f>
        <v>11180.091920760196</v>
      </c>
      <c r="AP116" s="138">
        <f>AM116*IF(AL116="k",(AA116*Norms!$H$41)*Norms!$E$36,0)/1000</f>
        <v>14470.369701711557</v>
      </c>
      <c r="AQ116" s="138">
        <f>AM116*IF(AL116="k",(AI116*Norms!$H$42)*Norms!$E$36,0)/1000</f>
        <v>4577.2504613409965</v>
      </c>
      <c r="AR116" s="229">
        <f>AM116*IF(AL116="t",(N116*Norms!$D$44)*Norms!$E$34*12+O116*Norms!$E$35,0)/1000</f>
        <v>0</v>
      </c>
      <c r="AS116" s="229">
        <f>AM116*IF(AL116="t",(Z116*Norms!$D$50*Norms!$E$34*12+AA116*Norms!$E$35),0)/1000</f>
        <v>0</v>
      </c>
      <c r="AT116" s="229">
        <f>AM116*IF(AL116="t",(AH116*Norms!$D$54)*Norms!$E$34*12+AI116*Norms!$E$35,0)/1000</f>
        <v>0</v>
      </c>
      <c r="AU116" s="138">
        <f>IF(AK116&lt;=100,Norms!$G$7,IF(AK116&lt;=300,Norms!$H$7,Norms!$I$7))</f>
        <v>16738.5</v>
      </c>
      <c r="AV116" s="139">
        <f t="shared" si="15"/>
        <v>46966.212083812752</v>
      </c>
      <c r="AW116" s="132"/>
      <c r="AX116" s="132"/>
      <c r="AY116" s="134">
        <f t="shared" si="25"/>
        <v>100.33333333333334</v>
      </c>
      <c r="AZ116" s="134">
        <f>IF(AY116&lt;Snund!$B$5,Snund!$B$3*Snund!$B$4*$AX$3+Snund!$B$7*$AW$3*AY116/1000,AY116*Snund!$B$8*$AW$3/1000)</f>
        <v>2699.25</v>
      </c>
      <c r="BA116" s="134">
        <f t="shared" si="16"/>
        <v>0</v>
      </c>
      <c r="BB116" s="134">
        <f t="shared" si="17"/>
        <v>2699.25</v>
      </c>
      <c r="BC116" s="134">
        <f t="shared" si="18"/>
        <v>2359.84</v>
      </c>
      <c r="BD116" s="176">
        <f>AA116*0.1*'Dasagirq_10%'!$B$3/1000</f>
        <v>64.485600000000005</v>
      </c>
      <c r="BE116" s="176">
        <f>AI116*0.1*'Dasagirq_10%'!$B$4/1000</f>
        <v>19.938806666666668</v>
      </c>
      <c r="BF116" s="231">
        <f t="shared" si="19"/>
        <v>84.42440666666667</v>
      </c>
      <c r="BG116" s="234">
        <f t="shared" si="20"/>
        <v>0</v>
      </c>
      <c r="BH116" s="234">
        <f t="shared" si="21"/>
        <v>19458.841920760198</v>
      </c>
      <c r="BI116" s="234">
        <f t="shared" si="22"/>
        <v>21509.230301711556</v>
      </c>
      <c r="BJ116" s="234">
        <f t="shared" si="23"/>
        <v>8781.8142680076635</v>
      </c>
      <c r="BK116" s="237">
        <f t="shared" si="24"/>
        <v>49749.886490479417</v>
      </c>
    </row>
    <row r="117" spans="1:63" ht="22.5">
      <c r="A117">
        <v>112</v>
      </c>
      <c r="B117" s="96" t="s">
        <v>1326</v>
      </c>
      <c r="C117" s="99" t="s">
        <v>1100</v>
      </c>
      <c r="D117" s="98" t="s">
        <v>1095</v>
      </c>
      <c r="E117" s="162">
        <v>0</v>
      </c>
      <c r="F117" s="103">
        <v>0.66666666666666663</v>
      </c>
      <c r="G117" s="105">
        <v>8</v>
      </c>
      <c r="H117" s="105">
        <v>0.66666666666666663</v>
      </c>
      <c r="I117" s="105">
        <v>3.6666666666666665</v>
      </c>
      <c r="J117" s="105">
        <v>0.5</v>
      </c>
      <c r="K117" s="105">
        <v>2.6666666666666665</v>
      </c>
      <c r="L117" s="105">
        <v>0.5</v>
      </c>
      <c r="M117" s="105">
        <v>4.333333333333333</v>
      </c>
      <c r="N117" s="107">
        <v>2.333333333333333</v>
      </c>
      <c r="O117" s="107">
        <v>18.666666666666664</v>
      </c>
      <c r="P117" s="105">
        <v>0.5</v>
      </c>
      <c r="Q117" s="105">
        <v>3.6666666666666665</v>
      </c>
      <c r="R117" s="105">
        <v>0.83333333333333337</v>
      </c>
      <c r="S117" s="105">
        <v>6.333333333333333</v>
      </c>
      <c r="T117" s="105">
        <v>0.66666666666666663</v>
      </c>
      <c r="U117" s="105">
        <v>4</v>
      </c>
      <c r="V117" s="105">
        <v>0.5</v>
      </c>
      <c r="W117" s="105">
        <v>4</v>
      </c>
      <c r="X117" s="105">
        <v>0.5</v>
      </c>
      <c r="Y117" s="105">
        <v>4.333333333333333</v>
      </c>
      <c r="Z117" s="107">
        <v>3</v>
      </c>
      <c r="AA117" s="107">
        <v>22.333333333333332</v>
      </c>
      <c r="AB117" s="105">
        <v>0.5</v>
      </c>
      <c r="AC117" s="105">
        <v>3.3333333333333335</v>
      </c>
      <c r="AD117" s="105">
        <v>0.5</v>
      </c>
      <c r="AE117" s="103">
        <v>2.3333333333333335</v>
      </c>
      <c r="AF117" s="103">
        <v>0.16666666666666666</v>
      </c>
      <c r="AG117" s="103">
        <v>0.66666666666666663</v>
      </c>
      <c r="AH117" s="102">
        <v>1.1666666666666667</v>
      </c>
      <c r="AI117" s="102">
        <v>6.3333333333333339</v>
      </c>
      <c r="AJ117" s="101">
        <v>6.5</v>
      </c>
      <c r="AK117" s="104">
        <v>47.333333333333336</v>
      </c>
      <c r="AL117" s="3" t="str">
        <f t="shared" si="14"/>
        <v>t</v>
      </c>
      <c r="AM117" s="3">
        <f>IF(D117="հ",1,IF(D117="լ",Norms!$B$10,IF(D117="բլ",Norms!$B$11,IF(D117="Մ",Norms!$B$12))))</f>
        <v>1</v>
      </c>
      <c r="AN117" s="224">
        <f>E117*Norms!$E$36/1000</f>
        <v>0</v>
      </c>
      <c r="AO117" s="138">
        <f>AM117*IF(AL117="k",(O117*Norms!$H$40)*Norms!$E$36,0)/1000</f>
        <v>0</v>
      </c>
      <c r="AP117" s="138">
        <f>AM117*IF(AL117="k",(AA117*Norms!$H$41)*Norms!$E$36,0)/1000</f>
        <v>0</v>
      </c>
      <c r="AQ117" s="138">
        <f>AM117*IF(AL117="k",(AI117*Norms!$H$42)*Norms!$E$36,0)/1000</f>
        <v>0</v>
      </c>
      <c r="AR117" s="229">
        <f>AM117*IF(AL117="t",(N117*Norms!$D$44)*Norms!$E$34*12+O117*Norms!$E$35,0)/1000</f>
        <v>4165.4204841894052</v>
      </c>
      <c r="AS117" s="229">
        <f>AM117*IF(AL117="t",(Z117*Norms!$D$50*Norms!$E$34*12+AA117*Norms!$E$35),0)/1000</f>
        <v>7029.3667156616748</v>
      </c>
      <c r="AT117" s="229">
        <f>AM117*IF(AL117="t",(AH117*Norms!$D$54)*Norms!$E$34*12+AI117*Norms!$E$35,0)/1000</f>
        <v>2795.3699370058216</v>
      </c>
      <c r="AU117" s="138">
        <f>IF(AK117&lt;=100,Norms!$G$7,IF(AK117&lt;=300,Norms!$H$7,Norms!$I$7))</f>
        <v>13246.5</v>
      </c>
      <c r="AV117" s="139">
        <f t="shared" si="15"/>
        <v>27236.657136856902</v>
      </c>
      <c r="AW117" s="132"/>
      <c r="AX117" s="132"/>
      <c r="AY117" s="134">
        <f t="shared" si="25"/>
        <v>18.666666666666664</v>
      </c>
      <c r="AZ117" s="134">
        <f>IF(AY117&lt;Snund!$B$5,Snund!$B$3*Snund!$B$4*$AX$3+Snund!$B$7*$AW$3*AY117/1000,AY117*Snund!$B$8*$AW$3/1000)</f>
        <v>1052.8499999999999</v>
      </c>
      <c r="BA117" s="134">
        <f t="shared" si="16"/>
        <v>0</v>
      </c>
      <c r="BB117" s="134">
        <f t="shared" si="17"/>
        <v>1052.8499999999999</v>
      </c>
      <c r="BC117" s="134">
        <f t="shared" si="18"/>
        <v>439.03999999999996</v>
      </c>
      <c r="BD117" s="176">
        <f>AA117*0.1*'Dasagirq_10%'!$B$3/1000</f>
        <v>14.847200000000001</v>
      </c>
      <c r="BE117" s="176">
        <f>AI117*0.1*'Dasagirq_10%'!$B$4/1000</f>
        <v>5.1194233333333337</v>
      </c>
      <c r="BF117" s="231">
        <f t="shared" si="19"/>
        <v>19.966623333333335</v>
      </c>
      <c r="BG117" s="234">
        <f t="shared" si="20"/>
        <v>0</v>
      </c>
      <c r="BH117" s="234">
        <f t="shared" si="21"/>
        <v>9973.4243303432504</v>
      </c>
      <c r="BI117" s="234">
        <f t="shared" si="22"/>
        <v>13157.983146430906</v>
      </c>
      <c r="BJ117" s="234">
        <f t="shared" si="23"/>
        <v>5178.0662834160785</v>
      </c>
      <c r="BK117" s="237">
        <f t="shared" si="24"/>
        <v>28309.473760190234</v>
      </c>
    </row>
    <row r="118" spans="1:63" ht="22.5">
      <c r="A118">
        <v>113</v>
      </c>
      <c r="B118" s="96" t="s">
        <v>1327</v>
      </c>
      <c r="C118" s="99" t="s">
        <v>1100</v>
      </c>
      <c r="D118" s="98" t="s">
        <v>1096</v>
      </c>
      <c r="E118" s="162">
        <v>8.6666666666666661</v>
      </c>
      <c r="F118" s="103">
        <v>1</v>
      </c>
      <c r="G118" s="105">
        <v>11.666666666666666</v>
      </c>
      <c r="H118" s="105">
        <v>1</v>
      </c>
      <c r="I118" s="105">
        <v>6.666666666666667</v>
      </c>
      <c r="J118" s="105">
        <v>1</v>
      </c>
      <c r="K118" s="105">
        <v>8</v>
      </c>
      <c r="L118" s="105">
        <v>1</v>
      </c>
      <c r="M118" s="105">
        <v>12.666666666666666</v>
      </c>
      <c r="N118" s="107">
        <v>4</v>
      </c>
      <c r="O118" s="107">
        <v>39</v>
      </c>
      <c r="P118" s="105">
        <v>1</v>
      </c>
      <c r="Q118" s="105">
        <v>9.3333333333333339</v>
      </c>
      <c r="R118" s="105">
        <v>1</v>
      </c>
      <c r="S118" s="105">
        <v>10.333333333333334</v>
      </c>
      <c r="T118" s="105">
        <v>1</v>
      </c>
      <c r="U118" s="105">
        <v>8</v>
      </c>
      <c r="V118" s="105">
        <v>1</v>
      </c>
      <c r="W118" s="105">
        <v>6</v>
      </c>
      <c r="X118" s="105">
        <v>1</v>
      </c>
      <c r="Y118" s="105">
        <v>5.333333333333333</v>
      </c>
      <c r="Z118" s="107">
        <v>5</v>
      </c>
      <c r="AA118" s="107">
        <v>39.000000000000007</v>
      </c>
      <c r="AB118" s="105">
        <v>1</v>
      </c>
      <c r="AC118" s="105">
        <v>4.333333333333333</v>
      </c>
      <c r="AD118" s="105">
        <v>0.33333333333333331</v>
      </c>
      <c r="AE118" s="103">
        <v>1.3333333333333333</v>
      </c>
      <c r="AF118" s="103">
        <v>0</v>
      </c>
      <c r="AG118" s="103">
        <v>0</v>
      </c>
      <c r="AH118" s="102">
        <v>1.3333333333333333</v>
      </c>
      <c r="AI118" s="102">
        <v>5.6666666666666661</v>
      </c>
      <c r="AJ118" s="101">
        <v>10.333333333333334</v>
      </c>
      <c r="AK118" s="104">
        <v>83.666666666666671</v>
      </c>
      <c r="AL118" s="3" t="str">
        <f t="shared" si="14"/>
        <v>t</v>
      </c>
      <c r="AM118" s="3">
        <f>IF(D118="հ",1,IF(D118="լ",Norms!$B$10,IF(D118="բլ",Norms!$B$11,IF(D118="Մ",Norms!$B$12))))</f>
        <v>1.04</v>
      </c>
      <c r="AN118" s="224">
        <f>E118*Norms!$E$36/1000</f>
        <v>928.57906318606251</v>
      </c>
      <c r="AO118" s="138">
        <f>AM118*IF(AL118="k",(O118*Norms!$H$40)*Norms!$E$36,0)/1000</f>
        <v>0</v>
      </c>
      <c r="AP118" s="138">
        <f>AM118*IF(AL118="k",(AA118*Norms!$H$41)*Norms!$E$36,0)/1000</f>
        <v>0</v>
      </c>
      <c r="AQ118" s="138">
        <f>AM118*IF(AL118="k",(AI118*Norms!$H$42)*Norms!$E$36,0)/1000</f>
        <v>0</v>
      </c>
      <c r="AR118" s="229">
        <f>AM118*IF(AL118="t",(N118*Norms!$D$44)*Norms!$E$34*12+O118*Norms!$E$35,0)/1000</f>
        <v>7530.7500157107743</v>
      </c>
      <c r="AS118" s="229">
        <f>AM118*IF(AL118="t",(Z118*Norms!$D$50*Norms!$E$34*12+AA118*Norms!$E$35),0)/1000</f>
        <v>12210.750015710772</v>
      </c>
      <c r="AT118" s="229">
        <f>AM118*IF(AL118="t",(AH118*Norms!$D$54)*Norms!$E$34*12+AI118*Norms!$E$35,0)/1000</f>
        <v>3299.0600255927852</v>
      </c>
      <c r="AU118" s="138">
        <f>IF(AK118&lt;=100,Norms!$G$7,IF(AK118&lt;=300,Norms!$H$7,Norms!$I$7))</f>
        <v>13246.5</v>
      </c>
      <c r="AV118" s="139">
        <f t="shared" si="15"/>
        <v>36287.060057014329</v>
      </c>
      <c r="AW118" s="132"/>
      <c r="AX118" s="132"/>
      <c r="AY118" s="134">
        <f t="shared" si="25"/>
        <v>47.666666666666664</v>
      </c>
      <c r="AZ118" s="134">
        <f>IF(AY118&lt;Snund!$B$5,Snund!$B$3*Snund!$B$4*$AX$3+Snund!$B$7*$AW$3*AY118/1000,AY118*Snund!$B$8*$AW$3/1000)</f>
        <v>1637.49</v>
      </c>
      <c r="BA118" s="134">
        <f t="shared" si="16"/>
        <v>297.72545454545457</v>
      </c>
      <c r="BB118" s="134">
        <f t="shared" si="17"/>
        <v>1339.7645454545457</v>
      </c>
      <c r="BC118" s="134">
        <f t="shared" si="18"/>
        <v>1121.1199999999999</v>
      </c>
      <c r="BD118" s="176">
        <f>AA118*0.1*'Dasagirq_10%'!$B$3/1000</f>
        <v>25.927200000000003</v>
      </c>
      <c r="BE118" s="176">
        <f>AI118*0.1*'Dasagirq_10%'!$B$4/1000</f>
        <v>4.5805366666666671</v>
      </c>
      <c r="BF118" s="231">
        <f t="shared" si="19"/>
        <v>30.50773666666667</v>
      </c>
      <c r="BG118" s="234">
        <f t="shared" si="20"/>
        <v>1226.3045177315171</v>
      </c>
      <c r="BH118" s="234">
        <f t="shared" si="21"/>
        <v>13998.191980520158</v>
      </c>
      <c r="BI118" s="234">
        <f t="shared" si="22"/>
        <v>18646.273989904315</v>
      </c>
      <c r="BJ118" s="234">
        <f t="shared" si="23"/>
        <v>5012.8663687110638</v>
      </c>
      <c r="BK118" s="237">
        <f t="shared" si="24"/>
        <v>37657.332339135537</v>
      </c>
    </row>
    <row r="119" spans="1:63" ht="22.5">
      <c r="B119" s="96" t="s">
        <v>1328</v>
      </c>
      <c r="C119" s="99" t="s">
        <v>1100</v>
      </c>
      <c r="D119" s="98" t="s">
        <v>1096</v>
      </c>
      <c r="E119" s="162">
        <v>0</v>
      </c>
      <c r="F119" s="103">
        <v>0.5</v>
      </c>
      <c r="G119" s="105">
        <v>3.3333333333333335</v>
      </c>
      <c r="H119" s="105">
        <v>0.5</v>
      </c>
      <c r="I119" s="105">
        <v>3.3333333333333335</v>
      </c>
      <c r="J119" s="105">
        <v>0.5</v>
      </c>
      <c r="K119" s="105">
        <v>3</v>
      </c>
      <c r="L119" s="105">
        <v>0.5</v>
      </c>
      <c r="M119" s="105">
        <v>3.6666666666666665</v>
      </c>
      <c r="N119" s="107">
        <v>2</v>
      </c>
      <c r="O119" s="107">
        <v>13.333333333333334</v>
      </c>
      <c r="P119" s="105">
        <v>0.33333333333333331</v>
      </c>
      <c r="Q119" s="105">
        <v>2.6666666666666665</v>
      </c>
      <c r="R119" s="105">
        <v>0.33333333333333331</v>
      </c>
      <c r="S119" s="105">
        <v>2</v>
      </c>
      <c r="T119" s="105">
        <v>0.5</v>
      </c>
      <c r="U119" s="105">
        <v>2.6666666666666665</v>
      </c>
      <c r="V119" s="105">
        <v>0.5</v>
      </c>
      <c r="W119" s="105">
        <v>2.3333333333333335</v>
      </c>
      <c r="X119" s="105">
        <v>0.5</v>
      </c>
      <c r="Y119" s="105">
        <v>3.3333333333333335</v>
      </c>
      <c r="Z119" s="107">
        <v>2.1666666666666665</v>
      </c>
      <c r="AA119" s="107">
        <v>13</v>
      </c>
      <c r="AB119" s="105">
        <v>0.5</v>
      </c>
      <c r="AC119" s="105">
        <v>4</v>
      </c>
      <c r="AD119" s="105">
        <v>0.5</v>
      </c>
      <c r="AE119" s="103">
        <v>2.6666666666666665</v>
      </c>
      <c r="AF119" s="103">
        <v>0.16666666666666666</v>
      </c>
      <c r="AG119" s="103">
        <v>0.66666666666666663</v>
      </c>
      <c r="AH119" s="102">
        <v>1.1666666666666667</v>
      </c>
      <c r="AI119" s="102">
        <v>7.333333333333333</v>
      </c>
      <c r="AJ119" s="101">
        <v>5.333333333333333</v>
      </c>
      <c r="AK119" s="104">
        <v>33.666666666666671</v>
      </c>
      <c r="AL119" s="3" t="str">
        <f t="shared" si="14"/>
        <v>t</v>
      </c>
      <c r="AM119" s="3">
        <f>IF(D119="հ",1,IF(D119="լ",Norms!$B$10,IF(D119="բլ",Norms!$B$11,IF(D119="Մ",Norms!$B$12))))</f>
        <v>1.04</v>
      </c>
      <c r="AN119" s="224">
        <f>E119*Norms!$E$36/1000</f>
        <v>0</v>
      </c>
      <c r="AO119" s="138">
        <f>AM119*IF(AL119="k",(O119*Norms!$H$40)*Norms!$E$36,0)/1000</f>
        <v>0</v>
      </c>
      <c r="AP119" s="138">
        <f>AM119*IF(AL119="k",(AA119*Norms!$H$41)*Norms!$E$36,0)/1000</f>
        <v>0</v>
      </c>
      <c r="AQ119" s="138">
        <f>AM119*IF(AL119="k",(AI119*Norms!$H$42)*Norms!$E$36,0)/1000</f>
        <v>0</v>
      </c>
      <c r="AR119" s="229">
        <f>AM119*IF(AL119="t",(N119*Norms!$D$44)*Norms!$E$34*12+O119*Norms!$E$35,0)/1000</f>
        <v>3673.403268774468</v>
      </c>
      <c r="AS119" s="229">
        <f>AM119*IF(AL119="t",(Z119*Norms!$D$50*Norms!$E$34*12+AA119*Norms!$E$35),0)/1000</f>
        <v>5233.1590961460142</v>
      </c>
      <c r="AT119" s="229">
        <f>AM119*IF(AL119="t",(AH119*Norms!$D$54)*Norms!$E$34*12+AI119*Norms!$E$35,0)/1000</f>
        <v>2922.0990705532304</v>
      </c>
      <c r="AU119" s="138">
        <f>IF(AK119&lt;=100,Norms!$G$7,IF(AK119&lt;=300,Norms!$H$7,Norms!$I$7))</f>
        <v>13246.5</v>
      </c>
      <c r="AV119" s="139">
        <f t="shared" si="15"/>
        <v>25075.161435473714</v>
      </c>
      <c r="AW119" s="132"/>
      <c r="AX119" s="132"/>
      <c r="AY119" s="134">
        <f t="shared" si="25"/>
        <v>13.333333333333334</v>
      </c>
      <c r="AZ119" s="134">
        <f>IF(AY119&lt;Snund!$B$5,Snund!$B$3*Snund!$B$4*$AX$3+Snund!$B$7*$AW$3*AY119/1000,AY119*Snund!$B$8*$AW$3/1000)</f>
        <v>945.32999999999993</v>
      </c>
      <c r="BA119" s="134">
        <f t="shared" si="16"/>
        <v>0</v>
      </c>
      <c r="BB119" s="134">
        <f t="shared" si="17"/>
        <v>945.33</v>
      </c>
      <c r="BC119" s="134">
        <f t="shared" si="18"/>
        <v>313.60000000000002</v>
      </c>
      <c r="BD119" s="176">
        <f>AA119*0.1*'Dasagirq_10%'!$B$3/1000</f>
        <v>8.6424000000000003</v>
      </c>
      <c r="BE119" s="176">
        <f>AI119*0.1*'Dasagirq_10%'!$B$4/1000</f>
        <v>5.9277533333333343</v>
      </c>
      <c r="BF119" s="231">
        <f t="shared" si="19"/>
        <v>14.570153333333334</v>
      </c>
      <c r="BG119" s="234">
        <f t="shared" si="20"/>
        <v>0</v>
      </c>
      <c r="BH119" s="234">
        <f t="shared" si="21"/>
        <v>9586.1707687744674</v>
      </c>
      <c r="BI119" s="234">
        <f t="shared" si="22"/>
        <v>10623.192121146014</v>
      </c>
      <c r="BJ119" s="234">
        <f t="shared" si="23"/>
        <v>5825.6986988865638</v>
      </c>
      <c r="BK119" s="237">
        <f t="shared" si="24"/>
        <v>26035.061588807046</v>
      </c>
    </row>
    <row r="120" spans="1:63" ht="22.5">
      <c r="B120" s="96" t="s">
        <v>1329</v>
      </c>
      <c r="C120" s="99" t="s">
        <v>1100</v>
      </c>
      <c r="D120" s="98" t="s">
        <v>1096</v>
      </c>
      <c r="E120" s="162">
        <v>0</v>
      </c>
      <c r="F120" s="103">
        <v>0.5</v>
      </c>
      <c r="G120" s="105">
        <v>5</v>
      </c>
      <c r="H120" s="105">
        <v>0.5</v>
      </c>
      <c r="I120" s="105">
        <v>4</v>
      </c>
      <c r="J120" s="105">
        <v>0.5</v>
      </c>
      <c r="K120" s="105">
        <v>6</v>
      </c>
      <c r="L120" s="105">
        <v>0.5</v>
      </c>
      <c r="M120" s="105">
        <v>4.333333333333333</v>
      </c>
      <c r="N120" s="107">
        <v>2</v>
      </c>
      <c r="O120" s="107">
        <v>19.333333333333332</v>
      </c>
      <c r="P120" s="105">
        <v>0.5</v>
      </c>
      <c r="Q120" s="105">
        <v>4.333333333333333</v>
      </c>
      <c r="R120" s="105">
        <v>0.33333333333333331</v>
      </c>
      <c r="S120" s="105">
        <v>3</v>
      </c>
      <c r="T120" s="105">
        <v>0.41666666666666669</v>
      </c>
      <c r="U120" s="105">
        <v>2.6666666666666665</v>
      </c>
      <c r="V120" s="105">
        <v>0.41666666666666669</v>
      </c>
      <c r="W120" s="105">
        <v>3</v>
      </c>
      <c r="X120" s="105">
        <v>0.33333333333333331</v>
      </c>
      <c r="Y120" s="105">
        <v>2.3333333333333335</v>
      </c>
      <c r="Z120" s="107">
        <v>2</v>
      </c>
      <c r="AA120" s="107">
        <v>15.333333333333334</v>
      </c>
      <c r="AB120" s="105">
        <v>0.5</v>
      </c>
      <c r="AC120" s="105">
        <v>2.6666666666666665</v>
      </c>
      <c r="AD120" s="105">
        <v>0.16666666666666666</v>
      </c>
      <c r="AE120" s="103">
        <v>1</v>
      </c>
      <c r="AF120" s="103">
        <v>0.33333333333333331</v>
      </c>
      <c r="AG120" s="103">
        <v>2.6666666666666665</v>
      </c>
      <c r="AH120" s="102">
        <v>1</v>
      </c>
      <c r="AI120" s="102">
        <v>6.333333333333333</v>
      </c>
      <c r="AJ120" s="101">
        <v>5</v>
      </c>
      <c r="AK120" s="104">
        <v>41</v>
      </c>
      <c r="AL120" s="3" t="str">
        <f t="shared" si="14"/>
        <v>t</v>
      </c>
      <c r="AM120" s="3">
        <f>IF(D120="հ",1,IF(D120="լ",Norms!$B$10,IF(D120="բլ",Norms!$B$11,IF(D120="Մ",Norms!$B$12))))</f>
        <v>1.04</v>
      </c>
      <c r="AN120" s="224">
        <f>E120*Norms!$E$36/1000</f>
        <v>0</v>
      </c>
      <c r="AO120" s="138">
        <f>AM120*IF(AL120="k",(O120*Norms!$H$40)*Norms!$E$36,0)/1000</f>
        <v>0</v>
      </c>
      <c r="AP120" s="138">
        <f>AM120*IF(AL120="k",(AA120*Norms!$H$41)*Norms!$E$36,0)/1000</f>
        <v>0</v>
      </c>
      <c r="AQ120" s="138">
        <f>AM120*IF(AL120="k",(AI120*Norms!$H$42)*Norms!$E$36,0)/1000</f>
        <v>0</v>
      </c>
      <c r="AR120" s="229">
        <f>AM120*IF(AL120="t",(N120*Norms!$D$44)*Norms!$E$34*12+O120*Norms!$E$35,0)/1000</f>
        <v>3762.889285177524</v>
      </c>
      <c r="AS120" s="229">
        <f>AM120*IF(AL120="t",(Z120*Norms!$D$50*Norms!$E$34*12+AA120*Norms!$E$35),0)/1000</f>
        <v>4880.3228499997285</v>
      </c>
      <c r="AT120" s="229">
        <f>AM120*IF(AL120="t",(AH120*Norms!$D$54)*Norms!$E$34*12+AI120*Norms!$E$35,0)/1000</f>
        <v>2505.3665526678724</v>
      </c>
      <c r="AU120" s="138">
        <f>IF(AK120&lt;=100,Norms!$G$7,IF(AK120&lt;=300,Norms!$H$7,Norms!$I$7))</f>
        <v>13246.5</v>
      </c>
      <c r="AV120" s="139">
        <f t="shared" si="15"/>
        <v>24395.078687845125</v>
      </c>
      <c r="AW120" s="132"/>
      <c r="AX120" s="132"/>
      <c r="AY120" s="134">
        <f t="shared" si="25"/>
        <v>19.333333333333332</v>
      </c>
      <c r="AZ120" s="134">
        <f>IF(AY120&lt;Snund!$B$5,Snund!$B$3*Snund!$B$4*$AX$3+Snund!$B$7*$AW$3*AY120/1000,AY120*Snund!$B$8*$AW$3/1000)</f>
        <v>1066.29</v>
      </c>
      <c r="BA120" s="134">
        <f t="shared" si="16"/>
        <v>0</v>
      </c>
      <c r="BB120" s="134">
        <f t="shared" si="17"/>
        <v>1066.29</v>
      </c>
      <c r="BC120" s="134">
        <f t="shared" si="18"/>
        <v>454.72</v>
      </c>
      <c r="BD120" s="176">
        <f>AA120*0.1*'Dasagirq_10%'!$B$3/1000</f>
        <v>10.1936</v>
      </c>
      <c r="BE120" s="176">
        <f>AI120*0.1*'Dasagirq_10%'!$B$4/1000</f>
        <v>5.1194233333333328</v>
      </c>
      <c r="BF120" s="231">
        <f t="shared" si="19"/>
        <v>15.313023333333334</v>
      </c>
      <c r="BG120" s="234">
        <f t="shared" si="20"/>
        <v>0</v>
      </c>
      <c r="BH120" s="234">
        <f t="shared" si="21"/>
        <v>10127.779285177523</v>
      </c>
      <c r="BI120" s="234">
        <f t="shared" si="22"/>
        <v>10189.11644999973</v>
      </c>
      <c r="BJ120" s="234">
        <f t="shared" si="23"/>
        <v>5159.7859760012061</v>
      </c>
      <c r="BK120" s="237">
        <f t="shared" si="24"/>
        <v>25476.681711178462</v>
      </c>
    </row>
    <row r="121" spans="1:63" ht="22.5">
      <c r="A121">
        <v>114</v>
      </c>
      <c r="B121" s="96" t="s">
        <v>1330</v>
      </c>
      <c r="C121" s="99" t="s">
        <v>1100</v>
      </c>
      <c r="D121" s="98" t="s">
        <v>1096</v>
      </c>
      <c r="E121" s="162">
        <v>5.666666666666667</v>
      </c>
      <c r="F121" s="103">
        <v>1</v>
      </c>
      <c r="G121" s="105">
        <v>5</v>
      </c>
      <c r="H121" s="105">
        <v>0.66666666666666663</v>
      </c>
      <c r="I121" s="105">
        <v>2.6666666666666665</v>
      </c>
      <c r="J121" s="105">
        <v>0.5</v>
      </c>
      <c r="K121" s="105">
        <v>2</v>
      </c>
      <c r="L121" s="105">
        <v>0.5</v>
      </c>
      <c r="M121" s="105">
        <v>3</v>
      </c>
      <c r="N121" s="107">
        <v>2.6666666666666665</v>
      </c>
      <c r="O121" s="107">
        <v>12.666666666666666</v>
      </c>
      <c r="P121" s="105">
        <v>0.83333333333333337</v>
      </c>
      <c r="Q121" s="105">
        <v>5</v>
      </c>
      <c r="R121" s="105">
        <v>0.33333333333333331</v>
      </c>
      <c r="S121" s="105">
        <v>2</v>
      </c>
      <c r="T121" s="105">
        <v>0.33333333333333331</v>
      </c>
      <c r="U121" s="105">
        <v>2.6666666666666665</v>
      </c>
      <c r="V121" s="105">
        <v>0.5</v>
      </c>
      <c r="W121" s="105">
        <v>4</v>
      </c>
      <c r="X121" s="105">
        <v>0.83333333333333337</v>
      </c>
      <c r="Y121" s="105">
        <v>6</v>
      </c>
      <c r="Z121" s="107">
        <v>2.8333333333333335</v>
      </c>
      <c r="AA121" s="107">
        <v>19.666666666666664</v>
      </c>
      <c r="AB121" s="105">
        <v>0.66666666666666663</v>
      </c>
      <c r="AC121" s="105">
        <v>5</v>
      </c>
      <c r="AD121" s="105">
        <v>0.5</v>
      </c>
      <c r="AE121" s="103">
        <v>2.6666666666666665</v>
      </c>
      <c r="AF121" s="103">
        <v>0.83333333333333337</v>
      </c>
      <c r="AG121" s="103">
        <v>3.3333333333333335</v>
      </c>
      <c r="AH121" s="102">
        <v>2</v>
      </c>
      <c r="AI121" s="102">
        <v>11</v>
      </c>
      <c r="AJ121" s="101">
        <v>7.5</v>
      </c>
      <c r="AK121" s="104">
        <v>43.333333333333329</v>
      </c>
      <c r="AL121" s="3" t="str">
        <f t="shared" si="14"/>
        <v>t</v>
      </c>
      <c r="AM121" s="3">
        <f>IF(D121="հ",1,IF(D121="լ",Norms!$B$10,IF(D121="բլ",Norms!$B$11,IF(D121="Մ",Norms!$B$12))))</f>
        <v>1.04</v>
      </c>
      <c r="AN121" s="224">
        <f>E121*Norms!$E$36/1000</f>
        <v>607.14784900627171</v>
      </c>
      <c r="AO121" s="138">
        <f>AM121*IF(AL121="k",(O121*Norms!$H$40)*Norms!$E$36,0)/1000</f>
        <v>0</v>
      </c>
      <c r="AP121" s="138">
        <f>AM121*IF(AL121="k",(AA121*Norms!$H$41)*Norms!$E$36,0)/1000</f>
        <v>0</v>
      </c>
      <c r="AQ121" s="138">
        <f>AM121*IF(AL121="k",(AI121*Norms!$H$42)*Norms!$E$36,0)/1000</f>
        <v>0</v>
      </c>
      <c r="AR121" s="229">
        <f>AM121*IF(AL121="t",(N121*Norms!$D$44)*Norms!$E$34*12+O121*Norms!$E$35,0)/1000</f>
        <v>4821.6421962448348</v>
      </c>
      <c r="AS121" s="229">
        <f>AM121*IF(AL121="t",(Z121*Norms!$D$50*Norms!$E$34*12+AA121*Norms!$E$35),0)/1000</f>
        <v>6883.133457805975</v>
      </c>
      <c r="AT121" s="229">
        <f>AM121*IF(AL121="t",(AH121*Norms!$D$54)*Norms!$E$34*12+AI121*Norms!$E$35,0)/1000</f>
        <v>4985.8758785571181</v>
      </c>
      <c r="AU121" s="138">
        <f>IF(AK121&lt;=100,Norms!$G$7,IF(AK121&lt;=300,Norms!$H$7,Norms!$I$7))</f>
        <v>13246.5</v>
      </c>
      <c r="AV121" s="139">
        <f t="shared" si="15"/>
        <v>29937.151532607928</v>
      </c>
      <c r="AW121" s="132"/>
      <c r="AX121" s="132"/>
      <c r="AY121" s="134">
        <f t="shared" si="25"/>
        <v>18.333333333333332</v>
      </c>
      <c r="AZ121" s="134">
        <f>IF(AY121&lt;Snund!$B$5,Snund!$B$3*Snund!$B$4*$AX$3+Snund!$B$7*$AW$3*AY121/1000,AY121*Snund!$B$8*$AW$3/1000)</f>
        <v>1046.1300000000001</v>
      </c>
      <c r="BA121" s="134">
        <f t="shared" si="16"/>
        <v>323.34927272727282</v>
      </c>
      <c r="BB121" s="134">
        <f t="shared" si="17"/>
        <v>722.7807272727274</v>
      </c>
      <c r="BC121" s="134">
        <f t="shared" si="18"/>
        <v>431.2</v>
      </c>
      <c r="BD121" s="176">
        <f>AA121*0.1*'Dasagirq_10%'!$B$3/1000</f>
        <v>13.074399999999999</v>
      </c>
      <c r="BE121" s="176">
        <f>AI121*0.1*'Dasagirq_10%'!$B$4/1000</f>
        <v>8.891630000000001</v>
      </c>
      <c r="BF121" s="231">
        <f t="shared" si="19"/>
        <v>21.96603</v>
      </c>
      <c r="BG121" s="234">
        <f t="shared" si="20"/>
        <v>930.49712173354453</v>
      </c>
      <c r="BH121" s="234">
        <f t="shared" si="21"/>
        <v>10254.289590184229</v>
      </c>
      <c r="BI121" s="234">
        <f t="shared" si="22"/>
        <v>11900.441191139309</v>
      </c>
      <c r="BJ121" s="234">
        <f t="shared" si="23"/>
        <v>8527.1675085571187</v>
      </c>
      <c r="BK121" s="237">
        <f t="shared" si="24"/>
        <v>30681.898289880657</v>
      </c>
    </row>
    <row r="122" spans="1:63" ht="22.5">
      <c r="A122">
        <v>115</v>
      </c>
      <c r="B122" s="96" t="s">
        <v>1331</v>
      </c>
      <c r="C122" s="99" t="s">
        <v>1100</v>
      </c>
      <c r="D122" s="98" t="s">
        <v>1096</v>
      </c>
      <c r="E122" s="162">
        <v>0</v>
      </c>
      <c r="F122" s="103">
        <v>0.5</v>
      </c>
      <c r="G122" s="105">
        <v>4.666666666666667</v>
      </c>
      <c r="H122" s="105">
        <v>0.5</v>
      </c>
      <c r="I122" s="105">
        <v>5</v>
      </c>
      <c r="J122" s="105">
        <v>1</v>
      </c>
      <c r="K122" s="105">
        <v>7</v>
      </c>
      <c r="L122" s="105">
        <v>1</v>
      </c>
      <c r="M122" s="105">
        <v>6.666666666666667</v>
      </c>
      <c r="N122" s="107">
        <v>3</v>
      </c>
      <c r="O122" s="107">
        <v>23.333333333333336</v>
      </c>
      <c r="P122" s="105">
        <v>1</v>
      </c>
      <c r="Q122" s="105">
        <v>9.6666666666666661</v>
      </c>
      <c r="R122" s="105">
        <v>0.33333333333333331</v>
      </c>
      <c r="S122" s="105">
        <v>3.6666666666666665</v>
      </c>
      <c r="T122" s="105">
        <v>0.66666666666666663</v>
      </c>
      <c r="U122" s="105">
        <v>5.333333333333333</v>
      </c>
      <c r="V122" s="105">
        <v>0.66666666666666663</v>
      </c>
      <c r="W122" s="105">
        <v>4</v>
      </c>
      <c r="X122" s="105">
        <v>0.83333333333333337</v>
      </c>
      <c r="Y122" s="105">
        <v>6</v>
      </c>
      <c r="Z122" s="107">
        <v>3.5</v>
      </c>
      <c r="AA122" s="107">
        <v>28.666666666666664</v>
      </c>
      <c r="AB122" s="105">
        <v>1</v>
      </c>
      <c r="AC122" s="105">
        <v>6.666666666666667</v>
      </c>
      <c r="AD122" s="105">
        <v>0.66666666666666663</v>
      </c>
      <c r="AE122" s="103">
        <v>4.666666666666667</v>
      </c>
      <c r="AF122" s="103">
        <v>0.83333333333333337</v>
      </c>
      <c r="AG122" s="103">
        <v>6</v>
      </c>
      <c r="AH122" s="102">
        <v>2.5</v>
      </c>
      <c r="AI122" s="102">
        <v>17.333333333333336</v>
      </c>
      <c r="AJ122" s="101">
        <v>9</v>
      </c>
      <c r="AK122" s="104">
        <v>69.333333333333343</v>
      </c>
      <c r="AL122" s="3" t="str">
        <f t="shared" si="14"/>
        <v>t</v>
      </c>
      <c r="AM122" s="3">
        <f>IF(D122="հ",1,IF(D122="լ",Norms!$B$10,IF(D122="բլ",Norms!$B$11,IF(D122="Մ",Norms!$B$12))))</f>
        <v>1.04</v>
      </c>
      <c r="AN122" s="224">
        <f>E122*Norms!$E$36/1000</f>
        <v>0</v>
      </c>
      <c r="AO122" s="138">
        <f>AM122*IF(AL122="k",(O122*Norms!$H$40)*Norms!$E$36,0)/1000</f>
        <v>0</v>
      </c>
      <c r="AP122" s="138">
        <f>AM122*IF(AL122="k",(AA122*Norms!$H$41)*Norms!$E$36,0)/1000</f>
        <v>0</v>
      </c>
      <c r="AQ122" s="138">
        <f>AM122*IF(AL122="k",(AI122*Norms!$H$42)*Norms!$E$36,0)/1000</f>
        <v>0</v>
      </c>
      <c r="AR122" s="229">
        <f>AM122*IF(AL122="t",(N122*Norms!$D$44)*Norms!$E$34*12+O122*Norms!$E$35,0)/1000</f>
        <v>5559.8193567189555</v>
      </c>
      <c r="AS122" s="229">
        <f>AM122*IF(AL122="t",(Z122*Norms!$D$50*Norms!$E$34*12+AA122*Norms!$E$35),0)/1000</f>
        <v>8567.907936956015</v>
      </c>
      <c r="AT122" s="229">
        <f>AM122*IF(AL122="t",(AH122*Norms!$D$54)*Norms!$E$34*12+AI122*Norms!$E$35,0)/1000</f>
        <v>6285.7878857704436</v>
      </c>
      <c r="AU122" s="138">
        <f>IF(AK122&lt;=100,Norms!$G$7,IF(AK122&lt;=300,Norms!$H$7,Norms!$I$7))</f>
        <v>13246.5</v>
      </c>
      <c r="AV122" s="139">
        <f t="shared" si="15"/>
        <v>33660.015179445414</v>
      </c>
      <c r="AW122" s="132"/>
      <c r="AX122" s="132"/>
      <c r="AY122" s="134">
        <f t="shared" si="25"/>
        <v>23.333333333333336</v>
      </c>
      <c r="AZ122" s="134">
        <f>IF(AY122&lt;Snund!$B$5,Snund!$B$3*Snund!$B$4*$AX$3+Snund!$B$7*$AW$3*AY122/1000,AY122*Snund!$B$8*$AW$3/1000)</f>
        <v>1146.93</v>
      </c>
      <c r="BA122" s="134">
        <f t="shared" si="16"/>
        <v>0</v>
      </c>
      <c r="BB122" s="134">
        <f t="shared" si="17"/>
        <v>1146.93</v>
      </c>
      <c r="BC122" s="134">
        <f t="shared" si="18"/>
        <v>548.79999999999995</v>
      </c>
      <c r="BD122" s="176">
        <f>AA122*0.1*'Dasagirq_10%'!$B$3/1000</f>
        <v>19.057599999999997</v>
      </c>
      <c r="BE122" s="176">
        <f>AI122*0.1*'Dasagirq_10%'!$B$4/1000</f>
        <v>14.011053333333335</v>
      </c>
      <c r="BF122" s="231">
        <f t="shared" si="19"/>
        <v>33.06865333333333</v>
      </c>
      <c r="BG122" s="234">
        <f t="shared" si="20"/>
        <v>0</v>
      </c>
      <c r="BH122" s="234">
        <f t="shared" si="21"/>
        <v>11122.249356718956</v>
      </c>
      <c r="BI122" s="234">
        <f t="shared" si="22"/>
        <v>13738.382203622681</v>
      </c>
      <c r="BJ122" s="234">
        <f t="shared" si="23"/>
        <v>9979.3822724371112</v>
      </c>
      <c r="BK122" s="237">
        <f t="shared" si="24"/>
        <v>34840.01383277875</v>
      </c>
    </row>
    <row r="123" spans="1:63" ht="22.5">
      <c r="A123">
        <v>116</v>
      </c>
      <c r="B123" s="96" t="s">
        <v>1332</v>
      </c>
      <c r="C123" s="99" t="s">
        <v>1100</v>
      </c>
      <c r="D123" s="98" t="s">
        <v>1097</v>
      </c>
      <c r="E123" s="162">
        <v>0</v>
      </c>
      <c r="F123" s="103">
        <v>0.5</v>
      </c>
      <c r="G123" s="105">
        <v>2.6666666666666665</v>
      </c>
      <c r="H123" s="105">
        <v>0.5</v>
      </c>
      <c r="I123" s="105">
        <v>4.333333333333333</v>
      </c>
      <c r="J123" s="105">
        <v>0.5</v>
      </c>
      <c r="K123" s="105">
        <v>3.6666666666666665</v>
      </c>
      <c r="L123" s="105">
        <v>0.5</v>
      </c>
      <c r="M123" s="105">
        <v>4.333333333333333</v>
      </c>
      <c r="N123" s="107">
        <v>2</v>
      </c>
      <c r="O123" s="107">
        <v>15</v>
      </c>
      <c r="P123" s="105">
        <v>0.5</v>
      </c>
      <c r="Q123" s="105">
        <v>3.6666666666666665</v>
      </c>
      <c r="R123" s="105">
        <v>0.83333333333333337</v>
      </c>
      <c r="S123" s="105">
        <v>4.333333333333333</v>
      </c>
      <c r="T123" s="105">
        <v>0.66666666666666663</v>
      </c>
      <c r="U123" s="105">
        <v>2.3333333333333335</v>
      </c>
      <c r="V123" s="105">
        <v>0.83333333333333337</v>
      </c>
      <c r="W123" s="105">
        <v>4.333333333333333</v>
      </c>
      <c r="X123" s="105">
        <v>1</v>
      </c>
      <c r="Y123" s="105">
        <v>4</v>
      </c>
      <c r="Z123" s="107">
        <v>3.8333333333333335</v>
      </c>
      <c r="AA123" s="107">
        <v>18.666666666666668</v>
      </c>
      <c r="AB123" s="105">
        <v>0.66666666666666663</v>
      </c>
      <c r="AC123" s="105">
        <v>2.3333333333333335</v>
      </c>
      <c r="AD123" s="105">
        <v>0.16666666666666666</v>
      </c>
      <c r="AE123" s="103">
        <v>0.66666666666666663</v>
      </c>
      <c r="AF123" s="103">
        <v>0.33333333333333331</v>
      </c>
      <c r="AG123" s="103">
        <v>1.3333333333333333</v>
      </c>
      <c r="AH123" s="102">
        <v>1.1666666666666665</v>
      </c>
      <c r="AI123" s="102">
        <v>4.333333333333333</v>
      </c>
      <c r="AJ123" s="101">
        <v>7</v>
      </c>
      <c r="AK123" s="104">
        <v>38.000000000000007</v>
      </c>
      <c r="AL123" s="3" t="str">
        <f t="shared" si="14"/>
        <v>t</v>
      </c>
      <c r="AM123" s="3">
        <f>IF(D123="հ",1,IF(D123="լ",Norms!$B$10,IF(D123="բլ",Norms!$B$11,IF(D123="Մ",Norms!$B$12))))</f>
        <v>1.1299999999999999</v>
      </c>
      <c r="AN123" s="224">
        <f>E123*Norms!$E$36/1000</f>
        <v>0</v>
      </c>
      <c r="AO123" s="138">
        <f>AM123*IF(AL123="k",(O123*Norms!$H$40)*Norms!$E$36,0)/1000</f>
        <v>0</v>
      </c>
      <c r="AP123" s="138">
        <f>AM123*IF(AL123="k",(AA123*Norms!$H$41)*Norms!$E$36,0)/1000</f>
        <v>0</v>
      </c>
      <c r="AQ123" s="138">
        <f>AM123*IF(AL123="k",(AI123*Norms!$H$42)*Norms!$E$36,0)/1000</f>
        <v>0</v>
      </c>
      <c r="AR123" s="229">
        <f>AM123*IF(AL123="t",(N123*Norms!$D$44)*Norms!$E$34*12+O123*Norms!$E$35,0)/1000</f>
        <v>4018.3022692067275</v>
      </c>
      <c r="AS123" s="229">
        <f>AM123*IF(AL123="t",(Z123*Norms!$D$50*Norms!$E$34*12+AA123*Norms!$E$35),0)/1000</f>
        <v>9989.6751471340267</v>
      </c>
      <c r="AT123" s="229">
        <f>AM123*IF(AL123="t",(AH123*Norms!$D$54)*Norms!$E$34*12+AI123*Norms!$E$35,0)/1000</f>
        <v>3126.3580292859833</v>
      </c>
      <c r="AU123" s="138">
        <f>IF(AK123&lt;=100,Norms!$G$7,IF(AK123&lt;=300,Norms!$H$7,Norms!$I$7))</f>
        <v>13246.5</v>
      </c>
      <c r="AV123" s="139">
        <f t="shared" si="15"/>
        <v>30380.835445626737</v>
      </c>
      <c r="AW123" s="132"/>
      <c r="AX123" s="132"/>
      <c r="AY123" s="134">
        <f t="shared" si="25"/>
        <v>15</v>
      </c>
      <c r="AZ123" s="134">
        <f>IF(AY123&lt;Snund!$B$5,Snund!$B$3*Snund!$B$4*$AX$3+Snund!$B$7*$AW$3*AY123/1000,AY123*Snund!$B$8*$AW$3/1000)</f>
        <v>978.93</v>
      </c>
      <c r="BA123" s="134">
        <f t="shared" si="16"/>
        <v>0</v>
      </c>
      <c r="BB123" s="134">
        <f t="shared" si="17"/>
        <v>978.93000000000006</v>
      </c>
      <c r="BC123" s="134">
        <f t="shared" si="18"/>
        <v>352.8</v>
      </c>
      <c r="BD123" s="176">
        <f>AA123*0.1*'Dasagirq_10%'!$B$3/1000</f>
        <v>12.409600000000003</v>
      </c>
      <c r="BE123" s="176">
        <f>AI123*0.1*'Dasagirq_10%'!$B$4/1000</f>
        <v>3.5027633333333332</v>
      </c>
      <c r="BF123" s="231">
        <f t="shared" si="19"/>
        <v>15.912363333333335</v>
      </c>
      <c r="BG123" s="234">
        <f t="shared" si="20"/>
        <v>0</v>
      </c>
      <c r="BH123" s="234">
        <f t="shared" si="21"/>
        <v>8781.9465549210126</v>
      </c>
      <c r="BI123" s="234">
        <f t="shared" si="22"/>
        <v>17256.120461419741</v>
      </c>
      <c r="BJ123" s="234">
        <f t="shared" si="23"/>
        <v>5337.6107926193154</v>
      </c>
      <c r="BK123" s="237">
        <f t="shared" si="24"/>
        <v>31375.67780896007</v>
      </c>
    </row>
    <row r="124" spans="1:63" ht="22.5">
      <c r="A124">
        <v>117</v>
      </c>
      <c r="B124" s="96" t="s">
        <v>1333</v>
      </c>
      <c r="C124" s="99" t="s">
        <v>1100</v>
      </c>
      <c r="D124" s="98" t="s">
        <v>1097</v>
      </c>
      <c r="E124" s="162">
        <v>0</v>
      </c>
      <c r="F124" s="103">
        <v>0.66666666666666663</v>
      </c>
      <c r="G124" s="105">
        <v>2</v>
      </c>
      <c r="H124" s="105">
        <v>0.5</v>
      </c>
      <c r="I124" s="105">
        <v>1.3333333333333333</v>
      </c>
      <c r="J124" s="105">
        <v>0.16666666666666666</v>
      </c>
      <c r="K124" s="105">
        <v>0.33333333333333331</v>
      </c>
      <c r="L124" s="105">
        <v>0</v>
      </c>
      <c r="M124" s="105">
        <v>0</v>
      </c>
      <c r="N124" s="107">
        <v>1.3333333333333333</v>
      </c>
      <c r="O124" s="107">
        <v>3.6666666666666665</v>
      </c>
      <c r="P124" s="105">
        <v>0.33333333333333331</v>
      </c>
      <c r="Q124" s="105">
        <v>0.66666666666666663</v>
      </c>
      <c r="R124" s="105">
        <v>0.16666666666666666</v>
      </c>
      <c r="S124" s="105">
        <v>0.33333333333333331</v>
      </c>
      <c r="T124" s="105">
        <v>0</v>
      </c>
      <c r="U124" s="105">
        <v>0</v>
      </c>
      <c r="V124" s="105">
        <v>0.33333333333333331</v>
      </c>
      <c r="W124" s="105">
        <v>0.66666666666666663</v>
      </c>
      <c r="X124" s="105">
        <v>0.16666666666666666</v>
      </c>
      <c r="Y124" s="105">
        <v>0.33333333333333331</v>
      </c>
      <c r="Z124" s="107">
        <v>0.99999999999999989</v>
      </c>
      <c r="AA124" s="107">
        <v>1.9999999999999998</v>
      </c>
      <c r="AB124" s="105">
        <v>0</v>
      </c>
      <c r="AC124" s="105">
        <v>0</v>
      </c>
      <c r="AD124" s="105">
        <v>0.66666666666666663</v>
      </c>
      <c r="AE124" s="103">
        <v>0.66666666666666663</v>
      </c>
      <c r="AF124" s="103">
        <v>0.33333333333333331</v>
      </c>
      <c r="AG124" s="103">
        <v>0.33333333333333331</v>
      </c>
      <c r="AH124" s="102">
        <v>1</v>
      </c>
      <c r="AI124" s="102">
        <v>1</v>
      </c>
      <c r="AJ124" s="101">
        <v>3.333333333333333</v>
      </c>
      <c r="AK124" s="104">
        <v>6.6666666666666661</v>
      </c>
      <c r="AL124" s="3" t="str">
        <f t="shared" si="14"/>
        <v>t</v>
      </c>
      <c r="AM124" s="3">
        <f>IF(D124="հ",1,IF(D124="լ",Norms!$B$10,IF(D124="բլ",Norms!$B$11,IF(D124="Մ",Norms!$B$12))))</f>
        <v>1.1299999999999999</v>
      </c>
      <c r="AN124" s="224">
        <f>E124*Norms!$E$36/1000</f>
        <v>0</v>
      </c>
      <c r="AO124" s="138">
        <f>AM124*IF(AL124="k",(O124*Norms!$H$40)*Norms!$E$36,0)/1000</f>
        <v>0</v>
      </c>
      <c r="AP124" s="138">
        <f>AM124*IF(AL124="k",(AA124*Norms!$H$41)*Norms!$E$36,0)/1000</f>
        <v>0</v>
      </c>
      <c r="AQ124" s="138">
        <f>AM124*IF(AL124="k",(AI124*Norms!$H$42)*Norms!$E$36,0)/1000</f>
        <v>0</v>
      </c>
      <c r="AR124" s="229">
        <f>AM124*IF(AL124="t",(N124*Norms!$D$44)*Norms!$E$34*12+O124*Norms!$E$35,0)/1000</f>
        <v>2576.2365142909371</v>
      </c>
      <c r="AS124" s="229">
        <f>AM124*IF(AL124="t",(Z124*Norms!$D$50*Norms!$E$34*12+AA124*Norms!$E$35),0)/1000</f>
        <v>2559.5009086215023</v>
      </c>
      <c r="AT124" s="229">
        <f>AM124*IF(AL124="t",(AH124*Norms!$D$54)*Norms!$E$34*12+AI124*Norms!$E$35,0)/1000</f>
        <v>2635.7504543107516</v>
      </c>
      <c r="AU124" s="138">
        <f>IF(AK124&lt;=100,Norms!$G$7,IF(AK124&lt;=300,Norms!$H$7,Norms!$I$7))</f>
        <v>13246.5</v>
      </c>
      <c r="AV124" s="139">
        <f t="shared" si="15"/>
        <v>21017.98787722319</v>
      </c>
      <c r="AW124" s="132"/>
      <c r="AX124" s="132"/>
      <c r="AY124" s="134">
        <f t="shared" si="25"/>
        <v>3.6666666666666665</v>
      </c>
      <c r="AZ124" s="134">
        <f>IF(AY124&lt;Snund!$B$5,Snund!$B$3*Snund!$B$4*$AX$3+Snund!$B$7*$AW$3*AY124/1000,AY124*Snund!$B$8*$AW$3/1000)</f>
        <v>750.44999999999993</v>
      </c>
      <c r="BA124" s="134">
        <f t="shared" si="16"/>
        <v>0</v>
      </c>
      <c r="BB124" s="134">
        <f t="shared" si="17"/>
        <v>750.44999999999993</v>
      </c>
      <c r="BC124" s="134">
        <f t="shared" si="18"/>
        <v>86.239999999999981</v>
      </c>
      <c r="BD124" s="176">
        <f>AA124*0.1*'Dasagirq_10%'!$B$3/1000</f>
        <v>1.3295999999999999</v>
      </c>
      <c r="BE124" s="176">
        <f>AI124*0.1*'Dasagirq_10%'!$B$4/1000</f>
        <v>0.80832999999999999</v>
      </c>
      <c r="BF124" s="231">
        <f t="shared" si="19"/>
        <v>2.1379299999999999</v>
      </c>
      <c r="BG124" s="234">
        <f t="shared" si="20"/>
        <v>0</v>
      </c>
      <c r="BH124" s="234">
        <f t="shared" si="21"/>
        <v>8625.2865142909377</v>
      </c>
      <c r="BI124" s="234">
        <f t="shared" si="22"/>
        <v>6534.7805086215021</v>
      </c>
      <c r="BJ124" s="234">
        <f t="shared" si="23"/>
        <v>6610.5087843107522</v>
      </c>
      <c r="BK124" s="237">
        <f t="shared" si="24"/>
        <v>21770.575807223191</v>
      </c>
    </row>
    <row r="125" spans="1:63" ht="22.5">
      <c r="A125">
        <v>118</v>
      </c>
      <c r="B125" s="96" t="s">
        <v>1334</v>
      </c>
      <c r="C125" s="99" t="s">
        <v>1100</v>
      </c>
      <c r="D125" s="98" t="s">
        <v>1097</v>
      </c>
      <c r="E125" s="162">
        <v>0</v>
      </c>
      <c r="F125" s="103">
        <v>1</v>
      </c>
      <c r="G125" s="105">
        <v>4.666666666666667</v>
      </c>
      <c r="H125" s="105">
        <v>1</v>
      </c>
      <c r="I125" s="105">
        <v>6.333333333333333</v>
      </c>
      <c r="J125" s="105">
        <v>1</v>
      </c>
      <c r="K125" s="105">
        <v>7</v>
      </c>
      <c r="L125" s="105">
        <v>1</v>
      </c>
      <c r="M125" s="105">
        <v>5</v>
      </c>
      <c r="N125" s="107">
        <v>4</v>
      </c>
      <c r="O125" s="107">
        <v>23</v>
      </c>
      <c r="P125" s="105">
        <v>0.66666666666666663</v>
      </c>
      <c r="Q125" s="105">
        <v>2.6666666666666665</v>
      </c>
      <c r="R125" s="105">
        <v>0.5</v>
      </c>
      <c r="S125" s="105">
        <v>1.3333333333333333</v>
      </c>
      <c r="T125" s="105">
        <v>0.5</v>
      </c>
      <c r="U125" s="105">
        <v>1.6666666666666667</v>
      </c>
      <c r="V125" s="105">
        <v>0.5</v>
      </c>
      <c r="W125" s="105">
        <v>2</v>
      </c>
      <c r="X125" s="105">
        <v>0.5</v>
      </c>
      <c r="Y125" s="105">
        <v>1.3333333333333333</v>
      </c>
      <c r="Z125" s="107">
        <v>2.6666666666666665</v>
      </c>
      <c r="AA125" s="107">
        <v>9</v>
      </c>
      <c r="AB125" s="105">
        <v>0.5</v>
      </c>
      <c r="AC125" s="105">
        <v>1</v>
      </c>
      <c r="AD125" s="105">
        <v>0.5</v>
      </c>
      <c r="AE125" s="103">
        <v>1</v>
      </c>
      <c r="AF125" s="103">
        <v>0.5</v>
      </c>
      <c r="AG125" s="103">
        <v>1.6666666666666667</v>
      </c>
      <c r="AH125" s="102">
        <v>1.5</v>
      </c>
      <c r="AI125" s="102">
        <v>3.666666666666667</v>
      </c>
      <c r="AJ125" s="101">
        <v>8.1666666666666661</v>
      </c>
      <c r="AK125" s="104">
        <v>35.666666666666664</v>
      </c>
      <c r="AL125" s="3" t="str">
        <f t="shared" si="14"/>
        <v>t</v>
      </c>
      <c r="AM125" s="3">
        <f>IF(D125="հ",1,IF(D125="լ",Norms!$B$10,IF(D125="բլ",Norms!$B$11,IF(D125="Մ",Norms!$B$12))))</f>
        <v>1.1299999999999999</v>
      </c>
      <c r="AN125" s="224">
        <f>E125*Norms!$E$36/1000</f>
        <v>0</v>
      </c>
      <c r="AO125" s="138">
        <f>AM125*IF(AL125="k",(O125*Norms!$H$40)*Norms!$E$36,0)/1000</f>
        <v>0</v>
      </c>
      <c r="AP125" s="138">
        <f>AM125*IF(AL125="k",(AA125*Norms!$H$41)*Norms!$E$36,0)/1000</f>
        <v>0</v>
      </c>
      <c r="AQ125" s="138">
        <f>AM125*IF(AL125="k",(AI125*Norms!$H$42)*Norms!$E$36,0)/1000</f>
        <v>0</v>
      </c>
      <c r="AR125" s="229">
        <f>AM125*IF(AL125="t",(N125*Norms!$D$44)*Norms!$E$34*12+O125*Norms!$E$35,0)/1000</f>
        <v>7923.1695400563749</v>
      </c>
      <c r="AS125" s="229">
        <f>AM125*IF(AL125="t",(Z125*Norms!$D$50*Norms!$E$34*12+AA125*Norms!$E$35),0)/1000</f>
        <v>6884.7540887967625</v>
      </c>
      <c r="AT125" s="229">
        <f>AM125*IF(AL125="t",(AH125*Norms!$D$54)*Norms!$E$34*12+AI125*Norms!$E$35,0)/1000</f>
        <v>3988.7365142909375</v>
      </c>
      <c r="AU125" s="138">
        <f>IF(AK125&lt;=100,Norms!$G$7,IF(AK125&lt;=300,Norms!$H$7,Norms!$I$7))</f>
        <v>13246.5</v>
      </c>
      <c r="AV125" s="139">
        <f t="shared" si="15"/>
        <v>32043.160143144076</v>
      </c>
      <c r="AW125" s="132"/>
      <c r="AX125" s="132"/>
      <c r="AY125" s="134">
        <f t="shared" si="25"/>
        <v>23</v>
      </c>
      <c r="AZ125" s="134">
        <f>IF(AY125&lt;Snund!$B$5,Snund!$B$3*Snund!$B$4*$AX$3+Snund!$B$7*$AW$3*AY125/1000,AY125*Snund!$B$8*$AW$3/1000)</f>
        <v>1140.21</v>
      </c>
      <c r="BA125" s="134">
        <f t="shared" si="16"/>
        <v>0</v>
      </c>
      <c r="BB125" s="134">
        <f t="shared" si="17"/>
        <v>1140.21</v>
      </c>
      <c r="BC125" s="134">
        <f t="shared" si="18"/>
        <v>540.96</v>
      </c>
      <c r="BD125" s="176">
        <f>AA125*0.1*'Dasagirq_10%'!$B$3/1000</f>
        <v>5.9832000000000001</v>
      </c>
      <c r="BE125" s="176">
        <f>AI125*0.1*'Dasagirq_10%'!$B$4/1000</f>
        <v>2.9638766666666672</v>
      </c>
      <c r="BF125" s="231">
        <f t="shared" si="19"/>
        <v>8.9470766666666677</v>
      </c>
      <c r="BG125" s="234">
        <f t="shared" si="20"/>
        <v>0</v>
      </c>
      <c r="BH125" s="234">
        <f t="shared" si="21"/>
        <v>15551.461172709438</v>
      </c>
      <c r="BI125" s="234">
        <f t="shared" si="22"/>
        <v>11216.125043898805</v>
      </c>
      <c r="BJ125" s="234">
        <f t="shared" si="23"/>
        <v>6424.7310032025025</v>
      </c>
      <c r="BK125" s="237">
        <f t="shared" si="24"/>
        <v>33192.31721981075</v>
      </c>
    </row>
    <row r="126" spans="1:63" ht="22.5">
      <c r="A126">
        <v>119</v>
      </c>
      <c r="B126" s="96" t="s">
        <v>1335</v>
      </c>
      <c r="C126" s="99" t="s">
        <v>1100</v>
      </c>
      <c r="D126" s="98" t="s">
        <v>1097</v>
      </c>
      <c r="E126" s="162">
        <v>4</v>
      </c>
      <c r="F126" s="103">
        <v>1</v>
      </c>
      <c r="G126" s="105">
        <v>4</v>
      </c>
      <c r="H126" s="105">
        <v>1</v>
      </c>
      <c r="I126" s="105">
        <v>2.6666666666666665</v>
      </c>
      <c r="J126" s="105">
        <v>1</v>
      </c>
      <c r="K126" s="105">
        <v>3.3333333333333335</v>
      </c>
      <c r="L126" s="105">
        <v>1</v>
      </c>
      <c r="M126" s="105">
        <v>3.3333333333333335</v>
      </c>
      <c r="N126" s="107">
        <v>4</v>
      </c>
      <c r="O126" s="107">
        <v>13.333333333333334</v>
      </c>
      <c r="P126" s="105">
        <v>1</v>
      </c>
      <c r="Q126" s="105">
        <v>1.6666666666666667</v>
      </c>
      <c r="R126" s="105">
        <v>1</v>
      </c>
      <c r="S126" s="105">
        <v>3</v>
      </c>
      <c r="T126" s="105">
        <v>1</v>
      </c>
      <c r="U126" s="105">
        <v>4</v>
      </c>
      <c r="V126" s="105">
        <v>1</v>
      </c>
      <c r="W126" s="105">
        <v>2</v>
      </c>
      <c r="X126" s="105">
        <v>1</v>
      </c>
      <c r="Y126" s="105">
        <v>1.6666666666666667</v>
      </c>
      <c r="Z126" s="107">
        <v>5</v>
      </c>
      <c r="AA126" s="107">
        <v>12.333333333333334</v>
      </c>
      <c r="AB126" s="105">
        <v>1</v>
      </c>
      <c r="AC126" s="105">
        <v>4</v>
      </c>
      <c r="AD126" s="105">
        <v>1</v>
      </c>
      <c r="AE126" s="103">
        <v>4.333333333333333</v>
      </c>
      <c r="AF126" s="103">
        <v>1</v>
      </c>
      <c r="AG126" s="103">
        <v>4.666666666666667</v>
      </c>
      <c r="AH126" s="102">
        <v>3</v>
      </c>
      <c r="AI126" s="102">
        <v>13</v>
      </c>
      <c r="AJ126" s="101">
        <v>12</v>
      </c>
      <c r="AK126" s="104">
        <v>38.666666666666671</v>
      </c>
      <c r="AL126" s="3" t="str">
        <f t="shared" si="14"/>
        <v>t</v>
      </c>
      <c r="AM126" s="3">
        <f>IF(D126="հ",1,IF(D126="լ",Norms!$B$10,IF(D126="բլ",Norms!$B$11,IF(D126="Մ",Norms!$B$12))))</f>
        <v>1.1299999999999999</v>
      </c>
      <c r="AN126" s="224">
        <f>E126*Norms!$E$36/1000</f>
        <v>428.5749522397212</v>
      </c>
      <c r="AO126" s="138">
        <f>AM126*IF(AL126="k",(O126*Norms!$H$40)*Norms!$E$36,0)/1000</f>
        <v>0</v>
      </c>
      <c r="AP126" s="138">
        <f>AM126*IF(AL126="k",(AA126*Norms!$H$41)*Norms!$E$36,0)/1000</f>
        <v>0</v>
      </c>
      <c r="AQ126" s="138">
        <f>AM126*IF(AL126="k",(AI126*Norms!$H$42)*Norms!$E$36,0)/1000</f>
        <v>0</v>
      </c>
      <c r="AR126" s="229">
        <f>AM126*IF(AL126="t",(N126*Norms!$D$44)*Norms!$E$34*12+O126*Norms!$E$35,0)/1000</f>
        <v>7766.5212089918377</v>
      </c>
      <c r="AS126" s="229">
        <f>AM126*IF(AL126="t",(Z126*Norms!$D$50*Norms!$E$34*12+AA126*Norms!$E$35),0)/1000</f>
        <v>12835.316209226537</v>
      </c>
      <c r="AT126" s="229">
        <f>AM126*IF(AL126="t",(AH126*Norms!$D$54)*Norms!$E$34*12+AI126*Norms!$E$35,0)/1000</f>
        <v>8069.3013605852248</v>
      </c>
      <c r="AU126" s="138">
        <f>IF(AK126&lt;=100,Norms!$G$7,IF(AK126&lt;=300,Norms!$H$7,Norms!$I$7))</f>
        <v>13246.5</v>
      </c>
      <c r="AV126" s="139">
        <f t="shared" si="15"/>
        <v>41917.638778803601</v>
      </c>
      <c r="AW126" s="132"/>
      <c r="AX126" s="132"/>
      <c r="AY126" s="134">
        <f t="shared" si="25"/>
        <v>17.333333333333336</v>
      </c>
      <c r="AZ126" s="134">
        <f>IF(AY126&lt;Snund!$B$5,Snund!$B$3*Snund!$B$4*$AX$3+Snund!$B$7*$AW$3*AY126/1000,AY126*Snund!$B$8*$AW$3/1000)</f>
        <v>1025.97</v>
      </c>
      <c r="BA126" s="134">
        <f t="shared" si="16"/>
        <v>236.76230769230767</v>
      </c>
      <c r="BB126" s="134">
        <f t="shared" si="17"/>
        <v>789.20769230769224</v>
      </c>
      <c r="BC126" s="134">
        <f t="shared" si="18"/>
        <v>407.68000000000006</v>
      </c>
      <c r="BD126" s="176">
        <f>AA126*0.1*'Dasagirq_10%'!$B$3/1000</f>
        <v>8.1992000000000012</v>
      </c>
      <c r="BE126" s="176">
        <f>AI126*0.1*'Dasagirq_10%'!$B$4/1000</f>
        <v>10.508290000000001</v>
      </c>
      <c r="BF126" s="231">
        <f t="shared" si="19"/>
        <v>18.70749</v>
      </c>
      <c r="BG126" s="234">
        <f t="shared" si="20"/>
        <v>665.33725993202893</v>
      </c>
      <c r="BH126" s="234">
        <f t="shared" si="21"/>
        <v>12971.228901299532</v>
      </c>
      <c r="BI126" s="234">
        <f t="shared" si="22"/>
        <v>18362.890409226537</v>
      </c>
      <c r="BJ126" s="234">
        <f t="shared" si="23"/>
        <v>11391.434650585225</v>
      </c>
      <c r="BK126" s="237">
        <f t="shared" si="24"/>
        <v>42725.553961111291</v>
      </c>
    </row>
    <row r="127" spans="1:63" ht="22.5">
      <c r="A127">
        <v>120</v>
      </c>
      <c r="B127" s="96" t="s">
        <v>1336</v>
      </c>
      <c r="C127" s="99" t="s">
        <v>1100</v>
      </c>
      <c r="D127" s="98" t="s">
        <v>1097</v>
      </c>
      <c r="E127" s="162">
        <v>0</v>
      </c>
      <c r="F127" s="103">
        <v>0.33333333333333331</v>
      </c>
      <c r="G127" s="105">
        <v>1.3333333333333333</v>
      </c>
      <c r="H127" s="105">
        <v>0.16666666666666666</v>
      </c>
      <c r="I127" s="105">
        <v>0.66666666666666663</v>
      </c>
      <c r="J127" s="105">
        <v>0.16666666666666666</v>
      </c>
      <c r="K127" s="105">
        <v>0.66666666666666663</v>
      </c>
      <c r="L127" s="105">
        <v>8.3333333333333329E-2</v>
      </c>
      <c r="M127" s="105">
        <v>0.66666666666666663</v>
      </c>
      <c r="N127" s="107">
        <v>0.75</v>
      </c>
      <c r="O127" s="107">
        <v>3.333333333333333</v>
      </c>
      <c r="P127" s="105">
        <v>0.33333333333333331</v>
      </c>
      <c r="Q127" s="105">
        <v>1.3333333333333333</v>
      </c>
      <c r="R127" s="105">
        <v>0</v>
      </c>
      <c r="S127" s="105">
        <v>0</v>
      </c>
      <c r="T127" s="105">
        <v>8.3333333333333329E-2</v>
      </c>
      <c r="U127" s="105">
        <v>0.33333333333333331</v>
      </c>
      <c r="V127" s="105">
        <v>0</v>
      </c>
      <c r="W127" s="105">
        <v>0</v>
      </c>
      <c r="X127" s="105">
        <v>0</v>
      </c>
      <c r="Y127" s="105">
        <v>0</v>
      </c>
      <c r="Z127" s="107">
        <v>0.41666666666666663</v>
      </c>
      <c r="AA127" s="107">
        <v>1.6666666666666665</v>
      </c>
      <c r="AB127" s="105">
        <v>0.33333333333333331</v>
      </c>
      <c r="AC127" s="105">
        <v>1.3333333333333333</v>
      </c>
      <c r="AD127" s="105">
        <v>0.16666666666666666</v>
      </c>
      <c r="AE127" s="103">
        <v>0.66666666666666663</v>
      </c>
      <c r="AF127" s="103">
        <v>0</v>
      </c>
      <c r="AG127" s="103">
        <v>0</v>
      </c>
      <c r="AH127" s="102">
        <v>0.5</v>
      </c>
      <c r="AI127" s="102">
        <v>2</v>
      </c>
      <c r="AJ127" s="101">
        <v>1.6666666666666665</v>
      </c>
      <c r="AK127" s="104">
        <v>7</v>
      </c>
      <c r="AL127" s="3" t="str">
        <f t="shared" si="14"/>
        <v>t</v>
      </c>
      <c r="AM127" s="3">
        <f>IF(D127="հ",1,IF(D127="լ",Norms!$B$10,IF(D127="բլ",Norms!$B$11,IF(D127="Մ",Norms!$B$12))))</f>
        <v>1.1299999999999999</v>
      </c>
      <c r="AN127" s="224">
        <f>E127*Norms!$E$36/1000</f>
        <v>0</v>
      </c>
      <c r="AO127" s="138">
        <f>AM127*IF(AL127="k",(O127*Norms!$H$40)*Norms!$E$36,0)/1000</f>
        <v>0</v>
      </c>
      <c r="AP127" s="138">
        <f>AM127*IF(AL127="k",(AA127*Norms!$H$41)*Norms!$E$36,0)/1000</f>
        <v>0</v>
      </c>
      <c r="AQ127" s="138">
        <f>AM127*IF(AL127="k",(AI127*Norms!$H$42)*Norms!$E$36,0)/1000</f>
        <v>0</v>
      </c>
      <c r="AR127" s="229">
        <f>AM127*IF(AL127="t",(N127*Norms!$D$44)*Norms!$E$34*12+O127*Norms!$E$35,0)/1000</f>
        <v>1469.7268931570504</v>
      </c>
      <c r="AS127" s="229">
        <f>AM127*IF(AL127="t",(Z127*Norms!$D$50*Norms!$E$34*12+AA127*Norms!$E$35),0)/1000</f>
        <v>1079.9628783967069</v>
      </c>
      <c r="AT127" s="229">
        <f>AM127*IF(AL127="t",(AH127*Norms!$D$54)*Norms!$E$34*12+AI127*Norms!$E$35,0)/1000</f>
        <v>1342.1827268033212</v>
      </c>
      <c r="AU127" s="138">
        <f>IF(AK127&lt;=100,Norms!$G$7,IF(AK127&lt;=300,Norms!$H$7,Norms!$I$7))</f>
        <v>13246.5</v>
      </c>
      <c r="AV127" s="139">
        <f t="shared" si="15"/>
        <v>17138.372498357079</v>
      </c>
      <c r="AW127" s="132"/>
      <c r="AX127" s="132"/>
      <c r="AY127" s="134">
        <f t="shared" si="25"/>
        <v>3.333333333333333</v>
      </c>
      <c r="AZ127" s="134">
        <f>IF(AY127&lt;Snund!$B$5,Snund!$B$3*Snund!$B$4*$AX$3+Snund!$B$7*$AW$3*AY127/1000,AY127*Snund!$B$8*$AW$3/1000)</f>
        <v>743.73</v>
      </c>
      <c r="BA127" s="134">
        <f t="shared" si="16"/>
        <v>0</v>
      </c>
      <c r="BB127" s="134">
        <f t="shared" si="17"/>
        <v>743.73</v>
      </c>
      <c r="BC127" s="134">
        <f t="shared" si="18"/>
        <v>78.400000000000006</v>
      </c>
      <c r="BD127" s="176">
        <f>AA127*0.1*'Dasagirq_10%'!$B$3/1000</f>
        <v>1.1080000000000001</v>
      </c>
      <c r="BE127" s="176">
        <f>AI127*0.1*'Dasagirq_10%'!$B$4/1000</f>
        <v>1.61666</v>
      </c>
      <c r="BF127" s="231">
        <f t="shared" si="19"/>
        <v>2.7246600000000001</v>
      </c>
      <c r="BG127" s="234">
        <f t="shared" si="20"/>
        <v>0</v>
      </c>
      <c r="BH127" s="234">
        <f t="shared" si="21"/>
        <v>8174.3818931570513</v>
      </c>
      <c r="BI127" s="234">
        <f t="shared" si="22"/>
        <v>4392.6958783967075</v>
      </c>
      <c r="BJ127" s="234">
        <f t="shared" si="23"/>
        <v>5317.7493868033216</v>
      </c>
      <c r="BK127" s="237">
        <f t="shared" si="24"/>
        <v>17884.827158357082</v>
      </c>
    </row>
    <row r="128" spans="1:63">
      <c r="A128">
        <v>121</v>
      </c>
      <c r="B128" s="96" t="s">
        <v>1337</v>
      </c>
      <c r="C128" s="99" t="s">
        <v>1099</v>
      </c>
      <c r="D128" s="98" t="s">
        <v>1097</v>
      </c>
      <c r="E128" s="162">
        <v>0</v>
      </c>
      <c r="F128" s="103">
        <v>0.5</v>
      </c>
      <c r="G128" s="105">
        <v>3.6666666666666665</v>
      </c>
      <c r="H128" s="105">
        <v>0.5</v>
      </c>
      <c r="I128" s="105">
        <v>2.6666666666666665</v>
      </c>
      <c r="J128" s="105">
        <v>0.5</v>
      </c>
      <c r="K128" s="105">
        <v>1.3333333333333333</v>
      </c>
      <c r="L128" s="105">
        <v>0.5</v>
      </c>
      <c r="M128" s="105">
        <v>3</v>
      </c>
      <c r="N128" s="107">
        <v>2</v>
      </c>
      <c r="O128" s="107">
        <v>10.666666666666666</v>
      </c>
      <c r="P128" s="105">
        <v>0.5</v>
      </c>
      <c r="Q128" s="105">
        <v>2</v>
      </c>
      <c r="R128" s="105">
        <v>0.16666666666666666</v>
      </c>
      <c r="S128" s="105">
        <v>0.33333333333333331</v>
      </c>
      <c r="T128" s="105">
        <v>0.16666666666666666</v>
      </c>
      <c r="U128" s="105">
        <v>1.3333333333333333</v>
      </c>
      <c r="V128" s="105">
        <v>8.3333333333333329E-2</v>
      </c>
      <c r="W128" s="105">
        <v>0.66666666666666663</v>
      </c>
      <c r="X128" s="105">
        <v>0.16666666666666666</v>
      </c>
      <c r="Y128" s="105">
        <v>0.66666666666666663</v>
      </c>
      <c r="Z128" s="107">
        <v>1.0833333333333333</v>
      </c>
      <c r="AA128" s="107">
        <v>5.0000000000000009</v>
      </c>
      <c r="AB128" s="105">
        <v>0</v>
      </c>
      <c r="AC128" s="105">
        <v>0</v>
      </c>
      <c r="AD128" s="105">
        <v>0</v>
      </c>
      <c r="AE128" s="103">
        <v>0</v>
      </c>
      <c r="AF128" s="103">
        <v>0</v>
      </c>
      <c r="AG128" s="103">
        <v>0</v>
      </c>
      <c r="AH128" s="102">
        <v>0</v>
      </c>
      <c r="AI128" s="102">
        <v>0</v>
      </c>
      <c r="AJ128" s="101">
        <v>3.083333333333333</v>
      </c>
      <c r="AK128" s="104">
        <v>15.666666666666668</v>
      </c>
      <c r="AL128" s="3" t="str">
        <f t="shared" si="14"/>
        <v>t</v>
      </c>
      <c r="AM128" s="3">
        <f>IF(D128="հ",1,IF(D128="լ",Norms!$B$10,IF(D128="բլ",Norms!$B$11,IF(D128="Մ",Norms!$B$12))))</f>
        <v>1.1299999999999999</v>
      </c>
      <c r="AN128" s="224">
        <f>E128*Norms!$E$36/1000</f>
        <v>0</v>
      </c>
      <c r="AO128" s="138">
        <f>AM128*IF(AL128="k",(O128*Norms!$H$40)*Norms!$E$36,0)/1000</f>
        <v>0</v>
      </c>
      <c r="AP128" s="138">
        <f>AM128*IF(AL128="k",(AA128*Norms!$H$41)*Norms!$E$36,0)/1000</f>
        <v>0</v>
      </c>
      <c r="AQ128" s="138">
        <f>AM128*IF(AL128="k",(AI128*Norms!$H$42)*Norms!$E$36,0)/1000</f>
        <v>0</v>
      </c>
      <c r="AR128" s="229">
        <f>AM128*IF(AL128="t",(N128*Norms!$D$44)*Norms!$E$34*12+O128*Norms!$E$35,0)/1000</f>
        <v>3948.0806035571068</v>
      </c>
      <c r="AS128" s="229">
        <f>AM128*IF(AL128="t",(Z128*Norms!$D$50*Norms!$E$34*12+AA128*Norms!$E$35),0)/1000</f>
        <v>2818.7068170083026</v>
      </c>
      <c r="AT128" s="229">
        <f>AM128*IF(AL128="t",(AH128*Norms!$D$54)*Norms!$E$34*12+AI128*Norms!$E$35,0)/1000</f>
        <v>0</v>
      </c>
      <c r="AU128" s="138">
        <f>IF(AK128&lt;=100,Norms!$G$7,IF(AK128&lt;=300,Norms!$H$7,Norms!$I$7))</f>
        <v>13246.5</v>
      </c>
      <c r="AV128" s="139">
        <f t="shared" si="15"/>
        <v>20013.287420565408</v>
      </c>
      <c r="AW128" s="132"/>
      <c r="AX128" s="132"/>
      <c r="AY128" s="134">
        <f t="shared" si="25"/>
        <v>10.666666666666666</v>
      </c>
      <c r="AZ128" s="134">
        <f>IF(AY128&lt;Snund!$B$5,Snund!$B$3*Snund!$B$4*$AX$3+Snund!$B$7*$AW$3*AY128/1000,AY128*Snund!$B$8*$AW$3/1000)</f>
        <v>891.56999999999994</v>
      </c>
      <c r="BA128" s="134">
        <f t="shared" si="16"/>
        <v>0</v>
      </c>
      <c r="BB128" s="134">
        <f t="shared" si="17"/>
        <v>891.56999999999994</v>
      </c>
      <c r="BC128" s="134">
        <f t="shared" si="18"/>
        <v>250.88</v>
      </c>
      <c r="BD128" s="176">
        <f>AA128*0.1*'Dasagirq_10%'!$B$3/1000</f>
        <v>3.3240000000000007</v>
      </c>
      <c r="BE128" s="176">
        <f>AI128*0.1*'Dasagirq_10%'!$B$4/1000</f>
        <v>0</v>
      </c>
      <c r="BF128" s="231">
        <f t="shared" si="19"/>
        <v>3.3240000000000007</v>
      </c>
      <c r="BG128" s="234">
        <f t="shared" si="20"/>
        <v>0</v>
      </c>
      <c r="BH128" s="234">
        <f t="shared" si="21"/>
        <v>13431.974927881431</v>
      </c>
      <c r="BI128" s="234">
        <f t="shared" si="22"/>
        <v>7476.2064926839785</v>
      </c>
      <c r="BJ128" s="234">
        <f t="shared" si="23"/>
        <v>0</v>
      </c>
      <c r="BK128" s="237">
        <f t="shared" si="24"/>
        <v>20908.181420565408</v>
      </c>
    </row>
    <row r="129" spans="1:63">
      <c r="A129">
        <v>122</v>
      </c>
      <c r="B129" s="96" t="s">
        <v>1338</v>
      </c>
      <c r="C129" s="99" t="s">
        <v>1099</v>
      </c>
      <c r="D129" s="98" t="s">
        <v>1097</v>
      </c>
      <c r="E129" s="162">
        <v>0</v>
      </c>
      <c r="F129" s="103">
        <v>0.16666666666666666</v>
      </c>
      <c r="G129" s="105">
        <v>0.66666666666666663</v>
      </c>
      <c r="H129" s="105">
        <v>0</v>
      </c>
      <c r="I129" s="105">
        <v>0</v>
      </c>
      <c r="J129" s="105">
        <v>0.16666666666666666</v>
      </c>
      <c r="K129" s="105">
        <v>1.3333333333333333</v>
      </c>
      <c r="L129" s="105">
        <v>8.3333333333333329E-2</v>
      </c>
      <c r="M129" s="105">
        <v>0.66666666666666663</v>
      </c>
      <c r="N129" s="107">
        <v>0.41666666666666663</v>
      </c>
      <c r="O129" s="107">
        <v>2.6666666666666665</v>
      </c>
      <c r="P129" s="105">
        <v>0</v>
      </c>
      <c r="Q129" s="105">
        <v>0</v>
      </c>
      <c r="R129" s="105">
        <v>0.16666666666666666</v>
      </c>
      <c r="S129" s="105">
        <v>0.66666666666666663</v>
      </c>
      <c r="T129" s="105">
        <v>8.3333333333333329E-2</v>
      </c>
      <c r="U129" s="105">
        <v>0.33333333333333331</v>
      </c>
      <c r="V129" s="105">
        <v>0</v>
      </c>
      <c r="W129" s="105">
        <v>0</v>
      </c>
      <c r="X129" s="105">
        <v>0.33333333333333331</v>
      </c>
      <c r="Y129" s="105">
        <v>2</v>
      </c>
      <c r="Z129" s="107">
        <v>0.58333333333333326</v>
      </c>
      <c r="AA129" s="107">
        <v>3</v>
      </c>
      <c r="AB129" s="105">
        <v>0</v>
      </c>
      <c r="AC129" s="105">
        <v>0</v>
      </c>
      <c r="AD129" s="105">
        <v>0</v>
      </c>
      <c r="AE129" s="103">
        <v>0</v>
      </c>
      <c r="AF129" s="103">
        <v>0</v>
      </c>
      <c r="AG129" s="103">
        <v>0</v>
      </c>
      <c r="AH129" s="102">
        <v>0</v>
      </c>
      <c r="AI129" s="102">
        <v>0</v>
      </c>
      <c r="AJ129" s="101">
        <v>0.99999999999999989</v>
      </c>
      <c r="AK129" s="104">
        <v>5.6666666666666661</v>
      </c>
      <c r="AL129" s="3" t="str">
        <f t="shared" si="14"/>
        <v>t</v>
      </c>
      <c r="AM129" s="3">
        <f>IF(D129="հ",1,IF(D129="լ",Norms!$B$10,IF(D129="բլ",Norms!$B$11,IF(D129="Մ",Norms!$B$12))))</f>
        <v>1.1299999999999999</v>
      </c>
      <c r="AN129" s="224">
        <f>E129*Norms!$E$36/1000</f>
        <v>0</v>
      </c>
      <c r="AO129" s="138">
        <f>AM129*IF(AL129="k",(O129*Norms!$H$40)*Norms!$E$36,0)/1000</f>
        <v>0</v>
      </c>
      <c r="AP129" s="138">
        <f>AM129*IF(AL129="k",(AA129*Norms!$H$41)*Norms!$E$36,0)/1000</f>
        <v>0</v>
      </c>
      <c r="AQ129" s="138">
        <f>AM129*IF(AL129="k",(AI129*Norms!$H$42)*Norms!$E$36,0)/1000</f>
        <v>0</v>
      </c>
      <c r="AR129" s="229">
        <f>AM129*IF(AL129="t",(N129*Norms!$D$44)*Norms!$E$34*12+O129*Norms!$E$35,0)/1000</f>
        <v>829.71901452564032</v>
      </c>
      <c r="AS129" s="229">
        <f>AM129*IF(AL129="t",(Z129*Norms!$D$50*Norms!$E$34*12+AA129*Norms!$E$35),0)/1000</f>
        <v>1522.7513629322541</v>
      </c>
      <c r="AT129" s="229">
        <f>AM129*IF(AL129="t",(AH129*Norms!$D$54)*Norms!$E$34*12+AI129*Norms!$E$35,0)/1000</f>
        <v>0</v>
      </c>
      <c r="AU129" s="138">
        <f>IF(AK129&lt;=100,Norms!$G$7,IF(AK129&lt;=300,Norms!$H$7,Norms!$I$7))</f>
        <v>13246.5</v>
      </c>
      <c r="AV129" s="139">
        <f t="shared" si="15"/>
        <v>15598.970377457894</v>
      </c>
      <c r="AW129" s="132"/>
      <c r="AX129" s="132"/>
      <c r="AY129" s="134">
        <f t="shared" si="25"/>
        <v>2.6666666666666665</v>
      </c>
      <c r="AZ129" s="134">
        <f>IF(AY129&lt;Snund!$B$5,Snund!$B$3*Snund!$B$4*$AX$3+Snund!$B$7*$AW$3*AY129/1000,AY129*Snund!$B$8*$AW$3/1000)</f>
        <v>730.29</v>
      </c>
      <c r="BA129" s="134">
        <f t="shared" si="16"/>
        <v>0</v>
      </c>
      <c r="BB129" s="134">
        <f t="shared" si="17"/>
        <v>730.29</v>
      </c>
      <c r="BC129" s="134">
        <f t="shared" si="18"/>
        <v>62.72</v>
      </c>
      <c r="BD129" s="176">
        <f>AA129*0.1*'Dasagirq_10%'!$B$3/1000</f>
        <v>1.9944000000000004</v>
      </c>
      <c r="BE129" s="176">
        <f>AI129*0.1*'Dasagirq_10%'!$B$4/1000</f>
        <v>0</v>
      </c>
      <c r="BF129" s="231">
        <f t="shared" si="19"/>
        <v>1.9944000000000004</v>
      </c>
      <c r="BG129" s="234">
        <f t="shared" si="20"/>
        <v>0</v>
      </c>
      <c r="BH129" s="234">
        <f t="shared" si="21"/>
        <v>7079.3840145256399</v>
      </c>
      <c r="BI129" s="234">
        <f t="shared" si="22"/>
        <v>9251.8707629322544</v>
      </c>
      <c r="BJ129" s="234">
        <f t="shared" si="23"/>
        <v>0</v>
      </c>
      <c r="BK129" s="237">
        <f t="shared" si="24"/>
        <v>16331.254777457894</v>
      </c>
    </row>
    <row r="130" spans="1:63">
      <c r="A130">
        <v>123</v>
      </c>
      <c r="B130" s="96" t="s">
        <v>1339</v>
      </c>
      <c r="C130" s="99" t="s">
        <v>1099</v>
      </c>
      <c r="D130" s="98" t="s">
        <v>1097</v>
      </c>
      <c r="E130" s="162">
        <v>0</v>
      </c>
      <c r="F130" s="103">
        <v>0.5</v>
      </c>
      <c r="G130" s="105">
        <v>1.3333333333333333</v>
      </c>
      <c r="H130" s="105">
        <v>0.16666666666666666</v>
      </c>
      <c r="I130" s="105">
        <v>0.33333333333333331</v>
      </c>
      <c r="J130" s="105">
        <v>0.66666666666666663</v>
      </c>
      <c r="K130" s="105">
        <v>3.3333333333333335</v>
      </c>
      <c r="L130" s="105">
        <v>0.66666666666666663</v>
      </c>
      <c r="M130" s="105">
        <v>3.6666666666666665</v>
      </c>
      <c r="N130" s="107">
        <v>2</v>
      </c>
      <c r="O130" s="107">
        <v>8.6666666666666661</v>
      </c>
      <c r="P130" s="105">
        <v>0.33333333333333331</v>
      </c>
      <c r="Q130" s="105">
        <v>1</v>
      </c>
      <c r="R130" s="105">
        <v>0.33333333333333331</v>
      </c>
      <c r="S130" s="105">
        <v>1.3333333333333333</v>
      </c>
      <c r="T130" s="105">
        <v>0.16666666666666666</v>
      </c>
      <c r="U130" s="105">
        <v>0.66666666666666663</v>
      </c>
      <c r="V130" s="105">
        <v>0.33333333333333331</v>
      </c>
      <c r="W130" s="105">
        <v>1.3333333333333333</v>
      </c>
      <c r="X130" s="105">
        <v>0.16666666666666666</v>
      </c>
      <c r="Y130" s="105">
        <v>0.66666666666666663</v>
      </c>
      <c r="Z130" s="107">
        <v>1.3333333333333333</v>
      </c>
      <c r="AA130" s="107">
        <v>5</v>
      </c>
      <c r="AB130" s="105">
        <v>0</v>
      </c>
      <c r="AC130" s="105">
        <v>0</v>
      </c>
      <c r="AD130" s="105">
        <v>0</v>
      </c>
      <c r="AE130" s="103">
        <v>0</v>
      </c>
      <c r="AF130" s="103">
        <v>0</v>
      </c>
      <c r="AG130" s="103">
        <v>0</v>
      </c>
      <c r="AH130" s="102">
        <v>0</v>
      </c>
      <c r="AI130" s="102">
        <v>0</v>
      </c>
      <c r="AJ130" s="101">
        <v>3.333333333333333</v>
      </c>
      <c r="AK130" s="104">
        <v>13.666666666666666</v>
      </c>
      <c r="AL130" s="3" t="str">
        <f t="shared" si="14"/>
        <v>t</v>
      </c>
      <c r="AM130" s="3">
        <f>IF(D130="հ",1,IF(D130="լ",Norms!$B$10,IF(D130="բլ",Norms!$B$11,IF(D130="Մ",Norms!$B$12))))</f>
        <v>1.1299999999999999</v>
      </c>
      <c r="AN130" s="224">
        <f>E130*Norms!$E$36/1000</f>
        <v>0</v>
      </c>
      <c r="AO130" s="138">
        <f>AM130*IF(AL130="k",(O130*Norms!$H$40)*Norms!$E$36,0)/1000</f>
        <v>0</v>
      </c>
      <c r="AP130" s="138">
        <f>AM130*IF(AL130="k",(AA130*Norms!$H$41)*Norms!$E$36,0)/1000</f>
        <v>0</v>
      </c>
      <c r="AQ130" s="138">
        <f>AM130*IF(AL130="k",(AI130*Norms!$H$42)*Norms!$E$36,0)/1000</f>
        <v>0</v>
      </c>
      <c r="AR130" s="229">
        <f>AM130*IF(AL130="t",(N130*Norms!$D$44)*Norms!$E$34*12+O130*Norms!$E$35,0)/1000</f>
        <v>3915.6706040265126</v>
      </c>
      <c r="AS130" s="229">
        <f>AM130*IF(AL130="t",(Z130*Norms!$D$50*Norms!$E$34*12+AA130*Norms!$E$35),0)/1000</f>
        <v>3450.47954428103</v>
      </c>
      <c r="AT130" s="229">
        <f>AM130*IF(AL130="t",(AH130*Norms!$D$54)*Norms!$E$34*12+AI130*Norms!$E$35,0)/1000</f>
        <v>0</v>
      </c>
      <c r="AU130" s="138">
        <f>IF(AK130&lt;=100,Norms!$G$7,IF(AK130&lt;=300,Norms!$H$7,Norms!$I$7))</f>
        <v>13246.5</v>
      </c>
      <c r="AV130" s="139">
        <f t="shared" si="15"/>
        <v>20612.650148307541</v>
      </c>
      <c r="AW130" s="132"/>
      <c r="AX130" s="132"/>
      <c r="AY130" s="134">
        <f t="shared" si="25"/>
        <v>8.6666666666666661</v>
      </c>
      <c r="AZ130" s="134">
        <f>IF(AY130&lt;Snund!$B$5,Snund!$B$3*Snund!$B$4*$AX$3+Snund!$B$7*$AW$3*AY130/1000,AY130*Snund!$B$8*$AW$3/1000)</f>
        <v>851.25</v>
      </c>
      <c r="BA130" s="134">
        <f t="shared" si="16"/>
        <v>0</v>
      </c>
      <c r="BB130" s="134">
        <f t="shared" si="17"/>
        <v>851.25</v>
      </c>
      <c r="BC130" s="134">
        <f t="shared" si="18"/>
        <v>203.84</v>
      </c>
      <c r="BD130" s="176">
        <f>AA130*0.1*'Dasagirq_10%'!$B$3/1000</f>
        <v>3.3239999999999998</v>
      </c>
      <c r="BE130" s="176">
        <f>AI130*0.1*'Dasagirq_10%'!$B$4/1000</f>
        <v>0</v>
      </c>
      <c r="BF130" s="231">
        <f t="shared" si="19"/>
        <v>3.3239999999999998</v>
      </c>
      <c r="BG130" s="234">
        <f t="shared" si="20"/>
        <v>0</v>
      </c>
      <c r="BH130" s="234">
        <f t="shared" si="21"/>
        <v>12714.820604026514</v>
      </c>
      <c r="BI130" s="234">
        <f t="shared" si="22"/>
        <v>8752.4035442810309</v>
      </c>
      <c r="BJ130" s="234">
        <f t="shared" si="23"/>
        <v>0</v>
      </c>
      <c r="BK130" s="237">
        <f t="shared" si="24"/>
        <v>21467.224148307545</v>
      </c>
    </row>
    <row r="131" spans="1:63">
      <c r="A131">
        <v>124</v>
      </c>
      <c r="B131" s="96" t="s">
        <v>1340</v>
      </c>
      <c r="C131" s="99" t="s">
        <v>1099</v>
      </c>
      <c r="D131" s="98" t="s">
        <v>1097</v>
      </c>
      <c r="E131" s="162">
        <v>0</v>
      </c>
      <c r="F131" s="103">
        <v>0</v>
      </c>
      <c r="G131" s="105">
        <v>0</v>
      </c>
      <c r="H131" s="105">
        <v>0.16666666666666666</v>
      </c>
      <c r="I131" s="105">
        <v>0.66666666666666663</v>
      </c>
      <c r="J131" s="105">
        <v>8.3333333333333329E-2</v>
      </c>
      <c r="K131" s="105">
        <v>0.33333333333333331</v>
      </c>
      <c r="L131" s="105">
        <v>0.16666666666666666</v>
      </c>
      <c r="M131" s="105">
        <v>0.66666666666666663</v>
      </c>
      <c r="N131" s="107">
        <v>0.41666666666666663</v>
      </c>
      <c r="O131" s="107">
        <v>1.6666666666666665</v>
      </c>
      <c r="P131" s="105">
        <v>0.58333333333333337</v>
      </c>
      <c r="Q131" s="105">
        <v>2.3333333333333335</v>
      </c>
      <c r="R131" s="105">
        <v>0.25</v>
      </c>
      <c r="S131" s="105">
        <v>1</v>
      </c>
      <c r="T131" s="105">
        <v>0.16666666666666666</v>
      </c>
      <c r="U131" s="105">
        <v>0.66666666666666663</v>
      </c>
      <c r="V131" s="105">
        <v>8.3333333333333329E-2</v>
      </c>
      <c r="W131" s="105">
        <v>0.33333333333333331</v>
      </c>
      <c r="X131" s="105">
        <v>0.16666666666666666</v>
      </c>
      <c r="Y131" s="105">
        <v>0.66666666666666663</v>
      </c>
      <c r="Z131" s="107">
        <v>1.25</v>
      </c>
      <c r="AA131" s="107">
        <v>5</v>
      </c>
      <c r="AB131" s="105">
        <v>0</v>
      </c>
      <c r="AC131" s="105">
        <v>0</v>
      </c>
      <c r="AD131" s="105">
        <v>0</v>
      </c>
      <c r="AE131" s="103">
        <v>0</v>
      </c>
      <c r="AF131" s="103">
        <v>0</v>
      </c>
      <c r="AG131" s="103">
        <v>0</v>
      </c>
      <c r="AH131" s="102">
        <v>0</v>
      </c>
      <c r="AI131" s="102">
        <v>0</v>
      </c>
      <c r="AJ131" s="101">
        <v>1.6666666666666665</v>
      </c>
      <c r="AK131" s="104">
        <v>6.6666666666666661</v>
      </c>
      <c r="AL131" s="3" t="str">
        <f t="shared" si="14"/>
        <v>t</v>
      </c>
      <c r="AM131" s="3">
        <f>IF(D131="հ",1,IF(D131="լ",Norms!$B$10,IF(D131="բլ",Norms!$B$11,IF(D131="Մ",Norms!$B$12))))</f>
        <v>1.1299999999999999</v>
      </c>
      <c r="AN131" s="224">
        <f>E131*Norms!$E$36/1000</f>
        <v>0</v>
      </c>
      <c r="AO131" s="138">
        <f>AM131*IF(AL131="k",(O131*Norms!$H$40)*Norms!$E$36,0)/1000</f>
        <v>0</v>
      </c>
      <c r="AP131" s="138">
        <f>AM131*IF(AL131="k",(AA131*Norms!$H$41)*Norms!$E$36,0)/1000</f>
        <v>0</v>
      </c>
      <c r="AQ131" s="138">
        <f>AM131*IF(AL131="k",(AI131*Norms!$H$42)*Norms!$E$36,0)/1000</f>
        <v>0</v>
      </c>
      <c r="AR131" s="229">
        <f>AM131*IF(AL131="t",(N131*Norms!$D$44)*Norms!$E$34*12+O131*Norms!$E$35,0)/1000</f>
        <v>813.51401476034323</v>
      </c>
      <c r="AS131" s="229">
        <f>AM131*IF(AL131="t",(Z131*Norms!$D$50*Norms!$E$34*12+AA131*Norms!$E$35),0)/1000</f>
        <v>3239.888635190121</v>
      </c>
      <c r="AT131" s="229">
        <f>AM131*IF(AL131="t",(AH131*Norms!$D$54)*Norms!$E$34*12+AI131*Norms!$E$35,0)/1000</f>
        <v>0</v>
      </c>
      <c r="AU131" s="138">
        <f>IF(AK131&lt;=100,Norms!$G$7,IF(AK131&lt;=300,Norms!$H$7,Norms!$I$7))</f>
        <v>13246.5</v>
      </c>
      <c r="AV131" s="139">
        <f t="shared" si="15"/>
        <v>17299.902649950465</v>
      </c>
      <c r="AW131" s="132"/>
      <c r="AX131" s="132"/>
      <c r="AY131" s="134">
        <f t="shared" si="25"/>
        <v>1.6666666666666665</v>
      </c>
      <c r="AZ131" s="134">
        <f>IF(AY131&lt;Snund!$B$5,Snund!$B$3*Snund!$B$4*$AX$3+Snund!$B$7*$AW$3*AY131/1000,AY131*Snund!$B$8*$AW$3/1000)</f>
        <v>710.13</v>
      </c>
      <c r="BA131" s="134">
        <f t="shared" si="16"/>
        <v>0</v>
      </c>
      <c r="BB131" s="134">
        <f t="shared" si="17"/>
        <v>710.13</v>
      </c>
      <c r="BC131" s="134">
        <f t="shared" si="18"/>
        <v>39.200000000000003</v>
      </c>
      <c r="BD131" s="176">
        <f>AA131*0.1*'Dasagirq_10%'!$B$3/1000</f>
        <v>3.3239999999999998</v>
      </c>
      <c r="BE131" s="176">
        <f>AI131*0.1*'Dasagirq_10%'!$B$4/1000</f>
        <v>0</v>
      </c>
      <c r="BF131" s="231">
        <f t="shared" si="19"/>
        <v>3.3239999999999998</v>
      </c>
      <c r="BG131" s="234">
        <f t="shared" si="20"/>
        <v>0</v>
      </c>
      <c r="BH131" s="234">
        <f t="shared" si="21"/>
        <v>4835.2690147603435</v>
      </c>
      <c r="BI131" s="234">
        <f t="shared" si="22"/>
        <v>13178.087635190121</v>
      </c>
      <c r="BJ131" s="234">
        <f t="shared" si="23"/>
        <v>0</v>
      </c>
      <c r="BK131" s="237">
        <f t="shared" si="24"/>
        <v>18013.356649950463</v>
      </c>
    </row>
    <row r="132" spans="1:63" ht="22.5">
      <c r="A132">
        <v>125</v>
      </c>
      <c r="B132" s="96" t="s">
        <v>1341</v>
      </c>
      <c r="C132" s="99" t="s">
        <v>1362</v>
      </c>
      <c r="D132" s="98" t="s">
        <v>1097</v>
      </c>
      <c r="E132" s="162">
        <v>0</v>
      </c>
      <c r="F132" s="103">
        <v>1</v>
      </c>
      <c r="G132" s="105">
        <v>2.3333333333333335</v>
      </c>
      <c r="H132" s="105">
        <v>1</v>
      </c>
      <c r="I132" s="105">
        <v>4.666666666666667</v>
      </c>
      <c r="J132" s="105">
        <v>1</v>
      </c>
      <c r="K132" s="105">
        <v>5.333333333333333</v>
      </c>
      <c r="L132" s="105">
        <v>0.66666666666666663</v>
      </c>
      <c r="M132" s="105">
        <v>2.3333333333333335</v>
      </c>
      <c r="N132" s="107">
        <v>3.6666666666666665</v>
      </c>
      <c r="O132" s="107">
        <v>14.666666666666666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  <c r="V132" s="105">
        <v>0</v>
      </c>
      <c r="W132" s="105">
        <v>0</v>
      </c>
      <c r="X132" s="105">
        <v>0</v>
      </c>
      <c r="Y132" s="105">
        <v>0</v>
      </c>
      <c r="Z132" s="107">
        <v>0</v>
      </c>
      <c r="AA132" s="107">
        <v>0</v>
      </c>
      <c r="AB132" s="105">
        <v>0</v>
      </c>
      <c r="AC132" s="105">
        <v>0</v>
      </c>
      <c r="AD132" s="105">
        <v>0</v>
      </c>
      <c r="AE132" s="103">
        <v>0</v>
      </c>
      <c r="AF132" s="103">
        <v>0</v>
      </c>
      <c r="AG132" s="103">
        <v>0</v>
      </c>
      <c r="AH132" s="102">
        <v>0</v>
      </c>
      <c r="AI132" s="102">
        <v>0</v>
      </c>
      <c r="AJ132" s="101">
        <v>3.6666666666666665</v>
      </c>
      <c r="AK132" s="104">
        <v>14.666666666666666</v>
      </c>
      <c r="AL132" s="3" t="s">
        <v>782</v>
      </c>
      <c r="AM132" s="3">
        <f>IF(D132="հ",1,IF(D132="լ",Norms!$B$10,IF(D132="բլ",Norms!$B$11,IF(D132="Մ",Norms!$B$12))))</f>
        <v>1.1299999999999999</v>
      </c>
      <c r="AN132" s="224">
        <f>E132*Norms!$E$36/1000</f>
        <v>0</v>
      </c>
      <c r="AO132" s="138">
        <f>AM132*IF(AL132="k",(O132*Norms!$H$40)*Norms!$E$36,0)/1000</f>
        <v>0</v>
      </c>
      <c r="AP132" s="138">
        <f>AM132*IF(AL132="k",(AA132*Norms!$H$41)*Norms!$E$36,0)/1000</f>
        <v>0</v>
      </c>
      <c r="AQ132" s="138">
        <f>AM132*IF(AL132="k",(AI132*Norms!$H$42)*Norms!$E$36,0)/1000</f>
        <v>0</v>
      </c>
      <c r="AR132" s="229">
        <f>AM132*IF(AL132="t",(N132*Norms!$D$44)*Norms!$E$34*12+O132*Norms!$E$35,0)/1000</f>
        <v>7158.9233298910221</v>
      </c>
      <c r="AS132" s="229">
        <f>AM132*IF(AL132="t",(Z132*Norms!$D$50*Norms!$E$34*12+AA132*Norms!$E$35),0)/1000</f>
        <v>0</v>
      </c>
      <c r="AT132" s="229">
        <f>AM132*IF(AL132="t",(AH132*Norms!$D$54)*Norms!$E$34*12+AI132*Norms!$E$35,0)/1000</f>
        <v>0</v>
      </c>
      <c r="AU132" s="138">
        <f>IF(AK132&lt;=100,Norms!$G$7,IF(AK132&lt;=300,Norms!$H$7,Norms!$I$7))</f>
        <v>13246.5</v>
      </c>
      <c r="AV132" s="139">
        <f t="shared" si="15"/>
        <v>20405.423329891022</v>
      </c>
      <c r="AW132" s="132"/>
      <c r="AX132" s="132"/>
      <c r="AY132" s="134">
        <f t="shared" si="25"/>
        <v>14.666666666666666</v>
      </c>
      <c r="AZ132" s="134">
        <f>IF(AY132&lt;Snund!$B$5,Snund!$B$3*Snund!$B$4*$AX$3+Snund!$B$7*$AW$3*AY132/1000,AY132*Snund!$B$8*$AW$3/1000)</f>
        <v>972.21</v>
      </c>
      <c r="BA132" s="134">
        <f t="shared" si="16"/>
        <v>0</v>
      </c>
      <c r="BB132" s="134">
        <f t="shared" si="17"/>
        <v>972.21</v>
      </c>
      <c r="BC132" s="134">
        <f t="shared" si="18"/>
        <v>344.95999999999992</v>
      </c>
      <c r="BD132" s="176">
        <f>AA132*0.1*'Dasagirq_10%'!$B$3/1000</f>
        <v>0</v>
      </c>
      <c r="BE132" s="176">
        <f>AI132*0.1*'Dasagirq_10%'!$B$4/1000</f>
        <v>0</v>
      </c>
      <c r="BF132" s="231">
        <f t="shared" si="19"/>
        <v>0</v>
      </c>
      <c r="BG132" s="234">
        <f t="shared" si="20"/>
        <v>0</v>
      </c>
      <c r="BH132" s="234">
        <f t="shared" si="21"/>
        <v>21377.633329891021</v>
      </c>
      <c r="BI132" s="234">
        <f t="shared" si="22"/>
        <v>0</v>
      </c>
      <c r="BJ132" s="234">
        <f t="shared" si="23"/>
        <v>0</v>
      </c>
      <c r="BK132" s="237">
        <f t="shared" si="24"/>
        <v>21377.633329891021</v>
      </c>
    </row>
    <row r="133" spans="1:63" ht="22.5">
      <c r="A133">
        <v>126</v>
      </c>
      <c r="B133" s="96" t="s">
        <v>1342</v>
      </c>
      <c r="C133" s="99" t="s">
        <v>1100</v>
      </c>
      <c r="D133" s="98" t="s">
        <v>1096</v>
      </c>
      <c r="E133" s="162">
        <v>6</v>
      </c>
      <c r="F133" s="103">
        <v>0.83333333333333337</v>
      </c>
      <c r="G133" s="105">
        <v>7.666666666666667</v>
      </c>
      <c r="H133" s="105">
        <v>1</v>
      </c>
      <c r="I133" s="105">
        <v>8.3333333333333339</v>
      </c>
      <c r="J133" s="105">
        <v>1</v>
      </c>
      <c r="K133" s="105">
        <v>8.6666666666666661</v>
      </c>
      <c r="L133" s="105">
        <v>0.66666666666666663</v>
      </c>
      <c r="M133" s="105">
        <v>6</v>
      </c>
      <c r="N133" s="107">
        <v>3.5</v>
      </c>
      <c r="O133" s="107">
        <v>30.666666666666664</v>
      </c>
      <c r="P133" s="105">
        <v>0.5</v>
      </c>
      <c r="Q133" s="105">
        <v>5.333333333333333</v>
      </c>
      <c r="R133" s="105">
        <v>0.5</v>
      </c>
      <c r="S133" s="105">
        <v>6.666666666666667</v>
      </c>
      <c r="T133" s="105">
        <v>0.5</v>
      </c>
      <c r="U133" s="105">
        <v>5.666666666666667</v>
      </c>
      <c r="V133" s="105">
        <v>0.5</v>
      </c>
      <c r="W133" s="105">
        <v>3.6666666666666665</v>
      </c>
      <c r="X133" s="105">
        <v>0.5</v>
      </c>
      <c r="Y133" s="105">
        <v>3.6666666666666665</v>
      </c>
      <c r="Z133" s="107">
        <v>2.5</v>
      </c>
      <c r="AA133" s="107">
        <v>25.000000000000004</v>
      </c>
      <c r="AB133" s="105">
        <v>0.5</v>
      </c>
      <c r="AC133" s="105">
        <v>3.3333333333333335</v>
      </c>
      <c r="AD133" s="105">
        <v>0.5</v>
      </c>
      <c r="AE133" s="103">
        <v>3</v>
      </c>
      <c r="AF133" s="103">
        <v>0.5</v>
      </c>
      <c r="AG133" s="103">
        <v>1.6666666666666667</v>
      </c>
      <c r="AH133" s="102">
        <v>1.5</v>
      </c>
      <c r="AI133" s="102">
        <v>8</v>
      </c>
      <c r="AJ133" s="101">
        <v>7.5</v>
      </c>
      <c r="AK133" s="104">
        <v>63.666666666666671</v>
      </c>
      <c r="AL133" s="3" t="str">
        <f t="shared" si="14"/>
        <v>t</v>
      </c>
      <c r="AM133" s="3">
        <f>IF(D133="հ",1,IF(D133="լ",Norms!$B$10,IF(D133="բլ",Norms!$B$11,IF(D133="Մ",Norms!$B$12))))</f>
        <v>1.04</v>
      </c>
      <c r="AN133" s="224">
        <f>E133*Norms!$E$36/1000</f>
        <v>642.86242835958183</v>
      </c>
      <c r="AO133" s="138">
        <f>AM133*IF(AL133="k",(O133*Norms!$H$40)*Norms!$E$36,0)/1000</f>
        <v>0</v>
      </c>
      <c r="AP133" s="138">
        <f>AM133*IF(AL133="k",(AA133*Norms!$H$41)*Norms!$E$36,0)/1000</f>
        <v>0</v>
      </c>
      <c r="AQ133" s="138">
        <f>AM133*IF(AL133="k",(AI133*Norms!$H$42)*Norms!$E$36,0)/1000</f>
        <v>0</v>
      </c>
      <c r="AR133" s="229">
        <f>AM133*IF(AL133="t",(N133*Norms!$D$44)*Norms!$E$34*12+O133*Norms!$E$35,0)/1000</f>
        <v>6537.827518181276</v>
      </c>
      <c r="AS133" s="229">
        <f>AM133*IF(AL133="t",(Z133*Norms!$D$50*Norms!$E$34*12+AA133*Norms!$E$35),0)/1000</f>
        <v>6187.4038562248534</v>
      </c>
      <c r="AT133" s="229">
        <f>AM133*IF(AL133="t",(AH133*Norms!$D$54)*Norms!$E$34*12+AI133*Norms!$E$35,0)/1000</f>
        <v>3735.678324901045</v>
      </c>
      <c r="AU133" s="138">
        <f>IF(AK133&lt;=100,Norms!$G$7,IF(AK133&lt;=300,Norms!$H$7,Norms!$I$7))</f>
        <v>13246.5</v>
      </c>
      <c r="AV133" s="139">
        <f t="shared" si="15"/>
        <v>29707.409699307173</v>
      </c>
      <c r="AW133" s="132"/>
      <c r="AX133" s="132"/>
      <c r="AY133" s="134">
        <f t="shared" si="25"/>
        <v>36.666666666666664</v>
      </c>
      <c r="AZ133" s="134">
        <f>IF(AY133&lt;Snund!$B$5,Snund!$B$3*Snund!$B$4*$AX$3+Snund!$B$7*$AW$3*AY133/1000,AY133*Snund!$B$8*$AW$3/1000)</f>
        <v>1415.73</v>
      </c>
      <c r="BA133" s="134">
        <f t="shared" si="16"/>
        <v>231.66490909090908</v>
      </c>
      <c r="BB133" s="134">
        <f t="shared" si="17"/>
        <v>1184.0650909090907</v>
      </c>
      <c r="BC133" s="134">
        <f t="shared" si="18"/>
        <v>862.4</v>
      </c>
      <c r="BD133" s="176">
        <f>AA133*0.1*'Dasagirq_10%'!$B$3/1000</f>
        <v>16.620000000000005</v>
      </c>
      <c r="BE133" s="176">
        <f>AI133*0.1*'Dasagirq_10%'!$B$4/1000</f>
        <v>6.4666399999999999</v>
      </c>
      <c r="BF133" s="231">
        <f t="shared" si="19"/>
        <v>23.086640000000003</v>
      </c>
      <c r="BG133" s="234">
        <f t="shared" si="20"/>
        <v>874.5273374504909</v>
      </c>
      <c r="BH133" s="234">
        <f t="shared" si="21"/>
        <v>13903.592609090367</v>
      </c>
      <c r="BI133" s="234">
        <f t="shared" si="22"/>
        <v>10619.523856224854</v>
      </c>
      <c r="BJ133" s="234">
        <f t="shared" si="23"/>
        <v>6391.4449649010448</v>
      </c>
      <c r="BK133" s="237">
        <f t="shared" si="24"/>
        <v>30914.561430216268</v>
      </c>
    </row>
    <row r="134" spans="1:63" ht="22.5">
      <c r="A134">
        <v>127</v>
      </c>
      <c r="B134" s="96" t="s">
        <v>1343</v>
      </c>
      <c r="C134" s="99" t="s">
        <v>1100</v>
      </c>
      <c r="D134" s="98" t="s">
        <v>1096</v>
      </c>
      <c r="E134" s="162">
        <v>0.66666666666666663</v>
      </c>
      <c r="F134" s="103">
        <v>0.66666666666666663</v>
      </c>
      <c r="G134" s="105">
        <v>2.6666666666666665</v>
      </c>
      <c r="H134" s="105">
        <v>0.5</v>
      </c>
      <c r="I134" s="105">
        <v>3.3333333333333335</v>
      </c>
      <c r="J134" s="105">
        <v>0.16666666666666666</v>
      </c>
      <c r="K134" s="105">
        <v>1</v>
      </c>
      <c r="L134" s="105">
        <v>0.33333333333333331</v>
      </c>
      <c r="M134" s="105">
        <v>1.3333333333333333</v>
      </c>
      <c r="N134" s="107">
        <v>1.6666666666666665</v>
      </c>
      <c r="O134" s="107">
        <v>8.3333333333333339</v>
      </c>
      <c r="P134" s="105">
        <v>0.5</v>
      </c>
      <c r="Q134" s="105">
        <v>2</v>
      </c>
      <c r="R134" s="105">
        <v>0.5</v>
      </c>
      <c r="S134" s="105">
        <v>2</v>
      </c>
      <c r="T134" s="105">
        <v>0.5</v>
      </c>
      <c r="U134" s="105">
        <v>2</v>
      </c>
      <c r="V134" s="105">
        <v>0.5</v>
      </c>
      <c r="W134" s="105">
        <v>2</v>
      </c>
      <c r="X134" s="105">
        <v>0.5</v>
      </c>
      <c r="Y134" s="105">
        <v>1.3333333333333333</v>
      </c>
      <c r="Z134" s="107">
        <v>2.5</v>
      </c>
      <c r="AA134" s="107">
        <v>9.3333333333333339</v>
      </c>
      <c r="AB134" s="105">
        <v>0.5</v>
      </c>
      <c r="AC134" s="105">
        <v>1</v>
      </c>
      <c r="AD134" s="105">
        <v>0.5</v>
      </c>
      <c r="AE134" s="103">
        <v>3</v>
      </c>
      <c r="AF134" s="103">
        <v>0.66666666666666663</v>
      </c>
      <c r="AG134" s="103">
        <v>2</v>
      </c>
      <c r="AH134" s="102">
        <v>1.6666666666666665</v>
      </c>
      <c r="AI134" s="102">
        <v>6</v>
      </c>
      <c r="AJ134" s="101">
        <v>5.8333333333333321</v>
      </c>
      <c r="AK134" s="104">
        <v>23.666666666666668</v>
      </c>
      <c r="AL134" s="3" t="str">
        <f t="shared" ref="AL134:AL152" si="26">IF(C134="հիմնական",IF(AK134&lt;=162,"t","k"),IF(C134="միջնակարգ",(IF(AK134&lt;=207,"t","k"))))</f>
        <v>t</v>
      </c>
      <c r="AM134" s="3">
        <f>IF(D134="հ",1,IF(D134="լ",Norms!$B$10,IF(D134="բլ",Norms!$B$11,IF(D134="Մ",Norms!$B$12))))</f>
        <v>1.04</v>
      </c>
      <c r="AN134" s="224">
        <f>E134*Norms!$E$36/1000</f>
        <v>71.429158706620186</v>
      </c>
      <c r="AO134" s="138">
        <f>AM134*IF(AL134="k",(O134*Norms!$H$40)*Norms!$E$36,0)/1000</f>
        <v>0</v>
      </c>
      <c r="AP134" s="138">
        <f>AM134*IF(AL134="k",(AA134*Norms!$H$41)*Norms!$E$36,0)/1000</f>
        <v>0</v>
      </c>
      <c r="AQ134" s="138">
        <f>AM134*IF(AL134="k",(AI134*Norms!$H$42)*Norms!$E$36,0)/1000</f>
        <v>0</v>
      </c>
      <c r="AR134" s="229">
        <f>AM134*IF(AL134="t",(N134*Norms!$D$44)*Norms!$E$34*12+O134*Norms!$E$35,0)/1000</f>
        <v>3019.7406793476785</v>
      </c>
      <c r="AS134" s="229">
        <f>AM134*IF(AL134="t",(Z134*Norms!$D$50*Norms!$E$34*12+AA134*Norms!$E$35),0)/1000</f>
        <v>5953.7459245057626</v>
      </c>
      <c r="AT134" s="229">
        <f>AM134*IF(AL134="t",(AH134*Norms!$D$54)*Norms!$E$34*12+AI134*Norms!$E$35,0)/1000</f>
        <v>4107.6678345848741</v>
      </c>
      <c r="AU134" s="138">
        <f>IF(AK134&lt;=100,Norms!$G$7,IF(AK134&lt;=300,Norms!$H$7,Norms!$I$7))</f>
        <v>13246.5</v>
      </c>
      <c r="AV134" s="139">
        <f t="shared" ref="AV134:AV152" si="27">SUM(AO134:AU134)</f>
        <v>26327.654438438316</v>
      </c>
      <c r="AW134" s="132"/>
      <c r="AX134" s="132"/>
      <c r="AY134" s="134">
        <f t="shared" si="25"/>
        <v>9</v>
      </c>
      <c r="AZ134" s="134">
        <f>IF(AY134&lt;Snund!$B$5,Snund!$B$3*Snund!$B$4*$AX$3+Snund!$B$7*$AW$3*AY134/1000,AY134*Snund!$B$8*$AW$3/1000)</f>
        <v>857.97</v>
      </c>
      <c r="BA134" s="134">
        <f t="shared" ref="BA134:BA152" si="28">IF(AY134&gt;0,AZ134/AY134*E134,0)</f>
        <v>63.553333333333327</v>
      </c>
      <c r="BB134" s="134">
        <f t="shared" ref="BB134:BB152" si="29">IF(AY134&gt;0,AZ134/AY134*O134,0)</f>
        <v>794.41666666666674</v>
      </c>
      <c r="BC134" s="134">
        <f t="shared" ref="BC134:BC152" si="30">AY134*140*$AW$3/1000</f>
        <v>211.68</v>
      </c>
      <c r="BD134" s="176">
        <f>AA134*0.1*'Dasagirq_10%'!$B$3/1000</f>
        <v>6.2048000000000014</v>
      </c>
      <c r="BE134" s="176">
        <f>AI134*0.1*'Dasagirq_10%'!$B$4/1000</f>
        <v>4.8499800000000004</v>
      </c>
      <c r="BF134" s="231">
        <f t="shared" ref="BF134:BF152" si="31">BD134+BE134</f>
        <v>11.054780000000001</v>
      </c>
      <c r="BG134" s="234">
        <f t="shared" ref="BG134:BG152" si="32">AN134+BA134</f>
        <v>134.98249203995351</v>
      </c>
      <c r="BH134" s="234">
        <f t="shared" ref="BH134:BH152" si="33">AO134+AR134+AU134/AJ134*N134+BB134</f>
        <v>7598.8716317286317</v>
      </c>
      <c r="BI134" s="234">
        <f t="shared" ref="BI134:BI152" si="34">AP134+AS134+AU134/AJ134*Z134+BD134</f>
        <v>11637.022153077192</v>
      </c>
      <c r="BJ134" s="234">
        <f t="shared" ref="BJ134:BJ152" si="35">AQ134+AT134+AU134/AJ134*AH134+BE134</f>
        <v>7897.2321002991603</v>
      </c>
      <c r="BK134" s="237">
        <f t="shared" ref="BK134:BK152" si="36">BH134+BI134+BJ134</f>
        <v>27133.125885104982</v>
      </c>
    </row>
    <row r="135" spans="1:63" ht="22.5">
      <c r="A135">
        <v>128</v>
      </c>
      <c r="B135" s="96" t="s">
        <v>1344</v>
      </c>
      <c r="C135" s="99" t="s">
        <v>1100</v>
      </c>
      <c r="D135" s="98" t="s">
        <v>1096</v>
      </c>
      <c r="E135" s="162">
        <v>43.333333333333336</v>
      </c>
      <c r="F135" s="103">
        <v>2</v>
      </c>
      <c r="G135" s="105">
        <v>56.333333333333336</v>
      </c>
      <c r="H135" s="105">
        <v>2</v>
      </c>
      <c r="I135" s="105">
        <v>58</v>
      </c>
      <c r="J135" s="105">
        <v>2</v>
      </c>
      <c r="K135" s="105">
        <v>56.333333333333336</v>
      </c>
      <c r="L135" s="105">
        <v>2</v>
      </c>
      <c r="M135" s="105">
        <v>57</v>
      </c>
      <c r="N135" s="107">
        <v>8</v>
      </c>
      <c r="O135" s="107">
        <v>227.66666666666669</v>
      </c>
      <c r="P135" s="105">
        <v>2</v>
      </c>
      <c r="Q135" s="105">
        <v>57.333333333333336</v>
      </c>
      <c r="R135" s="105">
        <v>2</v>
      </c>
      <c r="S135" s="105">
        <v>53</v>
      </c>
      <c r="T135" s="105">
        <v>2</v>
      </c>
      <c r="U135" s="105">
        <v>46.333333333333336</v>
      </c>
      <c r="V135" s="105">
        <v>1.3333333333333333</v>
      </c>
      <c r="W135" s="105">
        <v>37.333333333333336</v>
      </c>
      <c r="X135" s="105">
        <v>1.6666666666666667</v>
      </c>
      <c r="Y135" s="105">
        <v>38</v>
      </c>
      <c r="Z135" s="107">
        <v>9</v>
      </c>
      <c r="AA135" s="107">
        <v>232.00000000000003</v>
      </c>
      <c r="AB135" s="105">
        <v>2</v>
      </c>
      <c r="AC135" s="105">
        <v>40</v>
      </c>
      <c r="AD135" s="105">
        <v>1.3333333333333333</v>
      </c>
      <c r="AE135" s="103">
        <v>32</v>
      </c>
      <c r="AF135" s="103">
        <v>1</v>
      </c>
      <c r="AG135" s="103">
        <v>24.666666666666668</v>
      </c>
      <c r="AH135" s="102">
        <v>4.333333333333333</v>
      </c>
      <c r="AI135" s="102">
        <v>96.666666666666671</v>
      </c>
      <c r="AJ135" s="101">
        <v>21.333333333333332</v>
      </c>
      <c r="AK135" s="104">
        <v>556.33333333333337</v>
      </c>
      <c r="AL135" s="3" t="str">
        <f t="shared" si="26"/>
        <v>k</v>
      </c>
      <c r="AM135" s="3">
        <f>IF(D135="հ",1,IF(D135="լ",Norms!$B$10,IF(D135="բլ",Norms!$B$11,IF(D135="Մ",Norms!$B$12))))</f>
        <v>1.04</v>
      </c>
      <c r="AN135" s="224">
        <f>E135*Norms!$E$36/1000</f>
        <v>4642.8953159303137</v>
      </c>
      <c r="AO135" s="138">
        <f>AM135*IF(AL135="k",(O135*Norms!$H$40)*Norms!$E$36,0)/1000</f>
        <v>25368.780006243232</v>
      </c>
      <c r="AP135" s="138">
        <f>AM135*IF(AL135="k",(AA135*Norms!$H$41)*Norms!$E$36,0)/1000</f>
        <v>34609.544028835895</v>
      </c>
      <c r="AQ135" s="138">
        <f>AM135*IF(AL135="k",(AI135*Norms!$H$42)*Norms!$E$36,0)/1000</f>
        <v>17937.87342957958</v>
      </c>
      <c r="AR135" s="229">
        <f>AM135*IF(AL135="t",(N135*Norms!$D$44)*Norms!$E$34*12+O135*Norms!$E$35,0)/1000</f>
        <v>0</v>
      </c>
      <c r="AS135" s="229">
        <f>AM135*IF(AL135="t",(Z135*Norms!$D$50*Norms!$E$34*12+AA135*Norms!$E$35),0)/1000</f>
        <v>0</v>
      </c>
      <c r="AT135" s="229">
        <f>AM135*IF(AL135="t",(AH135*Norms!$D$54)*Norms!$E$34*12+AI135*Norms!$E$35,0)/1000</f>
        <v>0</v>
      </c>
      <c r="AU135" s="138">
        <f>IF(AK135&lt;=100,Norms!$G$7,IF(AK135&lt;=300,Norms!$H$7,Norms!$I$7))</f>
        <v>21670.5</v>
      </c>
      <c r="AV135" s="139">
        <f t="shared" si="27"/>
        <v>99586.697464658704</v>
      </c>
      <c r="AW135" s="132"/>
      <c r="AX135" s="132"/>
      <c r="AY135" s="134">
        <f t="shared" si="25"/>
        <v>271</v>
      </c>
      <c r="AZ135" s="134">
        <f>IF(AY135&lt;Snund!$B$5,Snund!$B$3*Snund!$B$4*$AX$3+Snund!$B$7*$AW$3*AY135/1000,AY135*Snund!$B$8*$AW$3/1000)</f>
        <v>6373.92</v>
      </c>
      <c r="BA135" s="134">
        <f t="shared" si="28"/>
        <v>1019.2</v>
      </c>
      <c r="BB135" s="134">
        <f t="shared" si="29"/>
        <v>5354.72</v>
      </c>
      <c r="BC135" s="134">
        <f t="shared" si="30"/>
        <v>6373.92</v>
      </c>
      <c r="BD135" s="176">
        <f>AA135*0.1*'Dasagirq_10%'!$B$3/1000</f>
        <v>154.2336</v>
      </c>
      <c r="BE135" s="176">
        <f>AI135*0.1*'Dasagirq_10%'!$B$4/1000</f>
        <v>78.138566666666676</v>
      </c>
      <c r="BF135" s="231">
        <f t="shared" si="31"/>
        <v>232.37216666666666</v>
      </c>
      <c r="BG135" s="234">
        <f t="shared" si="32"/>
        <v>5662.0953159303135</v>
      </c>
      <c r="BH135" s="234">
        <f t="shared" si="33"/>
        <v>38849.937506243237</v>
      </c>
      <c r="BI135" s="234">
        <f t="shared" si="34"/>
        <v>43906.019816335895</v>
      </c>
      <c r="BJ135" s="234">
        <f t="shared" si="35"/>
        <v>22417.832308746249</v>
      </c>
      <c r="BK135" s="237">
        <f t="shared" si="36"/>
        <v>105173.78963132539</v>
      </c>
    </row>
    <row r="136" spans="1:63" ht="22.5">
      <c r="A136">
        <v>129</v>
      </c>
      <c r="B136" s="96" t="s">
        <v>1345</v>
      </c>
      <c r="C136" s="99" t="s">
        <v>1100</v>
      </c>
      <c r="D136" s="98" t="s">
        <v>1096</v>
      </c>
      <c r="E136" s="162">
        <v>30</v>
      </c>
      <c r="F136" s="103">
        <v>1</v>
      </c>
      <c r="G136" s="105">
        <v>30</v>
      </c>
      <c r="H136" s="105">
        <v>1</v>
      </c>
      <c r="I136" s="105">
        <v>30</v>
      </c>
      <c r="J136" s="105">
        <v>1</v>
      </c>
      <c r="K136" s="105">
        <v>21</v>
      </c>
      <c r="L136" s="105">
        <v>1</v>
      </c>
      <c r="M136" s="105">
        <v>27</v>
      </c>
      <c r="N136" s="107">
        <v>4</v>
      </c>
      <c r="O136" s="107">
        <v>108</v>
      </c>
      <c r="P136" s="105">
        <v>1</v>
      </c>
      <c r="Q136" s="105">
        <v>33</v>
      </c>
      <c r="R136" s="105">
        <v>1</v>
      </c>
      <c r="S136" s="105">
        <v>22</v>
      </c>
      <c r="T136" s="105">
        <v>1</v>
      </c>
      <c r="U136" s="105">
        <v>31</v>
      </c>
      <c r="V136" s="105">
        <v>1</v>
      </c>
      <c r="W136" s="105">
        <v>19</v>
      </c>
      <c r="X136" s="105">
        <v>1</v>
      </c>
      <c r="Y136" s="105">
        <v>14</v>
      </c>
      <c r="Z136" s="107">
        <v>5</v>
      </c>
      <c r="AA136" s="107">
        <v>119</v>
      </c>
      <c r="AB136" s="105">
        <v>1</v>
      </c>
      <c r="AC136" s="105">
        <v>19</v>
      </c>
      <c r="AD136" s="105">
        <v>1</v>
      </c>
      <c r="AE136" s="103">
        <v>11</v>
      </c>
      <c r="AF136" s="103">
        <v>1</v>
      </c>
      <c r="AG136" s="103">
        <v>16</v>
      </c>
      <c r="AH136" s="102">
        <v>3</v>
      </c>
      <c r="AI136" s="102">
        <v>46</v>
      </c>
      <c r="AJ136" s="101">
        <v>12</v>
      </c>
      <c r="AK136" s="104">
        <v>273</v>
      </c>
      <c r="AL136" s="3" t="str">
        <f t="shared" si="26"/>
        <v>k</v>
      </c>
      <c r="AM136" s="3">
        <f>IF(D136="հ",1,IF(D136="լ",Norms!$B$10,IF(D136="բլ",Norms!$B$11,IF(D136="Մ",Norms!$B$12))))</f>
        <v>1.04</v>
      </c>
      <c r="AN136" s="224">
        <f>E136*Norms!$E$36/1000</f>
        <v>3214.3121417979091</v>
      </c>
      <c r="AO136" s="138">
        <f>AM136*IF(AL136="k",(O136*Norms!$H$40)*Norms!$E$36,0)/1000</f>
        <v>12034.384658891371</v>
      </c>
      <c r="AP136" s="138">
        <f>AM136*IF(AL136="k",(AA136*Norms!$H$41)*Norms!$E$36,0)/1000</f>
        <v>17752.309221687374</v>
      </c>
      <c r="AQ136" s="138">
        <f>AM136*IF(AL136="k",(AI136*Norms!$H$42)*Norms!$E$36,0)/1000</f>
        <v>8535.9535630413175</v>
      </c>
      <c r="AR136" s="229">
        <f>AM136*IF(AL136="t",(N136*Norms!$D$44)*Norms!$E$34*12+O136*Norms!$E$35,0)/1000</f>
        <v>0</v>
      </c>
      <c r="AS136" s="229">
        <f>AM136*IF(AL136="t",(Z136*Norms!$D$50*Norms!$E$34*12+AA136*Norms!$E$35),0)/1000</f>
        <v>0</v>
      </c>
      <c r="AT136" s="229">
        <f>AM136*IF(AL136="t",(AH136*Norms!$D$54)*Norms!$E$34*12+AI136*Norms!$E$35,0)/1000</f>
        <v>0</v>
      </c>
      <c r="AU136" s="138">
        <f>IF(AK136&lt;=100,Norms!$G$7,IF(AK136&lt;=300,Norms!$H$7,Norms!$I$7))</f>
        <v>16738.5</v>
      </c>
      <c r="AV136" s="139">
        <f t="shared" si="27"/>
        <v>55061.147443620059</v>
      </c>
      <c r="AW136" s="132"/>
      <c r="AX136" s="132"/>
      <c r="AY136" s="134">
        <f t="shared" si="25"/>
        <v>138</v>
      </c>
      <c r="AZ136" s="134">
        <f>IF(AY136&lt;Snund!$B$5,Snund!$B$3*Snund!$B$4*$AX$3+Snund!$B$7*$AW$3*AY136/1000,AY136*Snund!$B$8*$AW$3/1000)</f>
        <v>3458.6099999999997</v>
      </c>
      <c r="BA136" s="134">
        <f t="shared" si="28"/>
        <v>751.87173913043466</v>
      </c>
      <c r="BB136" s="134">
        <f t="shared" si="29"/>
        <v>2706.7382608695648</v>
      </c>
      <c r="BC136" s="134">
        <f t="shared" si="30"/>
        <v>3245.76</v>
      </c>
      <c r="BD136" s="176">
        <f>AA136*0.1*'Dasagirq_10%'!$B$3/1000</f>
        <v>79.111199999999997</v>
      </c>
      <c r="BE136" s="176">
        <f>AI136*0.1*'Dasagirq_10%'!$B$4/1000</f>
        <v>37.183180000000007</v>
      </c>
      <c r="BF136" s="231">
        <f t="shared" si="31"/>
        <v>116.29438</v>
      </c>
      <c r="BG136" s="234">
        <f t="shared" si="32"/>
        <v>3966.1838809283436</v>
      </c>
      <c r="BH136" s="234">
        <f t="shared" si="33"/>
        <v>20320.622919760939</v>
      </c>
      <c r="BI136" s="234">
        <f t="shared" si="34"/>
        <v>24805.795421687373</v>
      </c>
      <c r="BJ136" s="234">
        <f t="shared" si="35"/>
        <v>12757.761743041317</v>
      </c>
      <c r="BK136" s="237">
        <f t="shared" si="36"/>
        <v>57884.180084489628</v>
      </c>
    </row>
    <row r="137" spans="1:63" ht="22.5">
      <c r="A137">
        <v>130</v>
      </c>
      <c r="B137" s="96" t="s">
        <v>1346</v>
      </c>
      <c r="C137" s="99" t="s">
        <v>1100</v>
      </c>
      <c r="D137" s="98" t="s">
        <v>1096</v>
      </c>
      <c r="E137" s="162">
        <v>18</v>
      </c>
      <c r="F137" s="103">
        <v>1</v>
      </c>
      <c r="G137" s="105">
        <v>13</v>
      </c>
      <c r="H137" s="105">
        <v>1</v>
      </c>
      <c r="I137" s="105">
        <v>11</v>
      </c>
      <c r="J137" s="105">
        <v>1</v>
      </c>
      <c r="K137" s="105">
        <v>10</v>
      </c>
      <c r="L137" s="105">
        <v>1</v>
      </c>
      <c r="M137" s="105">
        <v>14</v>
      </c>
      <c r="N137" s="107">
        <v>4</v>
      </c>
      <c r="O137" s="107">
        <v>48</v>
      </c>
      <c r="P137" s="105">
        <v>1</v>
      </c>
      <c r="Q137" s="105">
        <v>9</v>
      </c>
      <c r="R137" s="105">
        <v>1</v>
      </c>
      <c r="S137" s="105">
        <v>17</v>
      </c>
      <c r="T137" s="105">
        <v>1</v>
      </c>
      <c r="U137" s="105">
        <v>8</v>
      </c>
      <c r="V137" s="105">
        <v>1</v>
      </c>
      <c r="W137" s="105">
        <v>12</v>
      </c>
      <c r="X137" s="105">
        <v>1</v>
      </c>
      <c r="Y137" s="105">
        <v>6</v>
      </c>
      <c r="Z137" s="107">
        <v>5</v>
      </c>
      <c r="AA137" s="107">
        <v>52</v>
      </c>
      <c r="AB137" s="105">
        <v>1</v>
      </c>
      <c r="AC137" s="105">
        <v>8</v>
      </c>
      <c r="AD137" s="105">
        <v>1</v>
      </c>
      <c r="AE137" s="103">
        <v>5</v>
      </c>
      <c r="AF137" s="103">
        <v>1</v>
      </c>
      <c r="AG137" s="103">
        <v>8</v>
      </c>
      <c r="AH137" s="102">
        <v>3</v>
      </c>
      <c r="AI137" s="102">
        <v>21</v>
      </c>
      <c r="AJ137" s="101">
        <v>12</v>
      </c>
      <c r="AK137" s="104">
        <v>121</v>
      </c>
      <c r="AL137" s="3" t="str">
        <f t="shared" si="26"/>
        <v>t</v>
      </c>
      <c r="AM137" s="3">
        <f>IF(D137="հ",1,IF(D137="լ",Norms!$B$10,IF(D137="բլ",Norms!$B$11,IF(D137="Մ",Norms!$B$12))))</f>
        <v>1.04</v>
      </c>
      <c r="AN137" s="224">
        <f>E137*Norms!$E$36/1000</f>
        <v>1928.5872850787453</v>
      </c>
      <c r="AO137" s="138">
        <f>AM137*IF(AL137="k",(O137*Norms!$H$40)*Norms!$E$36,0)/1000</f>
        <v>0</v>
      </c>
      <c r="AP137" s="138">
        <f>AM137*IF(AL137="k",(AA137*Norms!$H$41)*Norms!$E$36,0)/1000</f>
        <v>0</v>
      </c>
      <c r="AQ137" s="138">
        <f>AM137*IF(AL137="k",(AI137*Norms!$H$42)*Norms!$E$36,0)/1000</f>
        <v>0</v>
      </c>
      <c r="AR137" s="229">
        <f>AM137*IF(AL137="t",(N137*Norms!$D$44)*Norms!$E$34*12+O137*Norms!$E$35,0)/1000</f>
        <v>7664.9790403153575</v>
      </c>
      <c r="AS137" s="229">
        <f>AM137*IF(AL137="t",(Z137*Norms!$D$50*Norms!$E$34*12+AA137*Norms!$E$35),0)/1000</f>
        <v>12404.636384584061</v>
      </c>
      <c r="AT137" s="229">
        <f>AM137*IF(AL137="t",(AH137*Norms!$D$54)*Norms!$E$34*12+AI137*Norms!$E$35,0)/1000</f>
        <v>7545.9283301379701</v>
      </c>
      <c r="AU137" s="138">
        <f>IF(AK137&lt;=100,Norms!$G$7,IF(AK137&lt;=300,Norms!$H$7,Norms!$I$7))</f>
        <v>16738.5</v>
      </c>
      <c r="AV137" s="139">
        <f t="shared" si="27"/>
        <v>44354.04375503739</v>
      </c>
      <c r="AW137" s="132"/>
      <c r="AX137" s="132"/>
      <c r="AY137" s="134">
        <f t="shared" si="25"/>
        <v>66</v>
      </c>
      <c r="AZ137" s="134">
        <f>IF(AY137&lt;Snund!$B$5,Snund!$B$3*Snund!$B$4*$AX$3+Snund!$B$7*$AW$3*AY137/1000,AY137*Snund!$B$8*$AW$3/1000)</f>
        <v>2007.09</v>
      </c>
      <c r="BA137" s="134">
        <f t="shared" si="28"/>
        <v>547.38818181818181</v>
      </c>
      <c r="BB137" s="134">
        <f t="shared" si="29"/>
        <v>1459.7018181818182</v>
      </c>
      <c r="BC137" s="134">
        <f t="shared" si="30"/>
        <v>1552.32</v>
      </c>
      <c r="BD137" s="176">
        <f>AA137*0.1*'Dasagirq_10%'!$B$3/1000</f>
        <v>34.569600000000001</v>
      </c>
      <c r="BE137" s="176">
        <f>AI137*0.1*'Dasagirq_10%'!$B$4/1000</f>
        <v>16.974930000000001</v>
      </c>
      <c r="BF137" s="231">
        <f t="shared" si="31"/>
        <v>51.544530000000002</v>
      </c>
      <c r="BG137" s="234">
        <f t="shared" si="32"/>
        <v>2475.9754668969272</v>
      </c>
      <c r="BH137" s="234">
        <f t="shared" si="33"/>
        <v>14704.180858497175</v>
      </c>
      <c r="BI137" s="234">
        <f t="shared" si="34"/>
        <v>19413.580984584059</v>
      </c>
      <c r="BJ137" s="234">
        <f t="shared" si="35"/>
        <v>11747.528260137969</v>
      </c>
      <c r="BK137" s="237">
        <f t="shared" si="36"/>
        <v>45865.290103219202</v>
      </c>
    </row>
    <row r="138" spans="1:63" ht="22.5">
      <c r="A138">
        <v>131</v>
      </c>
      <c r="B138" s="96" t="s">
        <v>1347</v>
      </c>
      <c r="C138" s="99" t="s">
        <v>1100</v>
      </c>
      <c r="D138" s="98" t="s">
        <v>1096</v>
      </c>
      <c r="E138" s="162">
        <v>14</v>
      </c>
      <c r="F138" s="103">
        <v>1</v>
      </c>
      <c r="G138" s="105">
        <v>17</v>
      </c>
      <c r="H138" s="105">
        <v>1</v>
      </c>
      <c r="I138" s="105">
        <v>16</v>
      </c>
      <c r="J138" s="105">
        <v>1</v>
      </c>
      <c r="K138" s="105">
        <v>23</v>
      </c>
      <c r="L138" s="105">
        <v>1</v>
      </c>
      <c r="M138" s="105">
        <v>16</v>
      </c>
      <c r="N138" s="107">
        <v>4</v>
      </c>
      <c r="O138" s="107">
        <v>72</v>
      </c>
      <c r="P138" s="105">
        <v>1</v>
      </c>
      <c r="Q138" s="105">
        <v>17</v>
      </c>
      <c r="R138" s="105">
        <v>1</v>
      </c>
      <c r="S138" s="105">
        <v>23</v>
      </c>
      <c r="T138" s="105">
        <v>1</v>
      </c>
      <c r="U138" s="105">
        <v>10</v>
      </c>
      <c r="V138" s="105">
        <v>1</v>
      </c>
      <c r="W138" s="105">
        <v>21</v>
      </c>
      <c r="X138" s="105">
        <v>1</v>
      </c>
      <c r="Y138" s="105">
        <v>20</v>
      </c>
      <c r="Z138" s="107">
        <v>5</v>
      </c>
      <c r="AA138" s="107">
        <v>91</v>
      </c>
      <c r="AB138" s="105">
        <v>1</v>
      </c>
      <c r="AC138" s="105">
        <v>15</v>
      </c>
      <c r="AD138" s="105">
        <v>1</v>
      </c>
      <c r="AE138" s="103">
        <v>14</v>
      </c>
      <c r="AF138" s="103">
        <v>1</v>
      </c>
      <c r="AG138" s="103">
        <v>11</v>
      </c>
      <c r="AH138" s="102">
        <v>3</v>
      </c>
      <c r="AI138" s="102">
        <v>40</v>
      </c>
      <c r="AJ138" s="101">
        <v>12</v>
      </c>
      <c r="AK138" s="104">
        <v>203</v>
      </c>
      <c r="AL138" s="3" t="str">
        <f t="shared" si="26"/>
        <v>t</v>
      </c>
      <c r="AM138" s="3">
        <f>IF(D138="հ",1,IF(D138="լ",Norms!$B$10,IF(D138="բլ",Norms!$B$11,IF(D138="Մ",Norms!$B$12))))</f>
        <v>1.04</v>
      </c>
      <c r="AN138" s="224">
        <f>E138*Norms!$E$36/1000</f>
        <v>1500.0123328390243</v>
      </c>
      <c r="AO138" s="138">
        <f>AM138*IF(AL138="k",(O138*Norms!$H$40)*Norms!$E$36,0)/1000</f>
        <v>0</v>
      </c>
      <c r="AP138" s="138">
        <f>AM138*IF(AL138="k",(AA138*Norms!$H$41)*Norms!$E$36,0)/1000</f>
        <v>0</v>
      </c>
      <c r="AQ138" s="138">
        <f>AM138*IF(AL138="k",(AI138*Norms!$H$42)*Norms!$E$36,0)/1000</f>
        <v>0</v>
      </c>
      <c r="AR138" s="229">
        <f>AM138*IF(AL138="t",(N138*Norms!$D$44)*Norms!$E$34*12+O138*Norms!$E$35,0)/1000</f>
        <v>8022.9231059275808</v>
      </c>
      <c r="AS138" s="229">
        <f>AM138*IF(AL138="t",(Z138*Norms!$D$50*Norms!$E$34*12+AA138*Norms!$E$35),0)/1000</f>
        <v>12986.295491203922</v>
      </c>
      <c r="AT138" s="229">
        <f>AM138*IF(AL138="t",(AH138*Norms!$D$54)*Norms!$E$34*12+AI138*Norms!$E$35,0)/1000</f>
        <v>7829.3007154143133</v>
      </c>
      <c r="AU138" s="138">
        <f>IF(AK138&lt;=100,Norms!$G$7,IF(AK138&lt;=300,Norms!$H$7,Norms!$I$7))</f>
        <v>16738.5</v>
      </c>
      <c r="AV138" s="139">
        <f t="shared" si="27"/>
        <v>45577.019312545817</v>
      </c>
      <c r="AW138" s="132"/>
      <c r="AX138" s="132"/>
      <c r="AY138" s="134">
        <f t="shared" si="25"/>
        <v>86</v>
      </c>
      <c r="AZ138" s="134">
        <f>IF(AY138&lt;Snund!$B$5,Snund!$B$3*Snund!$B$4*$AX$3+Snund!$B$7*$AW$3*AY138/1000,AY138*Snund!$B$8*$AW$3/1000)</f>
        <v>2410.29</v>
      </c>
      <c r="BA138" s="134">
        <f t="shared" si="28"/>
        <v>392.37279069767442</v>
      </c>
      <c r="BB138" s="134">
        <f t="shared" si="29"/>
        <v>2017.9172093023253</v>
      </c>
      <c r="BC138" s="134">
        <f t="shared" si="30"/>
        <v>2022.72</v>
      </c>
      <c r="BD138" s="176">
        <f>AA138*0.1*'Dasagirq_10%'!$B$3/1000</f>
        <v>60.496799999999993</v>
      </c>
      <c r="BE138" s="176">
        <f>AI138*0.1*'Dasagirq_10%'!$B$4/1000</f>
        <v>32.333199999999998</v>
      </c>
      <c r="BF138" s="231">
        <f t="shared" si="31"/>
        <v>92.829999999999984</v>
      </c>
      <c r="BG138" s="234">
        <f t="shared" si="32"/>
        <v>1892.3851235366988</v>
      </c>
      <c r="BH138" s="234">
        <f t="shared" si="33"/>
        <v>15620.340315229907</v>
      </c>
      <c r="BI138" s="234">
        <f t="shared" si="34"/>
        <v>20021.167291203921</v>
      </c>
      <c r="BJ138" s="234">
        <f t="shared" si="35"/>
        <v>12046.258915414312</v>
      </c>
      <c r="BK138" s="237">
        <f t="shared" si="36"/>
        <v>47687.766521848142</v>
      </c>
    </row>
    <row r="139" spans="1:63" ht="22.5">
      <c r="A139">
        <v>132</v>
      </c>
      <c r="B139" s="96" t="s">
        <v>1348</v>
      </c>
      <c r="C139" s="99" t="s">
        <v>1100</v>
      </c>
      <c r="D139" s="98" t="s">
        <v>1096</v>
      </c>
      <c r="E139" s="162">
        <v>12.333333333333334</v>
      </c>
      <c r="F139" s="103">
        <v>1</v>
      </c>
      <c r="G139" s="105">
        <v>12.333333333333334</v>
      </c>
      <c r="H139" s="105">
        <v>1</v>
      </c>
      <c r="I139" s="105">
        <v>12.666666666666666</v>
      </c>
      <c r="J139" s="105">
        <v>1</v>
      </c>
      <c r="K139" s="105">
        <v>10.333333333333334</v>
      </c>
      <c r="L139" s="105">
        <v>1</v>
      </c>
      <c r="M139" s="105">
        <v>9.3333333333333339</v>
      </c>
      <c r="N139" s="107">
        <v>4</v>
      </c>
      <c r="O139" s="107">
        <v>44.666666666666671</v>
      </c>
      <c r="P139" s="105">
        <v>1</v>
      </c>
      <c r="Q139" s="105">
        <v>9</v>
      </c>
      <c r="R139" s="105">
        <v>1</v>
      </c>
      <c r="S139" s="105">
        <v>9</v>
      </c>
      <c r="T139" s="105">
        <v>1</v>
      </c>
      <c r="U139" s="105">
        <v>13</v>
      </c>
      <c r="V139" s="105">
        <v>1</v>
      </c>
      <c r="W139" s="105">
        <v>12.333333333333334</v>
      </c>
      <c r="X139" s="105">
        <v>1</v>
      </c>
      <c r="Y139" s="105">
        <v>11</v>
      </c>
      <c r="Z139" s="107">
        <v>5</v>
      </c>
      <c r="AA139" s="107">
        <v>54.333333333333336</v>
      </c>
      <c r="AB139" s="105">
        <v>1</v>
      </c>
      <c r="AC139" s="105">
        <v>12.333333333333334</v>
      </c>
      <c r="AD139" s="105">
        <v>1</v>
      </c>
      <c r="AE139" s="103">
        <v>9.6666666666666661</v>
      </c>
      <c r="AF139" s="103">
        <v>1</v>
      </c>
      <c r="AG139" s="103">
        <v>9.3333333333333339</v>
      </c>
      <c r="AH139" s="102">
        <v>3</v>
      </c>
      <c r="AI139" s="102">
        <v>31.333333333333336</v>
      </c>
      <c r="AJ139" s="101">
        <v>12</v>
      </c>
      <c r="AK139" s="104">
        <v>130.33333333333334</v>
      </c>
      <c r="AL139" s="3" t="str">
        <f t="shared" si="26"/>
        <v>t</v>
      </c>
      <c r="AM139" s="3">
        <f>IF(D139="հ",1,IF(D139="լ",Norms!$B$10,IF(D139="բլ",Norms!$B$11,IF(D139="Մ",Norms!$B$12))))</f>
        <v>1.04</v>
      </c>
      <c r="AN139" s="224">
        <f>E139*Norms!$E$36/1000</f>
        <v>1321.4394360724737</v>
      </c>
      <c r="AO139" s="138">
        <f>AM139*IF(AL139="k",(O139*Norms!$H$40)*Norms!$E$36,0)/1000</f>
        <v>0</v>
      </c>
      <c r="AP139" s="138">
        <f>AM139*IF(AL139="k",(AA139*Norms!$H$41)*Norms!$E$36,0)/1000</f>
        <v>0</v>
      </c>
      <c r="AQ139" s="138">
        <f>AM139*IF(AL139="k",(AI139*Norms!$H$42)*Norms!$E$36,0)/1000</f>
        <v>0</v>
      </c>
      <c r="AR139" s="229">
        <f>AM139*IF(AL139="t",(N139*Norms!$D$44)*Norms!$E$34*12+O139*Norms!$E$35,0)/1000</f>
        <v>7615.2645867581032</v>
      </c>
      <c r="AS139" s="229">
        <f>AM139*IF(AL139="t",(Z139*Norms!$D$50*Norms!$E$34*12+AA139*Norms!$E$35),0)/1000</f>
        <v>12439.436502074137</v>
      </c>
      <c r="AT139" s="229">
        <f>AM139*IF(AL139="t",(AH139*Norms!$D$54)*Norms!$E$34*12+AI139*Norms!$E$35,0)/1000</f>
        <v>7700.0431361654546</v>
      </c>
      <c r="AU139" s="138">
        <f>IF(AK139&lt;=100,Norms!$G$7,IF(AK139&lt;=300,Norms!$H$7,Norms!$I$7))</f>
        <v>16738.5</v>
      </c>
      <c r="AV139" s="139">
        <f t="shared" si="27"/>
        <v>44493.244224997696</v>
      </c>
      <c r="AW139" s="132"/>
      <c r="AX139" s="132"/>
      <c r="AY139" s="134">
        <f t="shared" si="25"/>
        <v>57.000000000000007</v>
      </c>
      <c r="AZ139" s="134">
        <f>IF(AY139&lt;Snund!$B$5,Snund!$B$3*Snund!$B$4*$AX$3+Snund!$B$7*$AW$3*AY139/1000,AY139*Snund!$B$8*$AW$3/1000)</f>
        <v>1825.6500000000003</v>
      </c>
      <c r="BA139" s="134">
        <f t="shared" si="28"/>
        <v>395.02368421052643</v>
      </c>
      <c r="BB139" s="134">
        <f t="shared" si="29"/>
        <v>1430.6263157894741</v>
      </c>
      <c r="BC139" s="134">
        <f t="shared" si="30"/>
        <v>1340.6400000000003</v>
      </c>
      <c r="BD139" s="176">
        <f>AA139*0.1*'Dasagirq_10%'!$B$3/1000</f>
        <v>36.120800000000003</v>
      </c>
      <c r="BE139" s="176">
        <f>AI139*0.1*'Dasagirq_10%'!$B$4/1000</f>
        <v>25.327673333333337</v>
      </c>
      <c r="BF139" s="231">
        <f t="shared" si="31"/>
        <v>61.448473333333339</v>
      </c>
      <c r="BG139" s="234">
        <f t="shared" si="32"/>
        <v>1716.4631202830001</v>
      </c>
      <c r="BH139" s="234">
        <f t="shared" si="33"/>
        <v>14625.390902547577</v>
      </c>
      <c r="BI139" s="234">
        <f t="shared" si="34"/>
        <v>19449.932302074139</v>
      </c>
      <c r="BJ139" s="234">
        <f t="shared" si="35"/>
        <v>11909.995809498789</v>
      </c>
      <c r="BK139" s="237">
        <f t="shared" si="36"/>
        <v>45985.319014120505</v>
      </c>
    </row>
    <row r="140" spans="1:63" ht="22.5">
      <c r="A140">
        <v>133</v>
      </c>
      <c r="B140" s="96" t="s">
        <v>1349</v>
      </c>
      <c r="C140" s="99" t="s">
        <v>1100</v>
      </c>
      <c r="D140" s="98" t="s">
        <v>1095</v>
      </c>
      <c r="E140" s="162">
        <v>9</v>
      </c>
      <c r="F140" s="103">
        <v>1</v>
      </c>
      <c r="G140" s="105">
        <v>9.3333333333333339</v>
      </c>
      <c r="H140" s="105">
        <v>1</v>
      </c>
      <c r="I140" s="105">
        <v>6.666666666666667</v>
      </c>
      <c r="J140" s="105">
        <v>1</v>
      </c>
      <c r="K140" s="105">
        <v>9</v>
      </c>
      <c r="L140" s="105">
        <v>1</v>
      </c>
      <c r="M140" s="105">
        <v>9.6666666666666661</v>
      </c>
      <c r="N140" s="107">
        <v>4</v>
      </c>
      <c r="O140" s="107">
        <v>34.666666666666664</v>
      </c>
      <c r="P140" s="105">
        <v>1</v>
      </c>
      <c r="Q140" s="105">
        <v>7.666666666666667</v>
      </c>
      <c r="R140" s="105">
        <v>1</v>
      </c>
      <c r="S140" s="105">
        <v>9</v>
      </c>
      <c r="T140" s="105">
        <v>1</v>
      </c>
      <c r="U140" s="105">
        <v>10</v>
      </c>
      <c r="V140" s="105">
        <v>1</v>
      </c>
      <c r="W140" s="105">
        <v>6.666666666666667</v>
      </c>
      <c r="X140" s="105">
        <v>1</v>
      </c>
      <c r="Y140" s="105">
        <v>8.3333333333333339</v>
      </c>
      <c r="Z140" s="107">
        <v>5</v>
      </c>
      <c r="AA140" s="107">
        <v>41.666666666666671</v>
      </c>
      <c r="AB140" s="105">
        <v>1</v>
      </c>
      <c r="AC140" s="105">
        <v>9.3333333333333339</v>
      </c>
      <c r="AD140" s="105">
        <v>1</v>
      </c>
      <c r="AE140" s="103">
        <v>7.666666666666667</v>
      </c>
      <c r="AF140" s="103">
        <v>1</v>
      </c>
      <c r="AG140" s="103">
        <v>7.666666666666667</v>
      </c>
      <c r="AH140" s="102">
        <v>3</v>
      </c>
      <c r="AI140" s="102">
        <v>24.666666666666668</v>
      </c>
      <c r="AJ140" s="101">
        <v>12</v>
      </c>
      <c r="AK140" s="104">
        <v>101.00000000000001</v>
      </c>
      <c r="AL140" s="3" t="str">
        <f t="shared" si="26"/>
        <v>t</v>
      </c>
      <c r="AM140" s="3">
        <f>IF(D140="հ",1,IF(D140="լ",Norms!$B$10,IF(D140="բլ",Norms!$B$11,IF(D140="Մ",Norms!$B$12))))</f>
        <v>1</v>
      </c>
      <c r="AN140" s="224">
        <f>E140*Norms!$E$36/1000</f>
        <v>964.29364253937263</v>
      </c>
      <c r="AO140" s="138">
        <f>AM140*IF(AL140="k",(O140*Norms!$H$40)*Norms!$E$36,0)/1000</f>
        <v>0</v>
      </c>
      <c r="AP140" s="138">
        <f>AM140*IF(AL140="k",(AA140*Norms!$H$41)*Norms!$E$36,0)/1000</f>
        <v>0</v>
      </c>
      <c r="AQ140" s="138">
        <f>AM140*IF(AL140="k",(AI140*Norms!$H$42)*Norms!$E$36,0)/1000</f>
        <v>0</v>
      </c>
      <c r="AR140" s="229">
        <f>AM140*IF(AL140="t",(N140*Norms!$D$44)*Norms!$E$34*12+O140*Norms!$E$35,0)/1000</f>
        <v>7178.9627173907147</v>
      </c>
      <c r="AS140" s="229">
        <f>AM140*IF(AL140="t",(Z140*Norms!$D$50*Norms!$E$34*12+AA140*Norms!$E$35),0)/1000</f>
        <v>11779.347671689013</v>
      </c>
      <c r="AT140" s="229">
        <f>AM140*IF(AL140="t",(AH140*Norms!$D$54)*Norms!$E$34*12+AI140*Norms!$E$35,0)/1000</f>
        <v>7308.282912548988</v>
      </c>
      <c r="AU140" s="138">
        <f>IF(AK140&lt;=100,Norms!$G$7,IF(AK140&lt;=300,Norms!$H$7,Norms!$I$7))</f>
        <v>16738.5</v>
      </c>
      <c r="AV140" s="139">
        <f t="shared" si="27"/>
        <v>43005.093301628716</v>
      </c>
      <c r="AW140" s="132"/>
      <c r="AX140" s="132"/>
      <c r="AY140" s="134">
        <f t="shared" si="25"/>
        <v>43.666666666666664</v>
      </c>
      <c r="AZ140" s="134">
        <f>IF(AY140&lt;Snund!$B$5,Snund!$B$3*Snund!$B$4*$AX$3+Snund!$B$7*$AW$3*AY140/1000,AY140*Snund!$B$8*$AW$3/1000)</f>
        <v>1556.85</v>
      </c>
      <c r="BA140" s="134">
        <f t="shared" si="28"/>
        <v>320.87748091603049</v>
      </c>
      <c r="BB140" s="134">
        <f t="shared" si="29"/>
        <v>1235.9725190839692</v>
      </c>
      <c r="BC140" s="134">
        <f t="shared" si="30"/>
        <v>1027.04</v>
      </c>
      <c r="BD140" s="176">
        <f>AA140*0.1*'Dasagirq_10%'!$B$3/1000</f>
        <v>27.700000000000003</v>
      </c>
      <c r="BE140" s="176">
        <f>AI140*0.1*'Dasagirq_10%'!$B$4/1000</f>
        <v>19.938806666666668</v>
      </c>
      <c r="BF140" s="231">
        <f t="shared" si="31"/>
        <v>47.638806666666667</v>
      </c>
      <c r="BG140" s="234">
        <f t="shared" si="32"/>
        <v>1285.1711234554032</v>
      </c>
      <c r="BH140" s="234">
        <f t="shared" si="33"/>
        <v>13994.435236474683</v>
      </c>
      <c r="BI140" s="234">
        <f t="shared" si="34"/>
        <v>18781.422671689015</v>
      </c>
      <c r="BJ140" s="234">
        <f t="shared" si="35"/>
        <v>11512.846719215655</v>
      </c>
      <c r="BK140" s="237">
        <f t="shared" si="36"/>
        <v>44288.704627379353</v>
      </c>
    </row>
    <row r="141" spans="1:63" ht="22.5">
      <c r="A141">
        <v>134</v>
      </c>
      <c r="B141" s="96" t="s">
        <v>1350</v>
      </c>
      <c r="C141" s="99" t="s">
        <v>1100</v>
      </c>
      <c r="D141" s="98" t="s">
        <v>1095</v>
      </c>
      <c r="E141" s="162">
        <v>0</v>
      </c>
      <c r="F141" s="103">
        <v>1</v>
      </c>
      <c r="G141" s="105">
        <v>8.6666666666666661</v>
      </c>
      <c r="H141" s="105">
        <v>0.66666666666666663</v>
      </c>
      <c r="I141" s="105">
        <v>7</v>
      </c>
      <c r="J141" s="105">
        <v>0.83333333333333337</v>
      </c>
      <c r="K141" s="105">
        <v>9.3333333333333339</v>
      </c>
      <c r="L141" s="105">
        <v>0.66666666666666663</v>
      </c>
      <c r="M141" s="105">
        <v>9</v>
      </c>
      <c r="N141" s="107">
        <v>3.1666666666666665</v>
      </c>
      <c r="O141" s="107">
        <v>34</v>
      </c>
      <c r="P141" s="105">
        <v>0.83333333333333337</v>
      </c>
      <c r="Q141" s="105">
        <v>8</v>
      </c>
      <c r="R141" s="105">
        <v>1</v>
      </c>
      <c r="S141" s="105">
        <v>6.666666666666667</v>
      </c>
      <c r="T141" s="105">
        <v>0.66666666666666663</v>
      </c>
      <c r="U141" s="105">
        <v>6</v>
      </c>
      <c r="V141" s="105">
        <v>0.83333333333333337</v>
      </c>
      <c r="W141" s="105">
        <v>8.6666666666666661</v>
      </c>
      <c r="X141" s="105">
        <v>0.66666666666666663</v>
      </c>
      <c r="Y141" s="105">
        <v>6</v>
      </c>
      <c r="Z141" s="107">
        <v>4</v>
      </c>
      <c r="AA141" s="107">
        <v>35.333333333333336</v>
      </c>
      <c r="AB141" s="105">
        <v>0.83333333333333337</v>
      </c>
      <c r="AC141" s="105">
        <v>6.666666666666667</v>
      </c>
      <c r="AD141" s="105">
        <v>1</v>
      </c>
      <c r="AE141" s="103">
        <v>8.6666666666666661</v>
      </c>
      <c r="AF141" s="103">
        <v>1</v>
      </c>
      <c r="AG141" s="103">
        <v>6.333333333333333</v>
      </c>
      <c r="AH141" s="102">
        <v>2.8333333333333335</v>
      </c>
      <c r="AI141" s="102">
        <v>21.666666666666664</v>
      </c>
      <c r="AJ141" s="101">
        <v>10</v>
      </c>
      <c r="AK141" s="104">
        <v>91</v>
      </c>
      <c r="AL141" s="3" t="str">
        <f t="shared" si="26"/>
        <v>t</v>
      </c>
      <c r="AM141" s="3">
        <f>IF(D141="հ",1,IF(D141="լ",Norms!$B$10,IF(D141="բլ",Norms!$B$11,IF(D141="Մ",Norms!$B$12))))</f>
        <v>1</v>
      </c>
      <c r="AN141" s="224">
        <f>E141*Norms!$E$36/1000</f>
        <v>0</v>
      </c>
      <c r="AO141" s="138">
        <f>AM141*IF(AL141="k",(O141*Norms!$H$40)*Norms!$E$36,0)/1000</f>
        <v>0</v>
      </c>
      <c r="AP141" s="138">
        <f>AM141*IF(AL141="k",(AA141*Norms!$H$41)*Norms!$E$36,0)/1000</f>
        <v>0</v>
      </c>
      <c r="AQ141" s="138">
        <f>AM141*IF(AL141="k",(AI141*Norms!$H$42)*Norms!$E$36,0)/1000</f>
        <v>0</v>
      </c>
      <c r="AR141" s="229">
        <f>AM141*IF(AL141="t",(N141*Norms!$D$44)*Norms!$E$34*12+O141*Norms!$E$35,0)/1000</f>
        <v>5777.356791007327</v>
      </c>
      <c r="AS141" s="229">
        <f>AM141*IF(AL141="t",(Z141*Norms!$D$50*Norms!$E$34*12+AA141*Norms!$E$35),0)/1000</f>
        <v>9452.1595528650123</v>
      </c>
      <c r="AT141" s="229">
        <f>AM141*IF(AL141="t",(AH141*Norms!$D$54)*Norms!$E$34*12+AI141*Norms!$E$35,0)/1000</f>
        <v>6878.897152914652</v>
      </c>
      <c r="AU141" s="138">
        <f>IF(AK141&lt;=100,Norms!$G$7,IF(AK141&lt;=300,Norms!$H$7,Norms!$I$7))</f>
        <v>13246.5</v>
      </c>
      <c r="AV141" s="139">
        <f t="shared" si="27"/>
        <v>35354.91349678699</v>
      </c>
      <c r="AW141" s="132"/>
      <c r="AX141" s="132"/>
      <c r="AY141" s="134">
        <f t="shared" si="25"/>
        <v>34</v>
      </c>
      <c r="AZ141" s="134">
        <f>IF(AY141&lt;Snund!$B$5,Snund!$B$3*Snund!$B$4*$AX$3+Snund!$B$7*$AW$3*AY141/1000,AY141*Snund!$B$8*$AW$3/1000)</f>
        <v>1361.97</v>
      </c>
      <c r="BA141" s="134">
        <f t="shared" si="28"/>
        <v>0</v>
      </c>
      <c r="BB141" s="134">
        <f t="shared" si="29"/>
        <v>1361.9700000000003</v>
      </c>
      <c r="BC141" s="134">
        <f t="shared" si="30"/>
        <v>799.68</v>
      </c>
      <c r="BD141" s="176">
        <f>AA141*0.1*'Dasagirq_10%'!$B$3/1000</f>
        <v>23.489600000000003</v>
      </c>
      <c r="BE141" s="176">
        <f>AI141*0.1*'Dasagirq_10%'!$B$4/1000</f>
        <v>17.513816666666667</v>
      </c>
      <c r="BF141" s="231">
        <f t="shared" si="31"/>
        <v>41.003416666666666</v>
      </c>
      <c r="BG141" s="234">
        <f t="shared" si="32"/>
        <v>0</v>
      </c>
      <c r="BH141" s="234">
        <f t="shared" si="33"/>
        <v>11334.051791007329</v>
      </c>
      <c r="BI141" s="234">
        <f t="shared" si="34"/>
        <v>14774.249152865013</v>
      </c>
      <c r="BJ141" s="234">
        <f t="shared" si="35"/>
        <v>10649.58596958132</v>
      </c>
      <c r="BK141" s="237">
        <f t="shared" si="36"/>
        <v>36757.886913453665</v>
      </c>
    </row>
    <row r="142" spans="1:63" ht="22.5">
      <c r="A142">
        <v>135</v>
      </c>
      <c r="B142" s="96" t="s">
        <v>1351</v>
      </c>
      <c r="C142" s="99" t="s">
        <v>1100</v>
      </c>
      <c r="D142" s="98" t="s">
        <v>1095</v>
      </c>
      <c r="E142" s="162">
        <v>11.333333333333334</v>
      </c>
      <c r="F142" s="103">
        <v>1</v>
      </c>
      <c r="G142" s="105">
        <v>13.333333333333334</v>
      </c>
      <c r="H142" s="105">
        <v>0.33333333333333331</v>
      </c>
      <c r="I142" s="105">
        <v>4.666666666666667</v>
      </c>
      <c r="J142" s="105">
        <v>0.66666666666666663</v>
      </c>
      <c r="K142" s="105">
        <v>5.333333333333333</v>
      </c>
      <c r="L142" s="105">
        <v>1</v>
      </c>
      <c r="M142" s="105">
        <v>9.3333333333333339</v>
      </c>
      <c r="N142" s="107">
        <v>3</v>
      </c>
      <c r="O142" s="107">
        <v>32.666666666666664</v>
      </c>
      <c r="P142" s="105">
        <v>1</v>
      </c>
      <c r="Q142" s="105">
        <v>12.666666666666666</v>
      </c>
      <c r="R142" s="105">
        <v>1</v>
      </c>
      <c r="S142" s="105">
        <v>11.333333333333334</v>
      </c>
      <c r="T142" s="105">
        <v>1</v>
      </c>
      <c r="U142" s="105">
        <v>10.666666666666666</v>
      </c>
      <c r="V142" s="105">
        <v>1</v>
      </c>
      <c r="W142" s="105">
        <v>11</v>
      </c>
      <c r="X142" s="105">
        <v>1</v>
      </c>
      <c r="Y142" s="105">
        <v>11</v>
      </c>
      <c r="Z142" s="107">
        <v>5</v>
      </c>
      <c r="AA142" s="107">
        <v>56.666666666666664</v>
      </c>
      <c r="AB142" s="105">
        <v>1</v>
      </c>
      <c r="AC142" s="105">
        <v>5.666666666666667</v>
      </c>
      <c r="AD142" s="105">
        <v>1</v>
      </c>
      <c r="AE142" s="103">
        <v>6.333333333333333</v>
      </c>
      <c r="AF142" s="103">
        <v>1</v>
      </c>
      <c r="AG142" s="103">
        <v>6</v>
      </c>
      <c r="AH142" s="102">
        <v>3</v>
      </c>
      <c r="AI142" s="102">
        <v>18</v>
      </c>
      <c r="AJ142" s="101">
        <v>11</v>
      </c>
      <c r="AK142" s="104">
        <v>107.33333333333333</v>
      </c>
      <c r="AL142" s="3" t="str">
        <f t="shared" si="26"/>
        <v>t</v>
      </c>
      <c r="AM142" s="3">
        <f>IF(D142="հ",1,IF(D142="լ",Norms!$B$10,IF(D142="բլ",Norms!$B$11,IF(D142="Մ",Norms!$B$12))))</f>
        <v>1</v>
      </c>
      <c r="AN142" s="224">
        <f>E142*Norms!$E$36/1000</f>
        <v>1214.2956980125434</v>
      </c>
      <c r="AO142" s="138">
        <f>AM142*IF(AL142="k",(O142*Norms!$H$40)*Norms!$E$36,0)/1000</f>
        <v>0</v>
      </c>
      <c r="AP142" s="138">
        <f>AM142*IF(AL142="k",(AA142*Norms!$H$41)*Norms!$E$36,0)/1000</f>
        <v>0</v>
      </c>
      <c r="AQ142" s="138">
        <f>AM142*IF(AL142="k",(AI142*Norms!$H$42)*Norms!$E$36,0)/1000</f>
        <v>0</v>
      </c>
      <c r="AR142" s="229">
        <f>AM142*IF(AL142="t",(N142*Norms!$D$44)*Norms!$E$34*12+O142*Norms!$E$35,0)/1000</f>
        <v>5479.8267564223697</v>
      </c>
      <c r="AS142" s="229">
        <f>AM142*IF(AL142="t",(Z142*Norms!$D$50*Norms!$E$34*12+AA142*Norms!$E$35),0)/1000</f>
        <v>11994.458288042513</v>
      </c>
      <c r="AT142" s="229">
        <f>AM142*IF(AL142="t",(AH142*Norms!$D$54)*Norms!$E$34*12+AI142*Norms!$E$35,0)/1000</f>
        <v>7212.6781941696554</v>
      </c>
      <c r="AU142" s="138">
        <f>IF(AK142&lt;=100,Norms!$G$7,IF(AK142&lt;=300,Norms!$H$7,Norms!$I$7))</f>
        <v>16738.5</v>
      </c>
      <c r="AV142" s="139">
        <f t="shared" si="27"/>
        <v>41425.46323863454</v>
      </c>
      <c r="AW142" s="132"/>
      <c r="AX142" s="132"/>
      <c r="AY142" s="134">
        <f t="shared" si="25"/>
        <v>44</v>
      </c>
      <c r="AZ142" s="134">
        <f>IF(AY142&lt;Snund!$B$5,Snund!$B$3*Snund!$B$4*$AX$3+Snund!$B$7*$AW$3*AY142/1000,AY142*Snund!$B$8*$AW$3/1000)</f>
        <v>1563.57</v>
      </c>
      <c r="BA142" s="134">
        <f t="shared" si="28"/>
        <v>402.73772727272723</v>
      </c>
      <c r="BB142" s="134">
        <f t="shared" si="29"/>
        <v>1160.8322727272725</v>
      </c>
      <c r="BC142" s="134">
        <f t="shared" si="30"/>
        <v>1034.8800000000001</v>
      </c>
      <c r="BD142" s="176">
        <f>AA142*0.1*'Dasagirq_10%'!$B$3/1000</f>
        <v>37.671999999999997</v>
      </c>
      <c r="BE142" s="176">
        <f>AI142*0.1*'Dasagirq_10%'!$B$4/1000</f>
        <v>14.549940000000001</v>
      </c>
      <c r="BF142" s="231">
        <f t="shared" si="31"/>
        <v>52.221939999999996</v>
      </c>
      <c r="BG142" s="234">
        <f t="shared" si="32"/>
        <v>1617.0334252852706</v>
      </c>
      <c r="BH142" s="234">
        <f t="shared" si="33"/>
        <v>11205.704483695095</v>
      </c>
      <c r="BI142" s="234">
        <f t="shared" si="34"/>
        <v>19640.539378951602</v>
      </c>
      <c r="BJ142" s="234">
        <f t="shared" si="35"/>
        <v>11792.27358871511</v>
      </c>
      <c r="BK142" s="237">
        <f t="shared" si="36"/>
        <v>42638.517451361811</v>
      </c>
    </row>
    <row r="143" spans="1:63" ht="22.5">
      <c r="A143">
        <v>136</v>
      </c>
      <c r="B143" s="96" t="s">
        <v>1352</v>
      </c>
      <c r="C143" s="99" t="s">
        <v>1100</v>
      </c>
      <c r="D143" s="98" t="s">
        <v>1095</v>
      </c>
      <c r="E143" s="162">
        <v>4</v>
      </c>
      <c r="F143" s="103">
        <v>0.83333333333333337</v>
      </c>
      <c r="G143" s="105">
        <v>6</v>
      </c>
      <c r="H143" s="105">
        <v>0.83333333333333337</v>
      </c>
      <c r="I143" s="105">
        <v>4.333333333333333</v>
      </c>
      <c r="J143" s="105">
        <v>0.58333333333333337</v>
      </c>
      <c r="K143" s="105">
        <v>4.333333333333333</v>
      </c>
      <c r="L143" s="105">
        <v>0.66666666666666663</v>
      </c>
      <c r="M143" s="105">
        <v>5</v>
      </c>
      <c r="N143" s="107">
        <v>2.9166666666666665</v>
      </c>
      <c r="O143" s="107">
        <v>19.666666666666664</v>
      </c>
      <c r="P143" s="105">
        <v>0.58333333333333337</v>
      </c>
      <c r="Q143" s="105">
        <v>4.333333333333333</v>
      </c>
      <c r="R143" s="105">
        <v>0.83333333333333337</v>
      </c>
      <c r="S143" s="105">
        <v>6</v>
      </c>
      <c r="T143" s="105">
        <v>0.66666666666666663</v>
      </c>
      <c r="U143" s="105">
        <v>5</v>
      </c>
      <c r="V143" s="105">
        <v>0.5</v>
      </c>
      <c r="W143" s="105">
        <v>4</v>
      </c>
      <c r="X143" s="105">
        <v>0.83333333333333337</v>
      </c>
      <c r="Y143" s="105">
        <v>6</v>
      </c>
      <c r="Z143" s="107">
        <v>3.416666666666667</v>
      </c>
      <c r="AA143" s="107">
        <v>25.333333333333332</v>
      </c>
      <c r="AB143" s="105">
        <v>1</v>
      </c>
      <c r="AC143" s="105">
        <v>6.333333333333333</v>
      </c>
      <c r="AD143" s="105">
        <v>1</v>
      </c>
      <c r="AE143" s="103">
        <v>5.333333333333333</v>
      </c>
      <c r="AF143" s="103">
        <v>1</v>
      </c>
      <c r="AG143" s="103">
        <v>5.666666666666667</v>
      </c>
      <c r="AH143" s="102">
        <v>3</v>
      </c>
      <c r="AI143" s="102">
        <v>17.333333333333332</v>
      </c>
      <c r="AJ143" s="101">
        <v>9.3333333333333339</v>
      </c>
      <c r="AK143" s="104">
        <v>62.333333333333329</v>
      </c>
      <c r="AL143" s="3" t="str">
        <f t="shared" si="26"/>
        <v>t</v>
      </c>
      <c r="AM143" s="3">
        <f>IF(D143="հ",1,IF(D143="լ",Norms!$B$10,IF(D143="բլ",Norms!$B$11,IF(D143="Մ",Norms!$B$12))))</f>
        <v>1</v>
      </c>
      <c r="AN143" s="224">
        <f>E143*Norms!$E$36/1000</f>
        <v>428.5749522397212</v>
      </c>
      <c r="AO143" s="138">
        <f>AM143*IF(AL143="k",(O143*Norms!$H$40)*Norms!$E$36,0)/1000</f>
        <v>0</v>
      </c>
      <c r="AP143" s="138">
        <f>AM143*IF(AL143="k",(AA143*Norms!$H$41)*Norms!$E$36,0)/1000</f>
        <v>0</v>
      </c>
      <c r="AQ143" s="138">
        <f>AM143*IF(AL143="k",(AI143*Norms!$H$42)*Norms!$E$36,0)/1000</f>
        <v>0</v>
      </c>
      <c r="AR143" s="229">
        <f>AM143*IF(AL143="t",(N143*Norms!$D$44)*Norms!$E$34*12+O143*Norms!$E$35,0)/1000</f>
        <v>5154.1930101281241</v>
      </c>
      <c r="AS143" s="229">
        <f>AM143*IF(AL143="t",(Z143*Norms!$D$50*Norms!$E$34*12+AA143*Norms!$E$35),0)/1000</f>
        <v>8004.2070207505558</v>
      </c>
      <c r="AT143" s="229">
        <f>AM143*IF(AL143="t",(AH143*Norms!$D$54)*Norms!$E$34*12+AI143*Norms!$E$35,0)/1000</f>
        <v>7203.1177223317218</v>
      </c>
      <c r="AU143" s="138">
        <f>IF(AK143&lt;=100,Norms!$G$7,IF(AK143&lt;=300,Norms!$H$7,Norms!$I$7))</f>
        <v>13246.5</v>
      </c>
      <c r="AV143" s="139">
        <f t="shared" si="27"/>
        <v>33608.017753210399</v>
      </c>
      <c r="AW143" s="132"/>
      <c r="AX143" s="132"/>
      <c r="AY143" s="134">
        <f t="shared" si="25"/>
        <v>23.666666666666664</v>
      </c>
      <c r="AZ143" s="134">
        <f>IF(AY143&lt;Snund!$B$5,Snund!$B$3*Snund!$B$4*$AX$3+Snund!$B$7*$AW$3*AY143/1000,AY143*Snund!$B$8*$AW$3/1000)</f>
        <v>1153.6499999999999</v>
      </c>
      <c r="BA143" s="134">
        <f t="shared" si="28"/>
        <v>194.98309859154929</v>
      </c>
      <c r="BB143" s="134">
        <f t="shared" si="29"/>
        <v>958.6669014084506</v>
      </c>
      <c r="BC143" s="134">
        <f t="shared" si="30"/>
        <v>556.64</v>
      </c>
      <c r="BD143" s="176">
        <f>AA143*0.1*'Dasagirq_10%'!$B$3/1000</f>
        <v>16.8416</v>
      </c>
      <c r="BE143" s="176">
        <f>AI143*0.1*'Dasagirq_10%'!$B$4/1000</f>
        <v>14.011053333333333</v>
      </c>
      <c r="BF143" s="231">
        <f t="shared" si="31"/>
        <v>30.852653333333333</v>
      </c>
      <c r="BG143" s="234">
        <f t="shared" si="32"/>
        <v>623.55805083127052</v>
      </c>
      <c r="BH143" s="234">
        <f t="shared" si="33"/>
        <v>10252.391161536576</v>
      </c>
      <c r="BI143" s="234">
        <f t="shared" si="34"/>
        <v>12870.213799321984</v>
      </c>
      <c r="BJ143" s="234">
        <f t="shared" si="35"/>
        <v>11474.932347093627</v>
      </c>
      <c r="BK143" s="237">
        <f t="shared" si="36"/>
        <v>34597.537307952189</v>
      </c>
    </row>
    <row r="144" spans="1:63" ht="22.5">
      <c r="A144">
        <v>137</v>
      </c>
      <c r="B144" s="96" t="s">
        <v>1353</v>
      </c>
      <c r="C144" s="99" t="s">
        <v>1100</v>
      </c>
      <c r="D144" s="98" t="s">
        <v>1095</v>
      </c>
      <c r="E144" s="162">
        <v>8</v>
      </c>
      <c r="F144" s="103">
        <v>1</v>
      </c>
      <c r="G144" s="105">
        <v>5.333333333333333</v>
      </c>
      <c r="H144" s="105">
        <v>1</v>
      </c>
      <c r="I144" s="105">
        <v>8.3333333333333339</v>
      </c>
      <c r="J144" s="105">
        <v>1</v>
      </c>
      <c r="K144" s="105">
        <v>7.333333333333333</v>
      </c>
      <c r="L144" s="105">
        <v>1</v>
      </c>
      <c r="M144" s="105">
        <v>4.666666666666667</v>
      </c>
      <c r="N144" s="107">
        <v>4</v>
      </c>
      <c r="O144" s="107">
        <v>25.666666666666668</v>
      </c>
      <c r="P144" s="105">
        <v>1</v>
      </c>
      <c r="Q144" s="105">
        <v>6.666666666666667</v>
      </c>
      <c r="R144" s="105">
        <v>1</v>
      </c>
      <c r="S144" s="105">
        <v>8.6666666666666661</v>
      </c>
      <c r="T144" s="105">
        <v>1</v>
      </c>
      <c r="U144" s="105">
        <v>9.6666666666666661</v>
      </c>
      <c r="V144" s="105">
        <v>1</v>
      </c>
      <c r="W144" s="105">
        <v>8.6666666666666661</v>
      </c>
      <c r="X144" s="105">
        <v>1</v>
      </c>
      <c r="Y144" s="105">
        <v>8.6666666666666661</v>
      </c>
      <c r="Z144" s="107">
        <v>5</v>
      </c>
      <c r="AA144" s="107">
        <v>42.333333333333329</v>
      </c>
      <c r="AB144" s="105">
        <v>1</v>
      </c>
      <c r="AC144" s="105">
        <v>7.666666666666667</v>
      </c>
      <c r="AD144" s="105">
        <v>1</v>
      </c>
      <c r="AE144" s="103">
        <v>9</v>
      </c>
      <c r="AF144" s="103">
        <v>1</v>
      </c>
      <c r="AG144" s="103">
        <v>8.6666666666666661</v>
      </c>
      <c r="AH144" s="102">
        <v>3</v>
      </c>
      <c r="AI144" s="102">
        <v>25.333333333333336</v>
      </c>
      <c r="AJ144" s="101">
        <v>12</v>
      </c>
      <c r="AK144" s="104">
        <v>93.333333333333343</v>
      </c>
      <c r="AL144" s="3" t="str">
        <f t="shared" si="26"/>
        <v>t</v>
      </c>
      <c r="AM144" s="3">
        <f>IF(D144="հ",1,IF(D144="լ",Norms!$B$10,IF(D144="բլ",Norms!$B$11,IF(D144="Մ",Norms!$B$12))))</f>
        <v>1</v>
      </c>
      <c r="AN144" s="224">
        <f>E144*Norms!$E$36/1000</f>
        <v>857.1499044794424</v>
      </c>
      <c r="AO144" s="138">
        <f>AM144*IF(AL144="k",(O144*Norms!$H$40)*Norms!$E$36,0)/1000</f>
        <v>0</v>
      </c>
      <c r="AP144" s="138">
        <f>AM144*IF(AL144="k",(AA144*Norms!$H$41)*Norms!$E$36,0)/1000</f>
        <v>0</v>
      </c>
      <c r="AQ144" s="138">
        <f>AM144*IF(AL144="k",(AI144*Norms!$H$42)*Norms!$E$36,0)/1000</f>
        <v>0</v>
      </c>
      <c r="AR144" s="229">
        <f>AM144*IF(AL144="t",(N144*Norms!$D$44)*Norms!$E$34*12+O144*Norms!$E$35,0)/1000</f>
        <v>7049.896347578615</v>
      </c>
      <c r="AS144" s="229">
        <f>AM144*IF(AL144="t",(Z144*Norms!$D$50*Norms!$E$34*12+AA144*Norms!$E$35),0)/1000</f>
        <v>11788.908143526947</v>
      </c>
      <c r="AT144" s="229">
        <f>AM144*IF(AL144="t",(AH144*Norms!$D$54)*Norms!$E$34*12+AI144*Norms!$E$35,0)/1000</f>
        <v>7317.8433843869216</v>
      </c>
      <c r="AU144" s="138">
        <f>IF(AK144&lt;=100,Norms!$G$7,IF(AK144&lt;=300,Norms!$H$7,Norms!$I$7))</f>
        <v>13246.5</v>
      </c>
      <c r="AV144" s="139">
        <f t="shared" si="27"/>
        <v>39403.147875492483</v>
      </c>
      <c r="AW144" s="132"/>
      <c r="AX144" s="132"/>
      <c r="AY144" s="134">
        <f t="shared" si="25"/>
        <v>33.666666666666671</v>
      </c>
      <c r="AZ144" s="134">
        <f>IF(AY144&lt;Snund!$B$5,Snund!$B$3*Snund!$B$4*$AX$3+Snund!$B$7*$AW$3*AY144/1000,AY144*Snund!$B$8*$AW$3/1000)</f>
        <v>1355.25</v>
      </c>
      <c r="BA144" s="134">
        <f t="shared" si="28"/>
        <v>322.03960396039599</v>
      </c>
      <c r="BB144" s="134">
        <f t="shared" si="29"/>
        <v>1033.2103960396039</v>
      </c>
      <c r="BC144" s="134">
        <f t="shared" si="30"/>
        <v>791.84000000000015</v>
      </c>
      <c r="BD144" s="176">
        <f>AA144*0.1*'Dasagirq_10%'!$B$3/1000</f>
        <v>28.1432</v>
      </c>
      <c r="BE144" s="176">
        <f>AI144*0.1*'Dasagirq_10%'!$B$4/1000</f>
        <v>20.477693333333335</v>
      </c>
      <c r="BF144" s="231">
        <f t="shared" si="31"/>
        <v>48.620893333333335</v>
      </c>
      <c r="BG144" s="234">
        <f t="shared" si="32"/>
        <v>1179.1895084398384</v>
      </c>
      <c r="BH144" s="234">
        <f t="shared" si="33"/>
        <v>12498.606743618218</v>
      </c>
      <c r="BI144" s="234">
        <f t="shared" si="34"/>
        <v>17336.426343526946</v>
      </c>
      <c r="BJ144" s="234">
        <f t="shared" si="35"/>
        <v>10649.946077720255</v>
      </c>
      <c r="BK144" s="237">
        <f t="shared" si="36"/>
        <v>40484.979164865421</v>
      </c>
    </row>
    <row r="145" spans="1:63" ht="22.5">
      <c r="A145">
        <v>138</v>
      </c>
      <c r="B145" s="96" t="s">
        <v>1354</v>
      </c>
      <c r="C145" s="99" t="s">
        <v>1100</v>
      </c>
      <c r="D145" s="98" t="s">
        <v>1095</v>
      </c>
      <c r="E145" s="162">
        <v>11.666666666666666</v>
      </c>
      <c r="F145" s="103">
        <v>1</v>
      </c>
      <c r="G145" s="105">
        <v>6.666666666666667</v>
      </c>
      <c r="H145" s="105">
        <v>1</v>
      </c>
      <c r="I145" s="105">
        <v>6.666666666666667</v>
      </c>
      <c r="J145" s="105">
        <v>1</v>
      </c>
      <c r="K145" s="105">
        <v>10</v>
      </c>
      <c r="L145" s="105">
        <v>1</v>
      </c>
      <c r="M145" s="105">
        <v>7</v>
      </c>
      <c r="N145" s="107">
        <v>4</v>
      </c>
      <c r="O145" s="107">
        <v>30.333333333333336</v>
      </c>
      <c r="P145" s="105">
        <v>1</v>
      </c>
      <c r="Q145" s="105">
        <v>6.333333333333333</v>
      </c>
      <c r="R145" s="105">
        <v>1</v>
      </c>
      <c r="S145" s="105">
        <v>5.666666666666667</v>
      </c>
      <c r="T145" s="105">
        <v>0.66666666666666663</v>
      </c>
      <c r="U145" s="105">
        <v>5</v>
      </c>
      <c r="V145" s="105">
        <v>0.83333333333333337</v>
      </c>
      <c r="W145" s="105">
        <v>6.333333333333333</v>
      </c>
      <c r="X145" s="105">
        <v>1</v>
      </c>
      <c r="Y145" s="105">
        <v>6.333333333333333</v>
      </c>
      <c r="Z145" s="107">
        <v>4.5</v>
      </c>
      <c r="AA145" s="107">
        <v>29.666666666666664</v>
      </c>
      <c r="AB145" s="105">
        <v>0.66666666666666663</v>
      </c>
      <c r="AC145" s="105">
        <v>4</v>
      </c>
      <c r="AD145" s="105">
        <v>0.83333333333333337</v>
      </c>
      <c r="AE145" s="103">
        <v>6.333333333333333</v>
      </c>
      <c r="AF145" s="103">
        <v>1</v>
      </c>
      <c r="AG145" s="103">
        <v>6.666666666666667</v>
      </c>
      <c r="AH145" s="102">
        <v>2.5</v>
      </c>
      <c r="AI145" s="102">
        <v>17</v>
      </c>
      <c r="AJ145" s="101">
        <v>11</v>
      </c>
      <c r="AK145" s="104">
        <v>77</v>
      </c>
      <c r="AL145" s="3" t="str">
        <f t="shared" si="26"/>
        <v>t</v>
      </c>
      <c r="AM145" s="3">
        <f>IF(D145="հ",1,IF(D145="լ",Norms!$B$10,IF(D145="բլ",Norms!$B$11,IF(D145="Մ",Norms!$B$12))))</f>
        <v>1</v>
      </c>
      <c r="AN145" s="224">
        <f>E145*Norms!$E$36/1000</f>
        <v>1250.0102773658537</v>
      </c>
      <c r="AO145" s="138">
        <f>AM145*IF(AL145="k",(O145*Norms!$H$40)*Norms!$E$36,0)/1000</f>
        <v>0</v>
      </c>
      <c r="AP145" s="138">
        <f>AM145*IF(AL145="k",(AA145*Norms!$H$41)*Norms!$E$36,0)/1000</f>
        <v>0</v>
      </c>
      <c r="AQ145" s="138">
        <f>AM145*IF(AL145="k",(AI145*Norms!$H$42)*Norms!$E$36,0)/1000</f>
        <v>0</v>
      </c>
      <c r="AR145" s="229">
        <f>AM145*IF(AL145="t",(N145*Norms!$D$44)*Norms!$E$34*12+O145*Norms!$E$35,0)/1000</f>
        <v>7116.8196504441485</v>
      </c>
      <c r="AS145" s="229">
        <f>AM145*IF(AL145="t",(Z145*Norms!$D$50*Norms!$E$34*12+AA145*Norms!$E$35),0)/1000</f>
        <v>10489.077360424397</v>
      </c>
      <c r="AT145" s="229">
        <f>AM145*IF(AL145="t",(AH145*Norms!$D$54)*Norms!$E$34*12+AI145*Norms!$E$35,0)/1000</f>
        <v>6039.2465773218455</v>
      </c>
      <c r="AU145" s="138">
        <f>IF(AK145&lt;=100,Norms!$G$7,IF(AK145&lt;=300,Norms!$H$7,Norms!$I$7))</f>
        <v>13246.5</v>
      </c>
      <c r="AV145" s="139">
        <f t="shared" si="27"/>
        <v>36891.643588190389</v>
      </c>
      <c r="AW145" s="132"/>
      <c r="AX145" s="132"/>
      <c r="AY145" s="134">
        <f t="shared" si="25"/>
        <v>42</v>
      </c>
      <c r="AZ145" s="134">
        <f>IF(AY145&lt;Snund!$B$5,Snund!$B$3*Snund!$B$4*$AX$3+Snund!$B$7*$AW$3*AY145/1000,AY145*Snund!$B$8*$AW$3/1000)</f>
        <v>1523.25</v>
      </c>
      <c r="BA145" s="134">
        <f t="shared" si="28"/>
        <v>423.125</v>
      </c>
      <c r="BB145" s="134">
        <f t="shared" si="29"/>
        <v>1100.1250000000002</v>
      </c>
      <c r="BC145" s="134">
        <f t="shared" si="30"/>
        <v>987.84</v>
      </c>
      <c r="BD145" s="176">
        <f>AA145*0.1*'Dasagirq_10%'!$B$3/1000</f>
        <v>19.7224</v>
      </c>
      <c r="BE145" s="176">
        <f>AI145*0.1*'Dasagirq_10%'!$B$4/1000</f>
        <v>13.741610000000003</v>
      </c>
      <c r="BF145" s="231">
        <f t="shared" si="31"/>
        <v>33.464010000000002</v>
      </c>
      <c r="BG145" s="234">
        <f t="shared" si="32"/>
        <v>1673.1352773658537</v>
      </c>
      <c r="BH145" s="234">
        <f t="shared" si="33"/>
        <v>13033.853741353239</v>
      </c>
      <c r="BI145" s="234">
        <f t="shared" si="34"/>
        <v>15927.822487697124</v>
      </c>
      <c r="BJ145" s="234">
        <f t="shared" si="35"/>
        <v>9063.5563691400257</v>
      </c>
      <c r="BK145" s="237">
        <f t="shared" si="36"/>
        <v>38025.232598190385</v>
      </c>
    </row>
    <row r="146" spans="1:63" ht="22.5">
      <c r="A146">
        <v>139</v>
      </c>
      <c r="B146" s="96" t="s">
        <v>1355</v>
      </c>
      <c r="C146" s="99" t="s">
        <v>1100</v>
      </c>
      <c r="D146" s="98" t="s">
        <v>1095</v>
      </c>
      <c r="E146" s="162">
        <v>14</v>
      </c>
      <c r="F146" s="103">
        <v>1</v>
      </c>
      <c r="G146" s="105">
        <v>8.3333333333333339</v>
      </c>
      <c r="H146" s="105">
        <v>1</v>
      </c>
      <c r="I146" s="105">
        <v>8.3333333333333339</v>
      </c>
      <c r="J146" s="105">
        <v>1</v>
      </c>
      <c r="K146" s="105">
        <v>10</v>
      </c>
      <c r="L146" s="105">
        <v>1</v>
      </c>
      <c r="M146" s="105">
        <v>9.3333333333333339</v>
      </c>
      <c r="N146" s="107">
        <v>4</v>
      </c>
      <c r="O146" s="107">
        <v>36</v>
      </c>
      <c r="P146" s="105">
        <v>1</v>
      </c>
      <c r="Q146" s="105">
        <v>11</v>
      </c>
      <c r="R146" s="105">
        <v>1</v>
      </c>
      <c r="S146" s="105">
        <v>11.333333333333334</v>
      </c>
      <c r="T146" s="105">
        <v>1</v>
      </c>
      <c r="U146" s="105">
        <v>9.6666666666666661</v>
      </c>
      <c r="V146" s="105">
        <v>1</v>
      </c>
      <c r="W146" s="105">
        <v>9.6666666666666661</v>
      </c>
      <c r="X146" s="105">
        <v>1</v>
      </c>
      <c r="Y146" s="105">
        <v>16.666666666666668</v>
      </c>
      <c r="Z146" s="107">
        <v>5</v>
      </c>
      <c r="AA146" s="107">
        <v>58.333333333333329</v>
      </c>
      <c r="AB146" s="105">
        <v>1</v>
      </c>
      <c r="AC146" s="105">
        <v>10.666666666666666</v>
      </c>
      <c r="AD146" s="105">
        <v>1</v>
      </c>
      <c r="AE146" s="103">
        <v>5.333333333333333</v>
      </c>
      <c r="AF146" s="103">
        <v>1</v>
      </c>
      <c r="AG146" s="103">
        <v>6.333333333333333</v>
      </c>
      <c r="AH146" s="102">
        <v>3</v>
      </c>
      <c r="AI146" s="102">
        <v>22.333333333333332</v>
      </c>
      <c r="AJ146" s="101">
        <v>12</v>
      </c>
      <c r="AK146" s="104">
        <v>116.66666666666666</v>
      </c>
      <c r="AL146" s="3" t="str">
        <f t="shared" si="26"/>
        <v>t</v>
      </c>
      <c r="AM146" s="3">
        <f>IF(D146="հ",1,IF(D146="լ",Norms!$B$10,IF(D146="բլ",Norms!$B$11,IF(D146="Մ",Norms!$B$12))))</f>
        <v>1</v>
      </c>
      <c r="AN146" s="224">
        <f>E146*Norms!$E$36/1000</f>
        <v>1500.0123328390243</v>
      </c>
      <c r="AO146" s="138">
        <f>AM146*IF(AL146="k",(O146*Norms!$H$40)*Norms!$E$36,0)/1000</f>
        <v>0</v>
      </c>
      <c r="AP146" s="138">
        <f>AM146*IF(AL146="k",(AA146*Norms!$H$41)*Norms!$E$36,0)/1000</f>
        <v>0</v>
      </c>
      <c r="AQ146" s="138">
        <f>AM146*IF(AL146="k",(AI146*Norms!$H$42)*Norms!$E$36,0)/1000</f>
        <v>0</v>
      </c>
      <c r="AR146" s="229">
        <f>AM146*IF(AL146="t",(N146*Norms!$D$44)*Norms!$E$34*12+O146*Norms!$E$35,0)/1000</f>
        <v>7198.083661066581</v>
      </c>
      <c r="AS146" s="229">
        <f>AM146*IF(AL146="t",(Z146*Norms!$D$50*Norms!$E$34*12+AA146*Norms!$E$35),0)/1000</f>
        <v>12018.359467637347</v>
      </c>
      <c r="AT146" s="229">
        <f>AM146*IF(AL146="t",(AH146*Norms!$D$54)*Norms!$E$34*12+AI146*Norms!$E$35,0)/1000</f>
        <v>7274.8212611162216</v>
      </c>
      <c r="AU146" s="138">
        <f>IF(AK146&lt;=100,Norms!$G$7,IF(AK146&lt;=300,Norms!$H$7,Norms!$I$7))</f>
        <v>16738.5</v>
      </c>
      <c r="AV146" s="139">
        <f t="shared" si="27"/>
        <v>43229.76438982015</v>
      </c>
      <c r="AW146" s="132"/>
      <c r="AX146" s="132"/>
      <c r="AY146" s="134">
        <f t="shared" si="25"/>
        <v>50</v>
      </c>
      <c r="AZ146" s="134">
        <f>IF(AY146&lt;Snund!$B$5,Snund!$B$3*Snund!$B$4*$AX$3+Snund!$B$7*$AW$3*AY146/1000,AY146*Snund!$B$8*$AW$3/1000)</f>
        <v>1684.53</v>
      </c>
      <c r="BA146" s="134">
        <f t="shared" si="28"/>
        <v>471.66839999999996</v>
      </c>
      <c r="BB146" s="134">
        <f t="shared" si="29"/>
        <v>1212.8616</v>
      </c>
      <c r="BC146" s="134">
        <f t="shared" si="30"/>
        <v>1176</v>
      </c>
      <c r="BD146" s="176">
        <f>AA146*0.1*'Dasagirq_10%'!$B$3/1000</f>
        <v>38.78</v>
      </c>
      <c r="BE146" s="176">
        <f>AI146*0.1*'Dasagirq_10%'!$B$4/1000</f>
        <v>18.052703333333334</v>
      </c>
      <c r="BF146" s="231">
        <f t="shared" si="31"/>
        <v>56.832703333333335</v>
      </c>
      <c r="BG146" s="234">
        <f t="shared" si="32"/>
        <v>1971.6807328390244</v>
      </c>
      <c r="BH146" s="234">
        <f t="shared" si="33"/>
        <v>13990.445261066581</v>
      </c>
      <c r="BI146" s="234">
        <f t="shared" si="34"/>
        <v>19031.514467637346</v>
      </c>
      <c r="BJ146" s="234">
        <f t="shared" si="35"/>
        <v>11477.498964449554</v>
      </c>
      <c r="BK146" s="237">
        <f t="shared" si="36"/>
        <v>44499.458693153487</v>
      </c>
    </row>
    <row r="147" spans="1:63" ht="22.5">
      <c r="A147">
        <v>140</v>
      </c>
      <c r="B147" s="96" t="s">
        <v>1356</v>
      </c>
      <c r="C147" s="99" t="s">
        <v>1100</v>
      </c>
      <c r="D147" s="98" t="s">
        <v>1095</v>
      </c>
      <c r="E147" s="162">
        <v>0</v>
      </c>
      <c r="F147" s="103">
        <v>0.33333333333333331</v>
      </c>
      <c r="G147" s="105">
        <v>2.6666666666666665</v>
      </c>
      <c r="H147" s="105">
        <v>0.25</v>
      </c>
      <c r="I147" s="105">
        <v>2</v>
      </c>
      <c r="J147" s="105">
        <v>8.3333333333333329E-2</v>
      </c>
      <c r="K147" s="105">
        <v>0.66666666666666663</v>
      </c>
      <c r="L147" s="105">
        <v>0.33333333333333331</v>
      </c>
      <c r="M147" s="105">
        <v>1.3333333333333333</v>
      </c>
      <c r="N147" s="107">
        <v>1</v>
      </c>
      <c r="O147" s="107">
        <v>6.6666666666666661</v>
      </c>
      <c r="P147" s="105">
        <v>0.16666666666666666</v>
      </c>
      <c r="Q147" s="105">
        <v>0.66666666666666663</v>
      </c>
      <c r="R147" s="105">
        <v>0.33333333333333331</v>
      </c>
      <c r="S147" s="105">
        <v>0.66666666666666663</v>
      </c>
      <c r="T147" s="105">
        <v>0.5</v>
      </c>
      <c r="U147" s="105">
        <v>1</v>
      </c>
      <c r="V147" s="105">
        <v>0.5</v>
      </c>
      <c r="W147" s="105">
        <v>1</v>
      </c>
      <c r="X147" s="105">
        <v>0.5</v>
      </c>
      <c r="Y147" s="105">
        <v>2.3333333333333335</v>
      </c>
      <c r="Z147" s="107">
        <v>2</v>
      </c>
      <c r="AA147" s="107">
        <v>5.6666666666666661</v>
      </c>
      <c r="AB147" s="105">
        <v>0.5</v>
      </c>
      <c r="AC147" s="105">
        <v>2.3333333333333335</v>
      </c>
      <c r="AD147" s="105">
        <v>0.5</v>
      </c>
      <c r="AE147" s="103">
        <v>2.6666666666666665</v>
      </c>
      <c r="AF147" s="103">
        <v>0.5</v>
      </c>
      <c r="AG147" s="103">
        <v>1.6666666666666667</v>
      </c>
      <c r="AH147" s="102">
        <v>1.5</v>
      </c>
      <c r="AI147" s="102">
        <v>6.666666666666667</v>
      </c>
      <c r="AJ147" s="101">
        <v>4.5</v>
      </c>
      <c r="AK147" s="104">
        <v>19</v>
      </c>
      <c r="AL147" s="3" t="str">
        <f t="shared" si="26"/>
        <v>t</v>
      </c>
      <c r="AM147" s="3">
        <f>IF(D147="հ",1,IF(D147="լ",Norms!$B$10,IF(D147="բլ",Norms!$B$11,IF(D147="Մ",Norms!$B$12))))</f>
        <v>1</v>
      </c>
      <c r="AN147" s="224">
        <f>E147*Norms!$E$36/1000</f>
        <v>0</v>
      </c>
      <c r="AO147" s="138">
        <f>AM147*IF(AL147="k",(O147*Norms!$H$40)*Norms!$E$36,0)/1000</f>
        <v>0</v>
      </c>
      <c r="AP147" s="138">
        <f>AM147*IF(AL147="k",(AA147*Norms!$H$41)*Norms!$E$36,0)/1000</f>
        <v>0</v>
      </c>
      <c r="AQ147" s="138">
        <f>AM147*IF(AL147="k",(AI147*Norms!$H$42)*Norms!$E$36,0)/1000</f>
        <v>0</v>
      </c>
      <c r="AR147" s="229">
        <f>AM147*IF(AL147="t",(N147*Norms!$D$44)*Norms!$E$34*12+O147*Norms!$E$35,0)/1000</f>
        <v>1766.0592638338787</v>
      </c>
      <c r="AS147" s="229">
        <f>AM147*IF(AL147="t",(Z147*Norms!$D$50*Norms!$E$34*12+AA147*Norms!$E$35),0)/1000</f>
        <v>4553.9912833497056</v>
      </c>
      <c r="AT147" s="229">
        <f>AM147*IF(AL147="t",(AH147*Norms!$D$54)*Norms!$E$34*12+AI147*Norms!$E$35,0)/1000</f>
        <v>3572.8774456520605</v>
      </c>
      <c r="AU147" s="138">
        <f>IF(AK147&lt;=100,Norms!$G$7,IF(AK147&lt;=300,Norms!$H$7,Norms!$I$7))</f>
        <v>13246.5</v>
      </c>
      <c r="AV147" s="139">
        <f t="shared" si="27"/>
        <v>23139.427992835645</v>
      </c>
      <c r="AW147" s="132"/>
      <c r="AX147" s="132"/>
      <c r="AY147" s="134">
        <f t="shared" si="25"/>
        <v>6.6666666666666661</v>
      </c>
      <c r="AZ147" s="134">
        <f>IF(AY147&lt;Snund!$B$5,Snund!$B$3*Snund!$B$4*$AX$3+Snund!$B$7*$AW$3*AY147/1000,AY147*Snund!$B$8*$AW$3/1000)</f>
        <v>810.93</v>
      </c>
      <c r="BA147" s="134">
        <f t="shared" si="28"/>
        <v>0</v>
      </c>
      <c r="BB147" s="134">
        <f t="shared" si="29"/>
        <v>810.93</v>
      </c>
      <c r="BC147" s="134">
        <f t="shared" si="30"/>
        <v>156.80000000000001</v>
      </c>
      <c r="BD147" s="176">
        <f>AA147*0.1*'Dasagirq_10%'!$B$3/1000</f>
        <v>3.7671999999999999</v>
      </c>
      <c r="BE147" s="176">
        <f>AI147*0.1*'Dasagirq_10%'!$B$4/1000</f>
        <v>5.3888666666666678</v>
      </c>
      <c r="BF147" s="231">
        <f t="shared" si="31"/>
        <v>9.1560666666666677</v>
      </c>
      <c r="BG147" s="234">
        <f t="shared" si="32"/>
        <v>0</v>
      </c>
      <c r="BH147" s="234">
        <f t="shared" si="33"/>
        <v>5520.6559305005458</v>
      </c>
      <c r="BI147" s="234">
        <f t="shared" si="34"/>
        <v>10445.09181668304</v>
      </c>
      <c r="BJ147" s="234">
        <f t="shared" si="35"/>
        <v>7993.7663123187267</v>
      </c>
      <c r="BK147" s="237">
        <f t="shared" si="36"/>
        <v>23959.514059502311</v>
      </c>
    </row>
    <row r="148" spans="1:63" ht="22.5">
      <c r="A148">
        <v>141</v>
      </c>
      <c r="B148" s="96" t="s">
        <v>1357</v>
      </c>
      <c r="C148" s="99" t="s">
        <v>1100</v>
      </c>
      <c r="D148" s="98" t="s">
        <v>1095</v>
      </c>
      <c r="E148" s="162">
        <v>0</v>
      </c>
      <c r="F148" s="103">
        <v>0.5</v>
      </c>
      <c r="G148" s="105">
        <v>2.6666666666666665</v>
      </c>
      <c r="H148" s="105">
        <v>0.5</v>
      </c>
      <c r="I148" s="105">
        <v>2.6666666666666665</v>
      </c>
      <c r="J148" s="105">
        <v>0.5</v>
      </c>
      <c r="K148" s="105">
        <v>1.6666666666666667</v>
      </c>
      <c r="L148" s="105">
        <v>0.5</v>
      </c>
      <c r="M148" s="105">
        <v>3</v>
      </c>
      <c r="N148" s="107">
        <v>2</v>
      </c>
      <c r="O148" s="107">
        <v>10</v>
      </c>
      <c r="P148" s="105">
        <v>0.33333333333333331</v>
      </c>
      <c r="Q148" s="105">
        <v>0.66666666666666663</v>
      </c>
      <c r="R148" s="105">
        <v>0.83333333333333337</v>
      </c>
      <c r="S148" s="105">
        <v>4.333333333333333</v>
      </c>
      <c r="T148" s="105">
        <v>0.16666666666666666</v>
      </c>
      <c r="U148" s="105">
        <v>1</v>
      </c>
      <c r="V148" s="105">
        <v>0.5</v>
      </c>
      <c r="W148" s="105">
        <v>3</v>
      </c>
      <c r="X148" s="105">
        <v>0.66666666666666663</v>
      </c>
      <c r="Y148" s="105">
        <v>3.3333333333333335</v>
      </c>
      <c r="Z148" s="107">
        <v>2.5</v>
      </c>
      <c r="AA148" s="107">
        <v>12.333333333333334</v>
      </c>
      <c r="AB148" s="105">
        <v>0.5</v>
      </c>
      <c r="AC148" s="105">
        <v>2.6666666666666665</v>
      </c>
      <c r="AD148" s="105">
        <v>1</v>
      </c>
      <c r="AE148" s="103">
        <v>4</v>
      </c>
      <c r="AF148" s="103">
        <v>0.5</v>
      </c>
      <c r="AG148" s="103">
        <v>1.6666666666666667</v>
      </c>
      <c r="AH148" s="102">
        <v>2</v>
      </c>
      <c r="AI148" s="102">
        <v>8.3333333333333321</v>
      </c>
      <c r="AJ148" s="101">
        <v>6.5</v>
      </c>
      <c r="AK148" s="104">
        <v>30.666666666666668</v>
      </c>
      <c r="AL148" s="3" t="str">
        <f t="shared" si="26"/>
        <v>t</v>
      </c>
      <c r="AM148" s="3">
        <f>IF(D148="հ",1,IF(D148="լ",Norms!$B$10,IF(D148="բլ",Norms!$B$11,IF(D148="Մ",Norms!$B$12))))</f>
        <v>1</v>
      </c>
      <c r="AN148" s="224">
        <f>E148*Norms!$E$36/1000</f>
        <v>0</v>
      </c>
      <c r="AO148" s="138">
        <f>AM148*IF(AL148="k",(O148*Norms!$H$40)*Norms!$E$36,0)/1000</f>
        <v>0</v>
      </c>
      <c r="AP148" s="138">
        <f>AM148*IF(AL148="k",(AA148*Norms!$H$41)*Norms!$E$36,0)/1000</f>
        <v>0</v>
      </c>
      <c r="AQ148" s="138">
        <f>AM148*IF(AL148="k",(AI148*Norms!$H$42)*Norms!$E$36,0)/1000</f>
        <v>0</v>
      </c>
      <c r="AR148" s="229">
        <f>AM148*IF(AL148="t",(N148*Norms!$D$44)*Norms!$E$34*12+O148*Norms!$E$35,0)/1000</f>
        <v>3484.3161684780907</v>
      </c>
      <c r="AS148" s="229">
        <f>AM148*IF(AL148="t",(Z148*Norms!$D$50*Norms!$E$34*12+AA148*Norms!$E$35),0)/1000</f>
        <v>5767.777819910857</v>
      </c>
      <c r="AT148" s="229">
        <f>AM148*IF(AL148="t",(AH148*Norms!$D$54)*Norms!$E$34*12+AI148*Norms!$E$35,0)/1000</f>
        <v>4755.869534337804</v>
      </c>
      <c r="AU148" s="138">
        <f>IF(AK148&lt;=100,Norms!$G$7,IF(AK148&lt;=300,Norms!$H$7,Norms!$I$7))</f>
        <v>13246.5</v>
      </c>
      <c r="AV148" s="139">
        <f t="shared" si="27"/>
        <v>27254.46352272675</v>
      </c>
      <c r="AW148" s="132"/>
      <c r="AX148" s="132"/>
      <c r="AY148" s="134">
        <f t="shared" si="25"/>
        <v>10</v>
      </c>
      <c r="AZ148" s="134">
        <f>IF(AY148&lt;Snund!$B$5,Snund!$B$3*Snund!$B$4*$AX$3+Snund!$B$7*$AW$3*AY148/1000,AY148*Snund!$B$8*$AW$3/1000)</f>
        <v>878.13</v>
      </c>
      <c r="BA148" s="134">
        <f t="shared" si="28"/>
        <v>0</v>
      </c>
      <c r="BB148" s="134">
        <f t="shared" si="29"/>
        <v>878.13</v>
      </c>
      <c r="BC148" s="134">
        <f t="shared" si="30"/>
        <v>235.2</v>
      </c>
      <c r="BD148" s="176">
        <f>AA148*0.1*'Dasagirq_10%'!$B$3/1000</f>
        <v>8.1992000000000012</v>
      </c>
      <c r="BE148" s="176">
        <f>AI148*0.1*'Dasagirq_10%'!$B$4/1000</f>
        <v>6.7360833333333332</v>
      </c>
      <c r="BF148" s="231">
        <f t="shared" si="31"/>
        <v>14.935283333333334</v>
      </c>
      <c r="BG148" s="234">
        <f t="shared" si="32"/>
        <v>0</v>
      </c>
      <c r="BH148" s="234">
        <f t="shared" si="33"/>
        <v>8438.2923223242433</v>
      </c>
      <c r="BI148" s="234">
        <f t="shared" si="34"/>
        <v>10870.784712218549</v>
      </c>
      <c r="BJ148" s="234">
        <f t="shared" si="35"/>
        <v>8838.4517715172915</v>
      </c>
      <c r="BK148" s="237">
        <f t="shared" si="36"/>
        <v>28147.528806060083</v>
      </c>
    </row>
    <row r="149" spans="1:63" ht="22.5">
      <c r="A149">
        <v>142</v>
      </c>
      <c r="B149" s="96" t="s">
        <v>1358</v>
      </c>
      <c r="C149" s="99" t="s">
        <v>1100</v>
      </c>
      <c r="D149" s="98" t="s">
        <v>1095</v>
      </c>
      <c r="E149" s="162">
        <v>9.6666666666666661</v>
      </c>
      <c r="F149" s="103">
        <v>1</v>
      </c>
      <c r="G149" s="105">
        <v>7</v>
      </c>
      <c r="H149" s="105">
        <v>1</v>
      </c>
      <c r="I149" s="105">
        <v>9.3333333333333339</v>
      </c>
      <c r="J149" s="105">
        <v>1</v>
      </c>
      <c r="K149" s="105">
        <v>10.333333333333334</v>
      </c>
      <c r="L149" s="105">
        <v>1</v>
      </c>
      <c r="M149" s="105">
        <v>10</v>
      </c>
      <c r="N149" s="107">
        <v>4</v>
      </c>
      <c r="O149" s="107">
        <v>36.666666666666671</v>
      </c>
      <c r="P149" s="105">
        <v>1</v>
      </c>
      <c r="Q149" s="105">
        <v>7.333333333333333</v>
      </c>
      <c r="R149" s="105">
        <v>1</v>
      </c>
      <c r="S149" s="105">
        <v>10</v>
      </c>
      <c r="T149" s="105">
        <v>1</v>
      </c>
      <c r="U149" s="105">
        <v>10</v>
      </c>
      <c r="V149" s="105">
        <v>1</v>
      </c>
      <c r="W149" s="105">
        <v>8.3333333333333339</v>
      </c>
      <c r="X149" s="105">
        <v>1</v>
      </c>
      <c r="Y149" s="105">
        <v>8</v>
      </c>
      <c r="Z149" s="107">
        <v>5</v>
      </c>
      <c r="AA149" s="107">
        <v>43.666666666666664</v>
      </c>
      <c r="AB149" s="105">
        <v>1</v>
      </c>
      <c r="AC149" s="105">
        <v>9.3333333333333339</v>
      </c>
      <c r="AD149" s="105">
        <v>1</v>
      </c>
      <c r="AE149" s="103">
        <v>8.6666666666666661</v>
      </c>
      <c r="AF149" s="103">
        <v>1</v>
      </c>
      <c r="AG149" s="103">
        <v>5.333333333333333</v>
      </c>
      <c r="AH149" s="102">
        <v>3</v>
      </c>
      <c r="AI149" s="102">
        <v>23.333333333333332</v>
      </c>
      <c r="AJ149" s="101">
        <v>12</v>
      </c>
      <c r="AK149" s="104">
        <v>103.66666666666667</v>
      </c>
      <c r="AL149" s="3" t="str">
        <f t="shared" si="26"/>
        <v>t</v>
      </c>
      <c r="AM149" s="3">
        <f>IF(D149="հ",1,IF(D149="լ",Norms!$B$10,IF(D149="բլ",Norms!$B$11,IF(D149="Մ",Norms!$B$12))))</f>
        <v>1</v>
      </c>
      <c r="AN149" s="224">
        <f>E149*Norms!$E$36/1000</f>
        <v>1035.722801245993</v>
      </c>
      <c r="AO149" s="138">
        <f>AM149*IF(AL149="k",(O149*Norms!$H$40)*Norms!$E$36,0)/1000</f>
        <v>0</v>
      </c>
      <c r="AP149" s="138">
        <f>AM149*IF(AL149="k",(AA149*Norms!$H$41)*Norms!$E$36,0)/1000</f>
        <v>0</v>
      </c>
      <c r="AQ149" s="138">
        <f>AM149*IF(AL149="k",(AI149*Norms!$H$42)*Norms!$E$36,0)/1000</f>
        <v>0</v>
      </c>
      <c r="AR149" s="229">
        <f>AM149*IF(AL149="t",(N149*Norms!$D$44)*Norms!$E$34*12+O149*Norms!$E$35,0)/1000</f>
        <v>7207.6441329045147</v>
      </c>
      <c r="AS149" s="229">
        <f>AM149*IF(AL149="t",(Z149*Norms!$D$50*Norms!$E$34*12+AA149*Norms!$E$35),0)/1000</f>
        <v>11808.029087202813</v>
      </c>
      <c r="AT149" s="229">
        <f>AM149*IF(AL149="t",(AH149*Norms!$D$54)*Norms!$E$34*12+AI149*Norms!$E$35,0)/1000</f>
        <v>7289.1619688731216</v>
      </c>
      <c r="AU149" s="138">
        <f>IF(AK149&lt;=100,Norms!$G$7,IF(AK149&lt;=300,Norms!$H$7,Norms!$I$7))</f>
        <v>16738.5</v>
      </c>
      <c r="AV149" s="139">
        <f t="shared" si="27"/>
        <v>43043.335188980447</v>
      </c>
      <c r="AW149" s="132"/>
      <c r="AX149" s="132"/>
      <c r="AY149" s="134">
        <f t="shared" si="25"/>
        <v>46.333333333333336</v>
      </c>
      <c r="AZ149" s="134">
        <f>IF(AY149&lt;Snund!$B$5,Snund!$B$3*Snund!$B$4*$AX$3+Snund!$B$7*$AW$3*AY149/1000,AY149*Snund!$B$8*$AW$3/1000)</f>
        <v>1610.6100000000001</v>
      </c>
      <c r="BA149" s="134">
        <f t="shared" si="28"/>
        <v>336.02654676258987</v>
      </c>
      <c r="BB149" s="134">
        <f t="shared" si="29"/>
        <v>1274.5834532374101</v>
      </c>
      <c r="BC149" s="134">
        <f t="shared" si="30"/>
        <v>1089.76</v>
      </c>
      <c r="BD149" s="176">
        <f>AA149*0.1*'Dasagirq_10%'!$B$3/1000</f>
        <v>29.029599999999999</v>
      </c>
      <c r="BE149" s="176">
        <f>AI149*0.1*'Dasagirq_10%'!$B$4/1000</f>
        <v>18.861033333333335</v>
      </c>
      <c r="BF149" s="231">
        <f t="shared" si="31"/>
        <v>47.890633333333334</v>
      </c>
      <c r="BG149" s="234">
        <f t="shared" si="32"/>
        <v>1371.7493480085827</v>
      </c>
      <c r="BH149" s="234">
        <f t="shared" si="33"/>
        <v>14061.727586141926</v>
      </c>
      <c r="BI149" s="234">
        <f t="shared" si="34"/>
        <v>18811.433687202814</v>
      </c>
      <c r="BJ149" s="234">
        <f t="shared" si="35"/>
        <v>11492.648002206455</v>
      </c>
      <c r="BK149" s="237">
        <f t="shared" si="36"/>
        <v>44365.809275551197</v>
      </c>
    </row>
    <row r="150" spans="1:63" ht="22.5">
      <c r="A150">
        <v>143</v>
      </c>
      <c r="B150" s="96" t="s">
        <v>1359</v>
      </c>
      <c r="C150" s="99" t="s">
        <v>1100</v>
      </c>
      <c r="D150" s="98" t="s">
        <v>1096</v>
      </c>
      <c r="E150" s="162">
        <v>0</v>
      </c>
      <c r="F150" s="103">
        <v>2</v>
      </c>
      <c r="G150" s="105">
        <v>61.333333333333336</v>
      </c>
      <c r="H150" s="105">
        <v>2</v>
      </c>
      <c r="I150" s="105">
        <v>54.666666666666664</v>
      </c>
      <c r="J150" s="105">
        <v>2</v>
      </c>
      <c r="K150" s="105">
        <v>48.333333333333336</v>
      </c>
      <c r="L150" s="105">
        <v>2</v>
      </c>
      <c r="M150" s="105">
        <v>61.333333333333336</v>
      </c>
      <c r="N150" s="107">
        <v>8</v>
      </c>
      <c r="O150" s="107">
        <v>225.66666666666669</v>
      </c>
      <c r="P150" s="105">
        <v>2</v>
      </c>
      <c r="Q150" s="105">
        <v>55</v>
      </c>
      <c r="R150" s="105">
        <v>2</v>
      </c>
      <c r="S150" s="105">
        <v>44.666666666666664</v>
      </c>
      <c r="T150" s="105">
        <v>2</v>
      </c>
      <c r="U150" s="105">
        <v>42.333333333333336</v>
      </c>
      <c r="V150" s="105">
        <v>2</v>
      </c>
      <c r="W150" s="105">
        <v>42</v>
      </c>
      <c r="X150" s="105">
        <v>1.3333333333333333</v>
      </c>
      <c r="Y150" s="105">
        <v>32.666666666666664</v>
      </c>
      <c r="Z150" s="107">
        <v>9.3333333333333339</v>
      </c>
      <c r="AA150" s="107">
        <v>216.66666666666666</v>
      </c>
      <c r="AB150" s="105">
        <v>1.6666666666666667</v>
      </c>
      <c r="AC150" s="105">
        <v>31.333333333333332</v>
      </c>
      <c r="AD150" s="105">
        <v>1.3333333333333333</v>
      </c>
      <c r="AE150" s="103">
        <v>27.666666666666668</v>
      </c>
      <c r="AF150" s="103">
        <v>1</v>
      </c>
      <c r="AG150" s="103">
        <v>21</v>
      </c>
      <c r="AH150" s="102">
        <v>4</v>
      </c>
      <c r="AI150" s="102">
        <v>80</v>
      </c>
      <c r="AJ150" s="101">
        <v>21.333333333333336</v>
      </c>
      <c r="AK150" s="104">
        <v>522.33333333333337</v>
      </c>
      <c r="AL150" s="3" t="str">
        <f t="shared" si="26"/>
        <v>k</v>
      </c>
      <c r="AM150" s="3">
        <f>IF(D150="հ",1,IF(D150="լ",Norms!$B$10,IF(D150="բլ",Norms!$B$11,IF(D150="Մ",Norms!$B$12))))</f>
        <v>1.04</v>
      </c>
      <c r="AN150" s="224">
        <f>E150*Norms!$E$36/1000</f>
        <v>0</v>
      </c>
      <c r="AO150" s="138">
        <f>AM150*IF(AL150="k",(O150*Norms!$H$40)*Norms!$E$36,0)/1000</f>
        <v>25145.921031078578</v>
      </c>
      <c r="AP150" s="138">
        <f>AM150*IF(AL150="k",(AA150*Norms!$H$41)*Norms!$E$36,0)/1000</f>
        <v>32322.131636125472</v>
      </c>
      <c r="AQ150" s="138">
        <f>AM150*IF(AL150="k",(AI150*Norms!$H$42)*Norms!$E$36,0)/1000</f>
        <v>14845.136631376205</v>
      </c>
      <c r="AR150" s="229">
        <f>AM150*IF(AL150="t",(N150*Norms!$D$44)*Norms!$E$34*12+O150*Norms!$E$35,0)/1000</f>
        <v>0</v>
      </c>
      <c r="AS150" s="229">
        <f>AM150*IF(AL150="t",(Z150*Norms!$D$50*Norms!$E$34*12+AA150*Norms!$E$35),0)/1000</f>
        <v>0</v>
      </c>
      <c r="AT150" s="229">
        <f>AM150*IF(AL150="t",(AH150*Norms!$D$54)*Norms!$E$34*12+AI150*Norms!$E$35,0)/1000</f>
        <v>0</v>
      </c>
      <c r="AU150" s="138">
        <f>IF(AK150&lt;=100,Norms!$G$7,IF(AK150&lt;=300,Norms!$H$7,Norms!$I$7))</f>
        <v>21670.5</v>
      </c>
      <c r="AV150" s="139">
        <f t="shared" si="27"/>
        <v>93983.689298580255</v>
      </c>
      <c r="AW150" s="132"/>
      <c r="AX150" s="132"/>
      <c r="AY150" s="134">
        <f t="shared" si="25"/>
        <v>225.66666666666669</v>
      </c>
      <c r="AZ150" s="134">
        <f>IF(AY150&lt;Snund!$B$5,Snund!$B$3*Snund!$B$4*$AX$3+Snund!$B$7*$AW$3*AY150/1000,AY150*Snund!$B$8*$AW$3/1000)</f>
        <v>5307.68</v>
      </c>
      <c r="BA150" s="134">
        <f t="shared" si="28"/>
        <v>0</v>
      </c>
      <c r="BB150" s="134">
        <f t="shared" si="29"/>
        <v>5307.68</v>
      </c>
      <c r="BC150" s="134">
        <f t="shared" si="30"/>
        <v>5307.68</v>
      </c>
      <c r="BD150" s="176">
        <f>AA150*0.1*'Dasagirq_10%'!$B$3/1000</f>
        <v>144.04</v>
      </c>
      <c r="BE150" s="176">
        <f>AI150*0.1*'Dasagirq_10%'!$B$4/1000</f>
        <v>64.666399999999996</v>
      </c>
      <c r="BF150" s="231">
        <f t="shared" si="31"/>
        <v>208.70639999999997</v>
      </c>
      <c r="BG150" s="234">
        <f t="shared" si="32"/>
        <v>0</v>
      </c>
      <c r="BH150" s="234">
        <f t="shared" si="33"/>
        <v>38580.038531078579</v>
      </c>
      <c r="BI150" s="234">
        <f t="shared" si="34"/>
        <v>41947.015386125473</v>
      </c>
      <c r="BJ150" s="234">
        <f t="shared" si="35"/>
        <v>18973.021781376203</v>
      </c>
      <c r="BK150" s="237">
        <f t="shared" si="36"/>
        <v>99500.075698580258</v>
      </c>
    </row>
    <row r="151" spans="1:63" ht="22.5">
      <c r="A151">
        <v>144</v>
      </c>
      <c r="B151" s="96" t="s">
        <v>1360</v>
      </c>
      <c r="C151" s="99" t="s">
        <v>1100</v>
      </c>
      <c r="D151" s="98" t="s">
        <v>1096</v>
      </c>
      <c r="E151" s="162">
        <v>22.666666666666668</v>
      </c>
      <c r="F151" s="103">
        <v>1</v>
      </c>
      <c r="G151" s="105">
        <v>22.666666666666668</v>
      </c>
      <c r="H151" s="105">
        <v>1</v>
      </c>
      <c r="I151" s="105">
        <v>19</v>
      </c>
      <c r="J151" s="105">
        <v>1</v>
      </c>
      <c r="K151" s="105">
        <v>17.666666666666668</v>
      </c>
      <c r="L151" s="105">
        <v>1</v>
      </c>
      <c r="M151" s="105">
        <v>22.666666666666668</v>
      </c>
      <c r="N151" s="107">
        <v>4</v>
      </c>
      <c r="O151" s="107">
        <v>82.000000000000014</v>
      </c>
      <c r="P151" s="105">
        <v>1</v>
      </c>
      <c r="Q151" s="105">
        <v>27.666666666666668</v>
      </c>
      <c r="R151" s="105">
        <v>1</v>
      </c>
      <c r="S151" s="105">
        <v>23</v>
      </c>
      <c r="T151" s="105">
        <v>1</v>
      </c>
      <c r="U151" s="105">
        <v>22.666666666666668</v>
      </c>
      <c r="V151" s="105">
        <v>1</v>
      </c>
      <c r="W151" s="105">
        <v>24.666666666666668</v>
      </c>
      <c r="X151" s="105">
        <v>1</v>
      </c>
      <c r="Y151" s="105">
        <v>23.666666666666668</v>
      </c>
      <c r="Z151" s="107">
        <v>5</v>
      </c>
      <c r="AA151" s="107">
        <v>121.66666666666669</v>
      </c>
      <c r="AB151" s="105">
        <v>1</v>
      </c>
      <c r="AC151" s="105">
        <v>14</v>
      </c>
      <c r="AD151" s="105">
        <v>1</v>
      </c>
      <c r="AE151" s="103">
        <v>12.333333333333334</v>
      </c>
      <c r="AF151" s="103">
        <v>1</v>
      </c>
      <c r="AG151" s="103">
        <v>15</v>
      </c>
      <c r="AH151" s="102">
        <v>3</v>
      </c>
      <c r="AI151" s="102">
        <v>41.333333333333336</v>
      </c>
      <c r="AJ151" s="101">
        <v>12</v>
      </c>
      <c r="AK151" s="104">
        <v>245.00000000000003</v>
      </c>
      <c r="AL151" s="3" t="str">
        <f t="shared" si="26"/>
        <v>k</v>
      </c>
      <c r="AM151" s="3">
        <f>IF(D151="հ",1,IF(D151="լ",Norms!$B$10,IF(D151="բլ",Norms!$B$11,IF(D151="Մ",Norms!$B$12))))</f>
        <v>1.04</v>
      </c>
      <c r="AN151" s="224">
        <f>E151*Norms!$E$36/1000</f>
        <v>2428.5913960250869</v>
      </c>
      <c r="AO151" s="138">
        <f>AM151*IF(AL151="k",(O151*Norms!$H$40)*Norms!$E$36,0)/1000</f>
        <v>9137.2179817508586</v>
      </c>
      <c r="AP151" s="138">
        <f>AM151*IF(AL151="k",(AA151*Norms!$H$41)*Norms!$E$36,0)/1000</f>
        <v>18150.120072593534</v>
      </c>
      <c r="AQ151" s="138">
        <f>AM151*IF(AL151="k",(AI151*Norms!$H$42)*Norms!$E$36,0)/1000</f>
        <v>7669.9872595443721</v>
      </c>
      <c r="AR151" s="229">
        <f>AM151*IF(AL151="t",(N151*Norms!$D$44)*Norms!$E$34*12+O151*Norms!$E$35,0)/1000</f>
        <v>0</v>
      </c>
      <c r="AS151" s="229">
        <f>AM151*IF(AL151="t",(Z151*Norms!$D$50*Norms!$E$34*12+AA151*Norms!$E$35),0)/1000</f>
        <v>0</v>
      </c>
      <c r="AT151" s="229">
        <f>AM151*IF(AL151="t",(AH151*Norms!$D$54)*Norms!$E$34*12+AI151*Norms!$E$35,0)/1000</f>
        <v>0</v>
      </c>
      <c r="AU151" s="138">
        <f>IF(AK151&lt;=100,Norms!$G$7,IF(AK151&lt;=300,Norms!$H$7,Norms!$I$7))</f>
        <v>16738.5</v>
      </c>
      <c r="AV151" s="139">
        <f t="shared" si="27"/>
        <v>51695.825313888767</v>
      </c>
      <c r="AW151" s="132"/>
      <c r="AX151" s="132"/>
      <c r="AY151" s="134">
        <f t="shared" si="25"/>
        <v>104.66666666666669</v>
      </c>
      <c r="AZ151" s="134">
        <f>IF(AY151&lt;Snund!$B$5,Snund!$B$3*Snund!$B$4*$AX$3+Snund!$B$7*$AW$3*AY151/1000,AY151*Snund!$B$8*$AW$3/1000)</f>
        <v>2786.6100000000006</v>
      </c>
      <c r="BA151" s="134">
        <f t="shared" si="28"/>
        <v>603.46968152866248</v>
      </c>
      <c r="BB151" s="134">
        <f t="shared" si="29"/>
        <v>2183.1403184713381</v>
      </c>
      <c r="BC151" s="134">
        <f t="shared" si="30"/>
        <v>2461.7600000000007</v>
      </c>
      <c r="BD151" s="176">
        <f>AA151*0.1*'Dasagirq_10%'!$B$3/1000</f>
        <v>80.884000000000015</v>
      </c>
      <c r="BE151" s="176">
        <f>AI151*0.1*'Dasagirq_10%'!$B$4/1000</f>
        <v>33.410973333333338</v>
      </c>
      <c r="BF151" s="231">
        <f t="shared" si="31"/>
        <v>114.29497333333336</v>
      </c>
      <c r="BG151" s="234">
        <f t="shared" si="32"/>
        <v>3032.0610775537493</v>
      </c>
      <c r="BH151" s="234">
        <f t="shared" si="33"/>
        <v>16899.858300222197</v>
      </c>
      <c r="BI151" s="234">
        <f t="shared" si="34"/>
        <v>25205.379072593532</v>
      </c>
      <c r="BJ151" s="234">
        <f t="shared" si="35"/>
        <v>11888.023232877706</v>
      </c>
      <c r="BK151" s="237">
        <f t="shared" si="36"/>
        <v>53993.260605693431</v>
      </c>
    </row>
    <row r="152" spans="1:63" ht="22.5">
      <c r="A152">
        <v>145</v>
      </c>
      <c r="B152" s="96" t="s">
        <v>1361</v>
      </c>
      <c r="C152" s="99" t="s">
        <v>1100</v>
      </c>
      <c r="D152" s="98" t="s">
        <v>1095</v>
      </c>
      <c r="E152" s="162">
        <v>8</v>
      </c>
      <c r="F152" s="103">
        <v>0.66666666666666663</v>
      </c>
      <c r="G152" s="105">
        <v>5</v>
      </c>
      <c r="H152" s="105">
        <v>0.83333333333333337</v>
      </c>
      <c r="I152" s="105">
        <v>5</v>
      </c>
      <c r="J152" s="105">
        <v>1</v>
      </c>
      <c r="K152" s="105">
        <v>5.333333333333333</v>
      </c>
      <c r="L152" s="105">
        <v>0.66666666666666663</v>
      </c>
      <c r="M152" s="105">
        <v>3.6666666666666665</v>
      </c>
      <c r="N152" s="107">
        <v>3.1666666666666665</v>
      </c>
      <c r="O152" s="107">
        <v>19</v>
      </c>
      <c r="P152" s="105">
        <v>0.5</v>
      </c>
      <c r="Q152" s="105">
        <v>2.3333333333333335</v>
      </c>
      <c r="R152" s="105">
        <v>0.5</v>
      </c>
      <c r="S152" s="105">
        <v>2.6666666666666665</v>
      </c>
      <c r="T152" s="105">
        <v>0.5</v>
      </c>
      <c r="U152" s="105">
        <v>3</v>
      </c>
      <c r="V152" s="105">
        <v>0.83333333333333337</v>
      </c>
      <c r="W152" s="105">
        <v>4.333333333333333</v>
      </c>
      <c r="X152" s="105">
        <v>1</v>
      </c>
      <c r="Y152" s="105">
        <v>4.333333333333333</v>
      </c>
      <c r="Z152" s="107">
        <v>3.3333333333333335</v>
      </c>
      <c r="AA152" s="107">
        <v>16.666666666666664</v>
      </c>
      <c r="AB152" s="105">
        <v>0.33333333333333331</v>
      </c>
      <c r="AC152" s="105">
        <v>1.3333333333333333</v>
      </c>
      <c r="AD152" s="105">
        <v>0.33333333333333331</v>
      </c>
      <c r="AE152" s="103">
        <v>1.3333333333333333</v>
      </c>
      <c r="AF152" s="103">
        <v>0.83333333333333337</v>
      </c>
      <c r="AG152" s="103">
        <v>3.3333333333333335</v>
      </c>
      <c r="AH152" s="102">
        <v>1.5</v>
      </c>
      <c r="AI152" s="102">
        <v>6</v>
      </c>
      <c r="AJ152" s="101">
        <v>8</v>
      </c>
      <c r="AK152" s="104">
        <v>41.666666666666664</v>
      </c>
      <c r="AL152" s="3" t="str">
        <f t="shared" si="26"/>
        <v>t</v>
      </c>
      <c r="AM152" s="3">
        <f>IF(D152="հ",1,IF(D152="լ",Norms!$B$10,IF(D152="բլ",Norms!$B$11,IF(D152="Մ",Norms!$B$12))))</f>
        <v>1</v>
      </c>
      <c r="AN152" s="224">
        <f>E152*Norms!$E$36/1000</f>
        <v>857.1499044794424</v>
      </c>
      <c r="AO152" s="138">
        <f>AM152*IF(AL152="k",(O152*Norms!$H$40)*Norms!$E$36,0)/1000</f>
        <v>0</v>
      </c>
      <c r="AP152" s="138">
        <f>AM152*IF(AL152="k",(AA152*Norms!$H$41)*Norms!$E$36,0)/1000</f>
        <v>0</v>
      </c>
      <c r="AQ152" s="138">
        <f>AM152*IF(AL152="k",(AI152*Norms!$H$42)*Norms!$E$36,0)/1000</f>
        <v>0</v>
      </c>
      <c r="AR152" s="229">
        <f>AM152*IF(AL152="t",(N152*Norms!$D$44)*Norms!$E$34*12+O152*Norms!$E$35,0)/1000</f>
        <v>5562.2461746538265</v>
      </c>
      <c r="AS152" s="229">
        <f>AM152*IF(AL152="t",(Z152*Norms!$D$50*Norms!$E$34*12+AA152*Norms!$E$35),0)/1000</f>
        <v>7693.5572504937882</v>
      </c>
      <c r="AT152" s="229">
        <f>AM152*IF(AL152="t",(AH152*Norms!$D$54)*Norms!$E$34*12+AI152*Norms!$E$35,0)/1000</f>
        <v>3563.3169738141273</v>
      </c>
      <c r="AU152" s="138">
        <f>IF(AK152&lt;=100,Norms!$G$7,IF(AK152&lt;=300,Norms!$H$7,Norms!$I$7))</f>
        <v>13246.5</v>
      </c>
      <c r="AV152" s="139">
        <f t="shared" si="27"/>
        <v>30065.620398961742</v>
      </c>
      <c r="AW152" s="132"/>
      <c r="AX152" s="132"/>
      <c r="AY152" s="134">
        <f t="shared" si="25"/>
        <v>27</v>
      </c>
      <c r="AZ152" s="134">
        <f>IF(AY152&lt;Snund!$B$5,Snund!$B$3*Snund!$B$4*$AX$3+Snund!$B$7*$AW$3*AY152/1000,AY152*Snund!$B$8*$AW$3/1000)</f>
        <v>1220.8499999999999</v>
      </c>
      <c r="BA152" s="134">
        <f t="shared" si="28"/>
        <v>361.73333333333329</v>
      </c>
      <c r="BB152" s="134">
        <f t="shared" si="29"/>
        <v>859.11666666666656</v>
      </c>
      <c r="BC152" s="134">
        <f t="shared" si="30"/>
        <v>635.04</v>
      </c>
      <c r="BD152" s="176">
        <f>AA152*0.1*'Dasagirq_10%'!$B$3/1000</f>
        <v>11.079999999999998</v>
      </c>
      <c r="BE152" s="176">
        <f>AI152*0.1*'Dasagirq_10%'!$B$4/1000</f>
        <v>4.8499800000000004</v>
      </c>
      <c r="BF152" s="231">
        <f t="shared" si="31"/>
        <v>15.929979999999999</v>
      </c>
      <c r="BG152" s="234">
        <f t="shared" si="32"/>
        <v>1218.8832378127756</v>
      </c>
      <c r="BH152" s="234">
        <f t="shared" si="33"/>
        <v>11664.769091320493</v>
      </c>
      <c r="BI152" s="234">
        <f t="shared" si="34"/>
        <v>13224.012250493788</v>
      </c>
      <c r="BJ152" s="234">
        <f t="shared" si="35"/>
        <v>6051.8857038141277</v>
      </c>
      <c r="BK152" s="237">
        <f t="shared" si="36"/>
        <v>30940.667045628412</v>
      </c>
    </row>
    <row r="153" spans="1:63">
      <c r="D153" s="289">
        <f t="shared" ref="D153:AU153" si="37">SUM(D5:D152)</f>
        <v>0</v>
      </c>
      <c r="E153" s="289">
        <f t="shared" si="37"/>
        <v>1111.0000000000002</v>
      </c>
      <c r="F153" s="289">
        <f t="shared" si="37"/>
        <v>177.99999999999994</v>
      </c>
      <c r="G153" s="289">
        <f t="shared" si="37"/>
        <v>3269</v>
      </c>
      <c r="H153" s="289">
        <f t="shared" si="37"/>
        <v>169.33333333333329</v>
      </c>
      <c r="I153" s="289">
        <f t="shared" si="37"/>
        <v>3063.9999999999991</v>
      </c>
      <c r="J153" s="289">
        <f t="shared" si="37"/>
        <v>168.08333333333334</v>
      </c>
      <c r="K153" s="289">
        <f t="shared" si="37"/>
        <v>2983.6666666666688</v>
      </c>
      <c r="L153" s="289">
        <f t="shared" si="37"/>
        <v>172.08333333333331</v>
      </c>
      <c r="M153" s="289">
        <f t="shared" si="37"/>
        <v>3008.6666666666661</v>
      </c>
      <c r="N153" s="289">
        <f t="shared" si="37"/>
        <v>687.49999999999989</v>
      </c>
      <c r="O153" s="289">
        <f t="shared" si="37"/>
        <v>12325.333333333328</v>
      </c>
      <c r="P153" s="289">
        <f t="shared" si="37"/>
        <v>169.75000000000006</v>
      </c>
      <c r="Q153" s="289">
        <f t="shared" si="37"/>
        <v>2973.6666666666647</v>
      </c>
      <c r="R153" s="289">
        <f t="shared" si="37"/>
        <v>162.16666666666671</v>
      </c>
      <c r="S153" s="289">
        <f t="shared" si="37"/>
        <v>2786.333333333333</v>
      </c>
      <c r="T153" s="289">
        <f t="shared" si="37"/>
        <v>153.49999999999989</v>
      </c>
      <c r="U153" s="289">
        <f t="shared" si="37"/>
        <v>2598.3333333333317</v>
      </c>
      <c r="V153" s="289">
        <f t="shared" si="37"/>
        <v>148.83333333333343</v>
      </c>
      <c r="W153" s="289">
        <f t="shared" si="37"/>
        <v>2423.6666666666665</v>
      </c>
      <c r="X153" s="289">
        <f t="shared" si="37"/>
        <v>155.16666666666666</v>
      </c>
      <c r="Y153" s="289">
        <f t="shared" si="37"/>
        <v>2287.9999999999995</v>
      </c>
      <c r="Z153" s="289">
        <f t="shared" si="37"/>
        <v>789.41666666666674</v>
      </c>
      <c r="AA153" s="289">
        <f t="shared" si="37"/>
        <v>13070.000000000005</v>
      </c>
      <c r="AB153" s="289">
        <f t="shared" si="37"/>
        <v>92</v>
      </c>
      <c r="AC153" s="289">
        <f t="shared" si="37"/>
        <v>1122.6666666666665</v>
      </c>
      <c r="AD153" s="289">
        <f t="shared" si="37"/>
        <v>94.916666666666657</v>
      </c>
      <c r="AE153" s="289">
        <f t="shared" si="37"/>
        <v>976.33333333333292</v>
      </c>
      <c r="AF153" s="289">
        <f t="shared" si="37"/>
        <v>93.999999999999986</v>
      </c>
      <c r="AG153" s="289">
        <f t="shared" si="37"/>
        <v>858</v>
      </c>
      <c r="AH153" s="289">
        <f t="shared" si="37"/>
        <v>280.91666666666663</v>
      </c>
      <c r="AI153" s="289">
        <f t="shared" si="37"/>
        <v>2957</v>
      </c>
      <c r="AJ153" s="289">
        <f t="shared" si="37"/>
        <v>1757.833333333333</v>
      </c>
      <c r="AK153" s="289">
        <f t="shared" si="37"/>
        <v>28352.333333333343</v>
      </c>
      <c r="AL153" s="289">
        <f t="shared" si="37"/>
        <v>0</v>
      </c>
      <c r="AM153" s="289">
        <f t="shared" si="37"/>
        <v>154.07999999999993</v>
      </c>
      <c r="AN153" s="289">
        <f t="shared" si="37"/>
        <v>119036.69298458258</v>
      </c>
      <c r="AO153" s="289">
        <f t="shared" si="37"/>
        <v>1016198.3550051254</v>
      </c>
      <c r="AP153" s="289">
        <f t="shared" si="37"/>
        <v>1447194.2775869588</v>
      </c>
      <c r="AQ153" s="289">
        <f t="shared" si="37"/>
        <v>270207.06124533975</v>
      </c>
      <c r="AR153" s="289">
        <f t="shared" si="37"/>
        <v>589277.46748791705</v>
      </c>
      <c r="AS153" s="289">
        <f t="shared" si="37"/>
        <v>877846.74109578214</v>
      </c>
      <c r="AT153" s="289">
        <f t="shared" si="37"/>
        <v>498191.83544471167</v>
      </c>
      <c r="AU153" s="289">
        <f t="shared" si="37"/>
        <v>2394786</v>
      </c>
      <c r="AV153" s="289">
        <f>SUM(AV5:AV152)</f>
        <v>7093701.7378658326</v>
      </c>
      <c r="BG153" s="31">
        <f>SUM(BG5:BG152)</f>
        <v>150700.79998811596</v>
      </c>
      <c r="BH153" s="31">
        <f>SUM(BH5:BH152)</f>
        <v>2923709.8340332657</v>
      </c>
      <c r="BI153" s="31">
        <f>SUM(BI5:BI152)</f>
        <v>3373725.5670359335</v>
      </c>
      <c r="BJ153" s="31">
        <f>SUM(BJ5:BJ152)</f>
        <v>1154410.1476031002</v>
      </c>
      <c r="BK153" s="31">
        <f>SUM(BK5:BK152)</f>
        <v>7451845.5486723008</v>
      </c>
    </row>
    <row r="155" spans="1:63">
      <c r="AJ155" s="2">
        <f>N153+Z153+AH153</f>
        <v>1757.833333333333</v>
      </c>
    </row>
  </sheetData>
  <autoFilter ref="A4:AL152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8"/>
  <sheetViews>
    <sheetView workbookViewId="0">
      <pane xSplit="2" ySplit="4" topLeftCell="V104" activePane="bottomRight" state="frozen"/>
      <selection pane="topRight" activeCell="C1" sqref="C1"/>
      <selection pane="bottomLeft" activeCell="A5" sqref="A5"/>
      <selection pane="bottomRight" activeCell="Q129" sqref="Q129"/>
    </sheetView>
  </sheetViews>
  <sheetFormatPr defaultRowHeight="15"/>
  <cols>
    <col min="2" max="2" width="25.42578125" customWidth="1"/>
    <col min="3" max="3" width="12.42578125" customWidth="1"/>
    <col min="4" max="5" width="11.5703125" customWidth="1"/>
    <col min="6" max="10" width="9.28515625" bestFit="1" customWidth="1"/>
    <col min="11" max="11" width="9.5703125" bestFit="1" customWidth="1"/>
    <col min="12" max="14" width="9.28515625" bestFit="1" customWidth="1"/>
    <col min="15" max="15" width="9.5703125" bestFit="1" customWidth="1"/>
    <col min="1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168</v>
      </c>
      <c r="AX3" s="132">
        <v>9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>
        <v>1</v>
      </c>
      <c r="B5" s="111" t="s">
        <v>596</v>
      </c>
      <c r="C5" s="170" t="s">
        <v>1099</v>
      </c>
      <c r="D5" s="4" t="s">
        <v>1095</v>
      </c>
      <c r="E5" s="163">
        <v>0</v>
      </c>
      <c r="F5" s="118">
        <v>2</v>
      </c>
      <c r="G5" s="118">
        <v>37.333333333333336</v>
      </c>
      <c r="H5" s="118">
        <v>2</v>
      </c>
      <c r="I5" s="118">
        <v>41.333333333333336</v>
      </c>
      <c r="J5" s="118">
        <v>2</v>
      </c>
      <c r="K5" s="118">
        <v>49.333333333333336</v>
      </c>
      <c r="L5" s="118">
        <v>2</v>
      </c>
      <c r="M5" s="118">
        <v>60.666666666666664</v>
      </c>
      <c r="N5" s="118">
        <v>8</v>
      </c>
      <c r="O5" s="118">
        <v>188.66666666666666</v>
      </c>
      <c r="P5" s="118">
        <v>2</v>
      </c>
      <c r="Q5" s="118">
        <v>52.333333333333336</v>
      </c>
      <c r="R5" s="118">
        <v>2</v>
      </c>
      <c r="S5" s="118">
        <v>46.666666666666664</v>
      </c>
      <c r="T5" s="118">
        <v>2</v>
      </c>
      <c r="U5" s="118">
        <v>45.666666666666664</v>
      </c>
      <c r="V5" s="118">
        <v>2</v>
      </c>
      <c r="W5" s="118">
        <v>47.666666666666664</v>
      </c>
      <c r="X5" s="118">
        <v>2</v>
      </c>
      <c r="Y5" s="118">
        <v>50.333333333333336</v>
      </c>
      <c r="Z5" s="118">
        <v>10</v>
      </c>
      <c r="AA5" s="118">
        <v>242.66666666666666</v>
      </c>
      <c r="AB5" s="118">
        <v>0</v>
      </c>
      <c r="AC5" s="118">
        <v>0</v>
      </c>
      <c r="AD5" s="118">
        <v>0</v>
      </c>
      <c r="AE5" s="118">
        <v>0</v>
      </c>
      <c r="AF5" s="118">
        <v>0</v>
      </c>
      <c r="AG5" s="118">
        <v>0</v>
      </c>
      <c r="AH5" s="119">
        <v>0</v>
      </c>
      <c r="AI5" s="119">
        <v>0</v>
      </c>
      <c r="AJ5" s="119">
        <v>18</v>
      </c>
      <c r="AK5" s="119">
        <v>431.33333333333331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20214.451913973513</v>
      </c>
      <c r="AP5" s="138">
        <f>AM5*IF(AL5="k",(AA5*Norms!$H$41)*Norms!$E$36,0)/1000</f>
        <v>34808.449454288959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76693.401368262479</v>
      </c>
      <c r="AW5" s="132"/>
      <c r="AX5" s="132"/>
      <c r="AY5" s="134">
        <f t="shared" ref="AY5:AY36" si="0">E5+O5</f>
        <v>188.66666666666666</v>
      </c>
      <c r="AZ5" s="134">
        <f>IF(AY5&lt;Snund!$B$5,Snund!$B$3*Snund!$B$4*$AX$3+Snund!$B$7*$AW$3*AY5/1000,AY5*Snund!$B$8*$AW$3/1000)</f>
        <v>4437.4399999999996</v>
      </c>
      <c r="BA5" s="134">
        <f>IF(AY5&gt;0,AZ5/AY5*E5,0)</f>
        <v>0</v>
      </c>
      <c r="BB5" s="134">
        <f>IF(AY5&gt;0,AZ5/AY5*O5,0)</f>
        <v>4437.4399999999996</v>
      </c>
      <c r="BC5" s="134">
        <f>AY5*140*$AW$3/1000</f>
        <v>4437.4399999999996</v>
      </c>
      <c r="BD5" s="176">
        <f>AA5*0.1*'Dasagirq_10%'!$B$3/1000</f>
        <v>161.32479999999998</v>
      </c>
      <c r="BE5" s="176">
        <f>AI5*0.1*'Dasagirq_10%'!$B$4/1000</f>
        <v>0</v>
      </c>
      <c r="BF5" s="231">
        <f>BD5+BE5</f>
        <v>161.32479999999998</v>
      </c>
      <c r="BG5" s="234">
        <f>AN5+BA5</f>
        <v>0</v>
      </c>
      <c r="BH5" s="234">
        <f>AO5+AR5+AU5/AJ5*N5+BB5</f>
        <v>34283.225247306851</v>
      </c>
      <c r="BI5" s="234">
        <f>AP5+AS5+AU5/AJ5*Z5+BD5</f>
        <v>47008.940920955632</v>
      </c>
      <c r="BJ5" s="234">
        <f>AQ5+AT5+AU5/AJ5*AH5+BE5</f>
        <v>0</v>
      </c>
      <c r="BK5" s="237">
        <f>BH5+BI5+BJ5</f>
        <v>81292.166168262484</v>
      </c>
    </row>
    <row r="6" spans="1:63">
      <c r="A6">
        <v>2</v>
      </c>
      <c r="B6" s="111" t="s">
        <v>597</v>
      </c>
      <c r="C6" s="170" t="s">
        <v>1100</v>
      </c>
      <c r="D6" s="4" t="s">
        <v>1095</v>
      </c>
      <c r="E6" s="163">
        <v>0</v>
      </c>
      <c r="F6" s="118">
        <v>3</v>
      </c>
      <c r="G6" s="118">
        <v>71</v>
      </c>
      <c r="H6" s="118">
        <v>3</v>
      </c>
      <c r="I6" s="118">
        <v>78.333333333333329</v>
      </c>
      <c r="J6" s="118">
        <v>3</v>
      </c>
      <c r="K6" s="118">
        <v>88.666666666666671</v>
      </c>
      <c r="L6" s="118">
        <v>3</v>
      </c>
      <c r="M6" s="118">
        <v>94</v>
      </c>
      <c r="N6" s="118">
        <v>12</v>
      </c>
      <c r="O6" s="118">
        <v>332</v>
      </c>
      <c r="P6" s="118">
        <v>3</v>
      </c>
      <c r="Q6" s="118">
        <v>83</v>
      </c>
      <c r="R6" s="118">
        <v>3</v>
      </c>
      <c r="S6" s="118">
        <v>75.666666666666671</v>
      </c>
      <c r="T6" s="118">
        <v>3</v>
      </c>
      <c r="U6" s="118">
        <v>70.333333333333329</v>
      </c>
      <c r="V6" s="118">
        <v>3</v>
      </c>
      <c r="W6" s="118">
        <v>80</v>
      </c>
      <c r="X6" s="118">
        <v>3</v>
      </c>
      <c r="Y6" s="118">
        <v>75.333333333333329</v>
      </c>
      <c r="Z6" s="118">
        <v>15</v>
      </c>
      <c r="AA6" s="118">
        <v>384.33333333333331</v>
      </c>
      <c r="AB6" s="118">
        <v>3</v>
      </c>
      <c r="AC6" s="118">
        <v>72.666666666666671</v>
      </c>
      <c r="AD6" s="118">
        <v>3</v>
      </c>
      <c r="AE6" s="118">
        <v>64</v>
      </c>
      <c r="AF6" s="118">
        <v>1.6666666666666667</v>
      </c>
      <c r="AG6" s="118">
        <v>37.666666666666664</v>
      </c>
      <c r="AH6" s="119">
        <v>7.666666666666667</v>
      </c>
      <c r="AI6" s="119">
        <v>174.33333333333334</v>
      </c>
      <c r="AJ6" s="119">
        <v>34.666666666666664</v>
      </c>
      <c r="AK6" s="119">
        <v>890.66666666666663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35571.721035896859</v>
      </c>
      <c r="AP6" s="138">
        <f>AM6*IF(AL6="k",(AA6*Norms!$H$41)*Norms!$E$36,0)/1000</f>
        <v>55129.316237356004</v>
      </c>
      <c r="AQ6" s="138">
        <f>AM6*IF(AL6="k",(AI6*Norms!$H$42)*Norms!$E$36,0)/1000</f>
        <v>31105.79510500703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21670.5</v>
      </c>
      <c r="AV6" s="139">
        <f t="shared" ref="AV6:AV69" si="2">SUM(AO6:AU6)</f>
        <v>143477.33237825989</v>
      </c>
      <c r="AW6" s="132"/>
      <c r="AX6" s="132"/>
      <c r="AY6" s="134">
        <f t="shared" si="0"/>
        <v>332</v>
      </c>
      <c r="AZ6" s="134">
        <f>IF(AY6&lt;Snund!$B$5,Snund!$B$3*Snund!$B$4*$AX$3+Snund!$B$7*$AW$3*AY6/1000,AY6*Snund!$B$8*$AW$3/1000)</f>
        <v>7808.64</v>
      </c>
      <c r="BA6" s="134">
        <f t="shared" ref="BA6:BA69" si="3">IF(AY6&gt;0,AZ6/AY6*E6,0)</f>
        <v>0</v>
      </c>
      <c r="BB6" s="134">
        <f t="shared" ref="BB6:BB69" si="4">IF(AY6&gt;0,AZ6/AY6*O6,0)</f>
        <v>7808.6399999999994</v>
      </c>
      <c r="BC6" s="134">
        <f t="shared" ref="BC6:BC69" si="5">AY6*140*$AW$3/1000</f>
        <v>7808.64</v>
      </c>
      <c r="BD6" s="176">
        <f>AA6*0.1*'Dasagirq_10%'!$B$3/1000</f>
        <v>255.50480000000002</v>
      </c>
      <c r="BE6" s="176">
        <f>AI6*0.1*'Dasagirq_10%'!$B$4/1000</f>
        <v>140.91886333333335</v>
      </c>
      <c r="BF6" s="231">
        <f t="shared" ref="BF6:BF69" si="6">BD6+BE6</f>
        <v>396.42366333333337</v>
      </c>
      <c r="BG6" s="234">
        <f t="shared" ref="BG6:BG69" si="7">AN6+BA6</f>
        <v>0</v>
      </c>
      <c r="BH6" s="234">
        <f t="shared" ref="BH6:BH69" si="8">AO6+AR6+AU6/AJ6*N6+BB6</f>
        <v>50881.68795897378</v>
      </c>
      <c r="BI6" s="234">
        <f t="shared" ref="BI6:BI69" si="9">AP6+AS6+AU6/AJ6*Z6+BD6</f>
        <v>64761.479691202163</v>
      </c>
      <c r="BJ6" s="234">
        <f t="shared" ref="BJ6:BJ69" si="10">AQ6+AT6+AU6/AJ6*AH6+BE6</f>
        <v>36039.228391417288</v>
      </c>
      <c r="BK6" s="237">
        <f t="shared" ref="BK6:BK69" si="11">BH6+BI6+BJ6</f>
        <v>151682.39604159322</v>
      </c>
    </row>
    <row r="7" spans="1:63">
      <c r="A7">
        <v>3</v>
      </c>
      <c r="B7" s="111" t="s">
        <v>598</v>
      </c>
      <c r="C7" s="170" t="s">
        <v>1100</v>
      </c>
      <c r="D7" s="4" t="s">
        <v>1095</v>
      </c>
      <c r="E7" s="163">
        <v>0</v>
      </c>
      <c r="F7" s="118">
        <v>0.33333333333333331</v>
      </c>
      <c r="G7" s="118">
        <v>1.6666666666666667</v>
      </c>
      <c r="H7" s="118">
        <v>8.3333333333333329E-2</v>
      </c>
      <c r="I7" s="118">
        <v>0.33333333333333331</v>
      </c>
      <c r="J7" s="118">
        <v>0.16666666666666666</v>
      </c>
      <c r="K7" s="118">
        <v>0.66666666666666663</v>
      </c>
      <c r="L7" s="118">
        <v>0.41666666666666669</v>
      </c>
      <c r="M7" s="118">
        <v>1.6666666666666667</v>
      </c>
      <c r="N7" s="118">
        <v>1</v>
      </c>
      <c r="O7" s="118">
        <v>4.333333333333333</v>
      </c>
      <c r="P7" s="118">
        <v>0.5</v>
      </c>
      <c r="Q7" s="118">
        <v>2</v>
      </c>
      <c r="R7" s="118">
        <v>0.83333333333333337</v>
      </c>
      <c r="S7" s="118">
        <v>4</v>
      </c>
      <c r="T7" s="118">
        <v>0.66666666666666663</v>
      </c>
      <c r="U7" s="118">
        <v>4.333333333333333</v>
      </c>
      <c r="V7" s="118">
        <v>0.5</v>
      </c>
      <c r="W7" s="118">
        <v>2.6666666666666665</v>
      </c>
      <c r="X7" s="118">
        <v>0.5</v>
      </c>
      <c r="Y7" s="118">
        <v>2</v>
      </c>
      <c r="Z7" s="118">
        <v>3</v>
      </c>
      <c r="AA7" s="118">
        <v>15</v>
      </c>
      <c r="AB7" s="118">
        <v>0.5</v>
      </c>
      <c r="AC7" s="118">
        <v>2</v>
      </c>
      <c r="AD7" s="118">
        <v>0.5</v>
      </c>
      <c r="AE7" s="118">
        <v>2</v>
      </c>
      <c r="AF7" s="118">
        <v>0.5</v>
      </c>
      <c r="AG7" s="118">
        <v>2.6666666666666665</v>
      </c>
      <c r="AH7" s="119">
        <v>1.5</v>
      </c>
      <c r="AI7" s="119">
        <v>6.666666666666667</v>
      </c>
      <c r="AJ7" s="119">
        <v>5.5</v>
      </c>
      <c r="AK7" s="119">
        <v>26</v>
      </c>
      <c r="AL7" s="3" t="str">
        <f t="shared" si="1"/>
        <v>t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0</v>
      </c>
      <c r="AP7" s="138">
        <f>AM7*IF(AL7="k",(AA7*Norms!$H$41)*Norms!$E$36,0)/1000</f>
        <v>0</v>
      </c>
      <c r="AQ7" s="138">
        <f>AM7*IF(AL7="k",(AI7*Norms!$H$42)*Norms!$E$36,0)/1000</f>
        <v>0</v>
      </c>
      <c r="AR7" s="229">
        <f>AM7*IF(AL7="t",(N7*Norms!$D$44)*Norms!$E$34*12+O7*Norms!$E$35,0)/1000</f>
        <v>1732.597612401112</v>
      </c>
      <c r="AS7" s="229">
        <f>AM7*IF(AL7="t",(Z7*Norms!$D$50*Norms!$E$34*12+AA7*Norms!$E$35),0)/1000</f>
        <v>6924.2015254444077</v>
      </c>
      <c r="AT7" s="229">
        <f>AM7*IF(AL7="t",(AH7*Norms!$D$54)*Norms!$E$34*12+AI7*Norms!$E$35,0)/1000</f>
        <v>3572.8774456520605</v>
      </c>
      <c r="AU7" s="138">
        <f>IF(AK7&lt;=100,Norms!$G$7,IF(AK7&lt;=300,Norms!$H$7,Norms!$I$7))</f>
        <v>13246.5</v>
      </c>
      <c r="AV7" s="139">
        <f t="shared" si="2"/>
        <v>25476.176583497581</v>
      </c>
      <c r="AW7" s="132"/>
      <c r="AX7" s="132"/>
      <c r="AY7" s="134">
        <f t="shared" si="0"/>
        <v>4.333333333333333</v>
      </c>
      <c r="AZ7" s="134">
        <f>IF(AY7&lt;Snund!$B$5,Snund!$B$3*Snund!$B$4*$AX$3+Snund!$B$7*$AW$3*AY7/1000,AY7*Snund!$B$8*$AW$3/1000)</f>
        <v>763.89</v>
      </c>
      <c r="BA7" s="134">
        <f t="shared" si="3"/>
        <v>0</v>
      </c>
      <c r="BB7" s="134">
        <f t="shared" si="4"/>
        <v>763.89</v>
      </c>
      <c r="BC7" s="134">
        <f t="shared" si="5"/>
        <v>101.92</v>
      </c>
      <c r="BD7" s="176">
        <f>AA7*0.1*'Dasagirq_10%'!$B$3/1000</f>
        <v>9.9719999999999995</v>
      </c>
      <c r="BE7" s="176">
        <f>AI7*0.1*'Dasagirq_10%'!$B$4/1000</f>
        <v>5.3888666666666678</v>
      </c>
      <c r="BF7" s="231">
        <f t="shared" si="6"/>
        <v>15.360866666666666</v>
      </c>
      <c r="BG7" s="234">
        <f t="shared" si="7"/>
        <v>0</v>
      </c>
      <c r="BH7" s="234">
        <f t="shared" si="8"/>
        <v>4904.9421578556576</v>
      </c>
      <c r="BI7" s="234">
        <f t="shared" si="9"/>
        <v>14159.537161808044</v>
      </c>
      <c r="BJ7" s="234">
        <f t="shared" si="10"/>
        <v>7190.9481305005447</v>
      </c>
      <c r="BK7" s="237">
        <f t="shared" si="11"/>
        <v>26255.42745016425</v>
      </c>
    </row>
    <row r="8" spans="1:63">
      <c r="A8">
        <v>4</v>
      </c>
      <c r="B8" s="111" t="s">
        <v>599</v>
      </c>
      <c r="C8" s="170" t="s">
        <v>1099</v>
      </c>
      <c r="D8" s="4" t="s">
        <v>1095</v>
      </c>
      <c r="E8" s="163">
        <v>0</v>
      </c>
      <c r="F8" s="118">
        <v>3</v>
      </c>
      <c r="G8" s="118">
        <v>71</v>
      </c>
      <c r="H8" s="118">
        <v>3</v>
      </c>
      <c r="I8" s="118">
        <v>75</v>
      </c>
      <c r="J8" s="118">
        <v>2.3333333333333335</v>
      </c>
      <c r="K8" s="118">
        <v>69.666666666666671</v>
      </c>
      <c r="L8" s="118">
        <v>2.6666666666666665</v>
      </c>
      <c r="M8" s="118">
        <v>69.333333333333329</v>
      </c>
      <c r="N8" s="118">
        <v>11</v>
      </c>
      <c r="O8" s="118">
        <v>285</v>
      </c>
      <c r="P8" s="118">
        <v>3</v>
      </c>
      <c r="Q8" s="118">
        <v>72.333333333333329</v>
      </c>
      <c r="R8" s="118">
        <v>3</v>
      </c>
      <c r="S8" s="118">
        <v>75.666666666666671</v>
      </c>
      <c r="T8" s="118">
        <v>2.3333333333333335</v>
      </c>
      <c r="U8" s="118">
        <v>66.333333333333329</v>
      </c>
      <c r="V8" s="118">
        <v>2</v>
      </c>
      <c r="W8" s="118">
        <v>58.333333333333336</v>
      </c>
      <c r="X8" s="118">
        <v>2</v>
      </c>
      <c r="Y8" s="118">
        <v>65.666666666666671</v>
      </c>
      <c r="Z8" s="118">
        <v>12.333333333333334</v>
      </c>
      <c r="AA8" s="118">
        <v>338.33333333333331</v>
      </c>
      <c r="AB8" s="118">
        <v>0</v>
      </c>
      <c r="AC8" s="118">
        <v>0</v>
      </c>
      <c r="AD8" s="118">
        <v>0</v>
      </c>
      <c r="AE8" s="118">
        <v>0</v>
      </c>
      <c r="AF8" s="118">
        <v>0</v>
      </c>
      <c r="AG8" s="118">
        <v>0</v>
      </c>
      <c r="AH8" s="119">
        <v>0</v>
      </c>
      <c r="AI8" s="119">
        <v>0</v>
      </c>
      <c r="AJ8" s="119">
        <v>23.333333333333332</v>
      </c>
      <c r="AK8" s="119">
        <v>623.33333333333337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30535.965347080135</v>
      </c>
      <c r="AP8" s="138">
        <f>AM8*IF(AL8="k",(AA8*Norms!$H$41)*Norms!$E$36,0)/1000</f>
        <v>48531.011258383645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100737.47660546377</v>
      </c>
      <c r="AW8" s="225"/>
      <c r="AX8" s="132"/>
      <c r="AY8" s="134">
        <f t="shared" si="0"/>
        <v>285</v>
      </c>
      <c r="AZ8" s="134">
        <f>IF(AY8&lt;Snund!$B$5,Snund!$B$3*Snund!$B$4*$AX$3+Snund!$B$7*$AW$3*AY8/1000,AY8*Snund!$B$8*$AW$3/1000)</f>
        <v>6703.2</v>
      </c>
      <c r="BA8" s="134">
        <f t="shared" si="3"/>
        <v>0</v>
      </c>
      <c r="BB8" s="134">
        <f t="shared" si="4"/>
        <v>6703.2</v>
      </c>
      <c r="BC8" s="134">
        <f t="shared" si="5"/>
        <v>6703.2</v>
      </c>
      <c r="BD8" s="176">
        <f>AA8*0.1*'Dasagirq_10%'!$B$3/1000</f>
        <v>224.92400000000004</v>
      </c>
      <c r="BE8" s="176">
        <f>AI8*0.1*'Dasagirq_10%'!$B$4/1000</f>
        <v>0</v>
      </c>
      <c r="BF8" s="231">
        <f t="shared" si="6"/>
        <v>224.92400000000004</v>
      </c>
      <c r="BG8" s="234">
        <f t="shared" si="7"/>
        <v>0</v>
      </c>
      <c r="BH8" s="234">
        <f t="shared" si="8"/>
        <v>47455.258204222991</v>
      </c>
      <c r="BI8" s="234">
        <f t="shared" si="9"/>
        <v>60210.342401240792</v>
      </c>
      <c r="BJ8" s="234">
        <f t="shared" si="10"/>
        <v>0</v>
      </c>
      <c r="BK8" s="237">
        <f t="shared" si="11"/>
        <v>107665.60060546378</v>
      </c>
    </row>
    <row r="9" spans="1:63">
      <c r="A9">
        <v>5</v>
      </c>
      <c r="B9" s="111" t="s">
        <v>600</v>
      </c>
      <c r="C9" s="170" t="s">
        <v>1099</v>
      </c>
      <c r="D9" s="4" t="s">
        <v>1095</v>
      </c>
      <c r="E9" s="163">
        <v>0</v>
      </c>
      <c r="F9" s="118">
        <v>2</v>
      </c>
      <c r="G9" s="118">
        <v>40.333333333333336</v>
      </c>
      <c r="H9" s="118">
        <v>2</v>
      </c>
      <c r="I9" s="118">
        <v>44.666666666666664</v>
      </c>
      <c r="J9" s="118">
        <v>2.6666666666666665</v>
      </c>
      <c r="K9" s="118">
        <v>62.666666666666664</v>
      </c>
      <c r="L9" s="118">
        <v>2.3333333333333335</v>
      </c>
      <c r="M9" s="118">
        <v>59.333333333333336</v>
      </c>
      <c r="N9" s="118">
        <v>9</v>
      </c>
      <c r="O9" s="118">
        <v>207</v>
      </c>
      <c r="P9" s="118">
        <v>2.6666666666666665</v>
      </c>
      <c r="Q9" s="118">
        <v>66.666666666666671</v>
      </c>
      <c r="R9" s="118">
        <v>2.3333333333333335</v>
      </c>
      <c r="S9" s="118">
        <v>62.333333333333336</v>
      </c>
      <c r="T9" s="118">
        <v>2</v>
      </c>
      <c r="U9" s="118">
        <v>53.666666666666664</v>
      </c>
      <c r="V9" s="118">
        <v>2</v>
      </c>
      <c r="W9" s="118">
        <v>54.666666666666664</v>
      </c>
      <c r="X9" s="118">
        <v>2</v>
      </c>
      <c r="Y9" s="118">
        <v>52</v>
      </c>
      <c r="Z9" s="118">
        <v>11</v>
      </c>
      <c r="AA9" s="118">
        <v>289.33333333333331</v>
      </c>
      <c r="AB9" s="118">
        <v>0</v>
      </c>
      <c r="AC9" s="118">
        <v>0</v>
      </c>
      <c r="AD9" s="118">
        <v>0</v>
      </c>
      <c r="AE9" s="118">
        <v>0</v>
      </c>
      <c r="AF9" s="118">
        <v>0</v>
      </c>
      <c r="AG9" s="118">
        <v>0</v>
      </c>
      <c r="AH9" s="119">
        <v>0</v>
      </c>
      <c r="AI9" s="119">
        <v>0</v>
      </c>
      <c r="AJ9" s="119">
        <v>20</v>
      </c>
      <c r="AK9" s="119">
        <v>496.33333333333331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22178.753778405575</v>
      </c>
      <c r="AP9" s="138">
        <f>AM9*IF(AL9="k",(AA9*Norms!$H$41)*Norms!$E$36,0)/1000</f>
        <v>41502.382041652229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85351.635820057796</v>
      </c>
      <c r="AW9" s="225"/>
      <c r="AX9" s="132"/>
      <c r="AY9" s="134">
        <f t="shared" si="0"/>
        <v>207</v>
      </c>
      <c r="AZ9" s="134">
        <f>IF(AY9&lt;Snund!$B$5,Snund!$B$3*Snund!$B$4*$AX$3+Snund!$B$7*$AW$3*AY9/1000,AY9*Snund!$B$8*$AW$3/1000)</f>
        <v>4868.6400000000003</v>
      </c>
      <c r="BA9" s="134">
        <f t="shared" si="3"/>
        <v>0</v>
      </c>
      <c r="BB9" s="134">
        <f t="shared" si="4"/>
        <v>4868.6400000000003</v>
      </c>
      <c r="BC9" s="134">
        <f t="shared" si="5"/>
        <v>4868.6400000000003</v>
      </c>
      <c r="BD9" s="176">
        <f>AA9*0.1*'Dasagirq_10%'!$B$3/1000</f>
        <v>192.34879999999998</v>
      </c>
      <c r="BE9" s="176">
        <f>AI9*0.1*'Dasagirq_10%'!$B$4/1000</f>
        <v>0</v>
      </c>
      <c r="BF9" s="231">
        <f t="shared" si="6"/>
        <v>192.34879999999998</v>
      </c>
      <c r="BG9" s="234">
        <f t="shared" si="7"/>
        <v>0</v>
      </c>
      <c r="BH9" s="234">
        <f t="shared" si="8"/>
        <v>36799.118778405573</v>
      </c>
      <c r="BI9" s="234">
        <f t="shared" si="9"/>
        <v>53613.50584165223</v>
      </c>
      <c r="BJ9" s="234">
        <f t="shared" si="10"/>
        <v>0</v>
      </c>
      <c r="BK9" s="237">
        <f t="shared" si="11"/>
        <v>90412.624620057803</v>
      </c>
    </row>
    <row r="10" spans="1:63">
      <c r="A10">
        <v>6</v>
      </c>
      <c r="B10" s="111" t="s">
        <v>601</v>
      </c>
      <c r="C10" s="170" t="s">
        <v>1099</v>
      </c>
      <c r="D10" s="4" t="s">
        <v>1095</v>
      </c>
      <c r="E10" s="163">
        <v>0</v>
      </c>
      <c r="F10" s="118">
        <v>2.6666666666666665</v>
      </c>
      <c r="G10" s="118">
        <v>71.666666666666671</v>
      </c>
      <c r="H10" s="118">
        <v>3</v>
      </c>
      <c r="I10" s="118">
        <v>92.333333333333329</v>
      </c>
      <c r="J10" s="118">
        <v>2.3333333333333335</v>
      </c>
      <c r="K10" s="118">
        <v>76.333333333333329</v>
      </c>
      <c r="L10" s="118">
        <v>2.6666666666666665</v>
      </c>
      <c r="M10" s="118">
        <v>86.666666666666671</v>
      </c>
      <c r="N10" s="118">
        <v>10.666666666666666</v>
      </c>
      <c r="O10" s="118">
        <v>327</v>
      </c>
      <c r="P10" s="118">
        <v>2.3333333333333335</v>
      </c>
      <c r="Q10" s="118">
        <v>76.666666666666671</v>
      </c>
      <c r="R10" s="118">
        <v>2.6666666666666665</v>
      </c>
      <c r="S10" s="118">
        <v>74</v>
      </c>
      <c r="T10" s="118">
        <v>3</v>
      </c>
      <c r="U10" s="118">
        <v>78</v>
      </c>
      <c r="V10" s="118">
        <v>2.3333333333333335</v>
      </c>
      <c r="W10" s="118">
        <v>68.666666666666671</v>
      </c>
      <c r="X10" s="118">
        <v>2.6666666666666665</v>
      </c>
      <c r="Y10" s="118">
        <v>67.333333333333329</v>
      </c>
      <c r="Z10" s="118">
        <v>13</v>
      </c>
      <c r="AA10" s="118">
        <v>364.66666666666669</v>
      </c>
      <c r="AB10" s="118">
        <v>0</v>
      </c>
      <c r="AC10" s="118">
        <v>0</v>
      </c>
      <c r="AD10" s="118">
        <v>0</v>
      </c>
      <c r="AE10" s="118">
        <v>0</v>
      </c>
      <c r="AF10" s="118">
        <v>0</v>
      </c>
      <c r="AG10" s="118">
        <v>0</v>
      </c>
      <c r="AH10" s="119">
        <v>0</v>
      </c>
      <c r="AI10" s="119">
        <v>0</v>
      </c>
      <c r="AJ10" s="119">
        <v>23.666666666666668</v>
      </c>
      <c r="AK10" s="119">
        <v>691.66666666666663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35036.002345597204</v>
      </c>
      <c r="AP10" s="138">
        <f>AM10*IF(AL10="k",(AA10*Norms!$H$41)*Norms!$E$36,0)/1000</f>
        <v>52308.301789824349</v>
      </c>
      <c r="AQ10" s="138">
        <f>AM10*IF(AL10="k",(AI10*Norms!$H$42)*Norms!$E$36,0)/1000</f>
        <v>0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109014.80413542155</v>
      </c>
      <c r="AW10" s="225"/>
      <c r="AX10" s="132"/>
      <c r="AY10" s="134">
        <f t="shared" si="0"/>
        <v>327</v>
      </c>
      <c r="AZ10" s="134">
        <f>IF(AY10&lt;Snund!$B$5,Snund!$B$3*Snund!$B$4*$AX$3+Snund!$B$7*$AW$3*AY10/1000,AY10*Snund!$B$8*$AW$3/1000)</f>
        <v>7691.04</v>
      </c>
      <c r="BA10" s="134">
        <f t="shared" si="3"/>
        <v>0</v>
      </c>
      <c r="BB10" s="134">
        <f t="shared" si="4"/>
        <v>7691.04</v>
      </c>
      <c r="BC10" s="134">
        <f t="shared" si="5"/>
        <v>7691.04</v>
      </c>
      <c r="BD10" s="176">
        <f>AA10*0.1*'Dasagirq_10%'!$B$3/1000</f>
        <v>242.43040000000002</v>
      </c>
      <c r="BE10" s="176">
        <f>AI10*0.1*'Dasagirq_10%'!$B$4/1000</f>
        <v>0</v>
      </c>
      <c r="BF10" s="231">
        <f t="shared" si="6"/>
        <v>242.43040000000002</v>
      </c>
      <c r="BG10" s="234">
        <f t="shared" si="7"/>
        <v>0</v>
      </c>
      <c r="BH10" s="234">
        <f t="shared" si="8"/>
        <v>52494.028261090163</v>
      </c>
      <c r="BI10" s="234">
        <f t="shared" si="9"/>
        <v>64454.246274331388</v>
      </c>
      <c r="BJ10" s="234">
        <f t="shared" si="10"/>
        <v>0</v>
      </c>
      <c r="BK10" s="237">
        <f t="shared" si="11"/>
        <v>116948.27453542154</v>
      </c>
    </row>
    <row r="11" spans="1:63">
      <c r="A11">
        <v>7</v>
      </c>
      <c r="B11" s="111" t="s">
        <v>602</v>
      </c>
      <c r="C11" s="170" t="s">
        <v>1100</v>
      </c>
      <c r="D11" s="4" t="s">
        <v>1095</v>
      </c>
      <c r="E11" s="163">
        <v>0</v>
      </c>
      <c r="F11" s="118">
        <v>1</v>
      </c>
      <c r="G11" s="118">
        <v>8.3333333333333339</v>
      </c>
      <c r="H11" s="118">
        <v>1</v>
      </c>
      <c r="I11" s="118">
        <v>8.6666666666666661</v>
      </c>
      <c r="J11" s="118">
        <v>1</v>
      </c>
      <c r="K11" s="118">
        <v>7</v>
      </c>
      <c r="L11" s="118">
        <v>1</v>
      </c>
      <c r="M11" s="118">
        <v>7.333333333333333</v>
      </c>
      <c r="N11" s="118">
        <v>4</v>
      </c>
      <c r="O11" s="118">
        <v>31.333333333333332</v>
      </c>
      <c r="P11" s="118">
        <v>1</v>
      </c>
      <c r="Q11" s="118">
        <v>8</v>
      </c>
      <c r="R11" s="118">
        <v>1</v>
      </c>
      <c r="S11" s="118">
        <v>9.3333333333333339</v>
      </c>
      <c r="T11" s="118">
        <v>1</v>
      </c>
      <c r="U11" s="118">
        <v>11.333333333333334</v>
      </c>
      <c r="V11" s="118">
        <v>1</v>
      </c>
      <c r="W11" s="118">
        <v>10.666666666666666</v>
      </c>
      <c r="X11" s="118">
        <v>1</v>
      </c>
      <c r="Y11" s="118">
        <v>7.333333333333333</v>
      </c>
      <c r="Z11" s="118">
        <v>5</v>
      </c>
      <c r="AA11" s="118">
        <v>46.666666666666664</v>
      </c>
      <c r="AB11" s="118">
        <v>1</v>
      </c>
      <c r="AC11" s="118">
        <v>11.333333333333334</v>
      </c>
      <c r="AD11" s="118">
        <v>1</v>
      </c>
      <c r="AE11" s="118">
        <v>12</v>
      </c>
      <c r="AF11" s="118">
        <v>1</v>
      </c>
      <c r="AG11" s="118">
        <v>9</v>
      </c>
      <c r="AH11" s="119">
        <v>3</v>
      </c>
      <c r="AI11" s="119">
        <v>32.333333333333336</v>
      </c>
      <c r="AJ11" s="119">
        <v>12</v>
      </c>
      <c r="AK11" s="119">
        <v>110.33333333333333</v>
      </c>
      <c r="AL11" s="3" t="str">
        <f t="shared" si="1"/>
        <v>t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0</v>
      </c>
      <c r="AP11" s="138">
        <f>AM11*IF(AL11="k",(AA11*Norms!$H$41)*Norms!$E$36,0)/1000</f>
        <v>0</v>
      </c>
      <c r="AQ11" s="138">
        <f>AM11*IF(AL11="k",(AI11*Norms!$H$42)*Norms!$E$36,0)/1000</f>
        <v>0</v>
      </c>
      <c r="AR11" s="229">
        <f>AM11*IF(AL11="t",(N11*Norms!$D$44)*Norms!$E$34*12+O11*Norms!$E$35,0)/1000</f>
        <v>7131.1603582010484</v>
      </c>
      <c r="AS11" s="229">
        <f>AM11*IF(AL11="t",(Z11*Norms!$D$50*Norms!$E$34*12+AA11*Norms!$E$35),0)/1000</f>
        <v>11851.051210473513</v>
      </c>
      <c r="AT11" s="229">
        <f>AM11*IF(AL11="t",(AH11*Norms!$D$54)*Norms!$E$34*12+AI11*Norms!$E$35,0)/1000</f>
        <v>7418.2283386852223</v>
      </c>
      <c r="AU11" s="138">
        <f>IF(AK11&lt;=100,Norms!$G$7,IF(AK11&lt;=300,Norms!$H$7,Norms!$I$7))</f>
        <v>16738.5</v>
      </c>
      <c r="AV11" s="139">
        <f t="shared" si="2"/>
        <v>43138.939907359782</v>
      </c>
      <c r="AW11" s="134"/>
      <c r="AX11" s="132"/>
      <c r="AY11" s="134">
        <f t="shared" si="0"/>
        <v>31.333333333333332</v>
      </c>
      <c r="AZ11" s="134">
        <f>IF(AY11&lt;Snund!$B$5,Snund!$B$3*Snund!$B$4*$AX$3+Snund!$B$7*$AW$3*AY11/1000,AY11*Snund!$B$8*$AW$3/1000)</f>
        <v>1308.21</v>
      </c>
      <c r="BA11" s="134">
        <f t="shared" si="3"/>
        <v>0</v>
      </c>
      <c r="BB11" s="134">
        <f t="shared" si="4"/>
        <v>1308.21</v>
      </c>
      <c r="BC11" s="134">
        <f t="shared" si="5"/>
        <v>736.95999999999992</v>
      </c>
      <c r="BD11" s="176">
        <f>AA11*0.1*'Dasagirq_10%'!$B$3/1000</f>
        <v>31.024000000000004</v>
      </c>
      <c r="BE11" s="176">
        <f>AI11*0.1*'Dasagirq_10%'!$B$4/1000</f>
        <v>26.136003333333338</v>
      </c>
      <c r="BF11" s="231">
        <f t="shared" si="6"/>
        <v>57.160003333333343</v>
      </c>
      <c r="BG11" s="234">
        <f t="shared" si="7"/>
        <v>0</v>
      </c>
      <c r="BH11" s="234">
        <f t="shared" si="8"/>
        <v>14018.870358201049</v>
      </c>
      <c r="BI11" s="234">
        <f t="shared" si="9"/>
        <v>18856.450210473515</v>
      </c>
      <c r="BJ11" s="234">
        <f t="shared" si="10"/>
        <v>11628.989342018554</v>
      </c>
      <c r="BK11" s="237">
        <f t="shared" si="11"/>
        <v>44504.309910693119</v>
      </c>
    </row>
    <row r="12" spans="1:63">
      <c r="A12">
        <v>8</v>
      </c>
      <c r="B12" s="111" t="s">
        <v>603</v>
      </c>
      <c r="C12" s="170" t="s">
        <v>1100</v>
      </c>
      <c r="D12" s="4" t="s">
        <v>1095</v>
      </c>
      <c r="E12" s="163">
        <v>0</v>
      </c>
      <c r="F12" s="118">
        <v>2</v>
      </c>
      <c r="G12" s="118">
        <v>36.666666666666664</v>
      </c>
      <c r="H12" s="118">
        <v>2</v>
      </c>
      <c r="I12" s="118">
        <v>40.333333333333336</v>
      </c>
      <c r="J12" s="118">
        <v>1.3333333333333333</v>
      </c>
      <c r="K12" s="118">
        <v>32.666666666666664</v>
      </c>
      <c r="L12" s="118">
        <v>1</v>
      </c>
      <c r="M12" s="118">
        <v>24</v>
      </c>
      <c r="N12" s="118">
        <v>6.333333333333333</v>
      </c>
      <c r="O12" s="118">
        <v>133.66666666666666</v>
      </c>
      <c r="P12" s="118">
        <v>1</v>
      </c>
      <c r="Q12" s="118">
        <v>30</v>
      </c>
      <c r="R12" s="118">
        <v>1</v>
      </c>
      <c r="S12" s="118">
        <v>23.333333333333332</v>
      </c>
      <c r="T12" s="118">
        <v>1</v>
      </c>
      <c r="U12" s="118">
        <v>17.333333333333332</v>
      </c>
      <c r="V12" s="118">
        <v>1</v>
      </c>
      <c r="W12" s="118">
        <v>20.333333333333332</v>
      </c>
      <c r="X12" s="118">
        <v>1</v>
      </c>
      <c r="Y12" s="118">
        <v>21.333333333333332</v>
      </c>
      <c r="Z12" s="118">
        <v>5</v>
      </c>
      <c r="AA12" s="118">
        <v>112.33333333333333</v>
      </c>
      <c r="AB12" s="118">
        <v>1</v>
      </c>
      <c r="AC12" s="118">
        <v>18.333333333333332</v>
      </c>
      <c r="AD12" s="118">
        <v>1</v>
      </c>
      <c r="AE12" s="118">
        <v>18.333333333333332</v>
      </c>
      <c r="AF12" s="118">
        <v>1</v>
      </c>
      <c r="AG12" s="118">
        <v>19.666666666666668</v>
      </c>
      <c r="AH12" s="119">
        <v>3</v>
      </c>
      <c r="AI12" s="119">
        <v>56.333333333333336</v>
      </c>
      <c r="AJ12" s="119">
        <v>14.333333333333334</v>
      </c>
      <c r="AK12" s="119">
        <v>302.33333333333331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0</v>
      </c>
      <c r="AO12" s="138">
        <f>AM12*IF(AL12="k",(O12*Norms!$H$40)*Norms!$E$36,0)/1000</f>
        <v>14321.546320677349</v>
      </c>
      <c r="AP12" s="138">
        <f>AM12*IF(AL12="k",(AA12*Norms!$H$41)*Norms!$E$36,0)/1000</f>
        <v>16113.252013867281</v>
      </c>
      <c r="AQ12" s="138">
        <f>AM12*IF(AL12="k",(AI12*Norms!$H$42)*Norms!$E$36,0)/1000</f>
        <v>10051.394594160973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21670.5</v>
      </c>
      <c r="AV12" s="139">
        <f t="shared" si="2"/>
        <v>62156.692928705605</v>
      </c>
      <c r="AW12" s="134"/>
      <c r="AX12" s="132"/>
      <c r="AY12" s="134">
        <f t="shared" si="0"/>
        <v>133.66666666666666</v>
      </c>
      <c r="AZ12" s="134">
        <f>IF(AY12&lt;Snund!$B$5,Snund!$B$3*Snund!$B$4*$AX$3+Snund!$B$7*$AW$3*AY12/1000,AY12*Snund!$B$8*$AW$3/1000)</f>
        <v>3371.25</v>
      </c>
      <c r="BA12" s="134">
        <f t="shared" si="3"/>
        <v>0</v>
      </c>
      <c r="BB12" s="134">
        <f t="shared" si="4"/>
        <v>3371.25</v>
      </c>
      <c r="BC12" s="134">
        <f t="shared" si="5"/>
        <v>3143.84</v>
      </c>
      <c r="BD12" s="176">
        <f>AA12*0.1*'Dasagirq_10%'!$B$3/1000</f>
        <v>74.679200000000009</v>
      </c>
      <c r="BE12" s="176">
        <f>AI12*0.1*'Dasagirq_10%'!$B$4/1000</f>
        <v>45.535923333333336</v>
      </c>
      <c r="BF12" s="231">
        <f t="shared" si="6"/>
        <v>120.21512333333334</v>
      </c>
      <c r="BG12" s="234">
        <f t="shared" si="7"/>
        <v>0</v>
      </c>
      <c r="BH12" s="234">
        <f t="shared" si="8"/>
        <v>27268.133529979674</v>
      </c>
      <c r="BI12" s="234">
        <f t="shared" si="9"/>
        <v>23747.407958053325</v>
      </c>
      <c r="BJ12" s="234">
        <f t="shared" si="10"/>
        <v>14632.616564005933</v>
      </c>
      <c r="BK12" s="237">
        <f t="shared" si="11"/>
        <v>65648.158052038925</v>
      </c>
    </row>
    <row r="13" spans="1:63">
      <c r="A13">
        <v>9</v>
      </c>
      <c r="B13" s="111" t="s">
        <v>604</v>
      </c>
      <c r="C13" s="170" t="s">
        <v>1100</v>
      </c>
      <c r="D13" s="4" t="s">
        <v>1095</v>
      </c>
      <c r="E13" s="163">
        <v>0</v>
      </c>
      <c r="F13" s="118">
        <v>1</v>
      </c>
      <c r="G13" s="118">
        <v>4.333333333333333</v>
      </c>
      <c r="H13" s="118">
        <v>1</v>
      </c>
      <c r="I13" s="118">
        <v>4</v>
      </c>
      <c r="J13" s="118">
        <v>0.66666666666666663</v>
      </c>
      <c r="K13" s="118">
        <v>2.6666666666666665</v>
      </c>
      <c r="L13" s="118">
        <v>0.5</v>
      </c>
      <c r="M13" s="118">
        <v>3.3333333333333335</v>
      </c>
      <c r="N13" s="118">
        <v>3.1666666666666665</v>
      </c>
      <c r="O13" s="118">
        <v>14.333333333333334</v>
      </c>
      <c r="P13" s="118">
        <v>0.83333333333333337</v>
      </c>
      <c r="Q13" s="118">
        <v>6</v>
      </c>
      <c r="R13" s="118">
        <v>1</v>
      </c>
      <c r="S13" s="118">
        <v>7</v>
      </c>
      <c r="T13" s="118">
        <v>1</v>
      </c>
      <c r="U13" s="118">
        <v>5.666666666666667</v>
      </c>
      <c r="V13" s="118">
        <v>1</v>
      </c>
      <c r="W13" s="118">
        <v>5.666666666666667</v>
      </c>
      <c r="X13" s="118">
        <v>1</v>
      </c>
      <c r="Y13" s="118">
        <v>6.666666666666667</v>
      </c>
      <c r="Z13" s="118">
        <v>4.833333333333333</v>
      </c>
      <c r="AA13" s="118">
        <v>31</v>
      </c>
      <c r="AB13" s="118">
        <v>1</v>
      </c>
      <c r="AC13" s="118">
        <v>6.333333333333333</v>
      </c>
      <c r="AD13" s="118">
        <v>1</v>
      </c>
      <c r="AE13" s="118">
        <v>6</v>
      </c>
      <c r="AF13" s="118">
        <v>0.66666666666666663</v>
      </c>
      <c r="AG13" s="118">
        <v>4</v>
      </c>
      <c r="AH13" s="119">
        <v>2.6666666666666665</v>
      </c>
      <c r="AI13" s="119">
        <v>16.333333333333332</v>
      </c>
      <c r="AJ13" s="119">
        <v>10.666666666666666</v>
      </c>
      <c r="AK13" s="119">
        <v>61.666666666666664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0</v>
      </c>
      <c r="AP13" s="138">
        <f>AM13*IF(AL13="k",(AA13*Norms!$H$41)*Norms!$E$36,0)/1000</f>
        <v>0</v>
      </c>
      <c r="AQ13" s="138">
        <f>AM13*IF(AL13="k",(AI13*Norms!$H$42)*Norms!$E$36,0)/1000</f>
        <v>0</v>
      </c>
      <c r="AR13" s="229">
        <f>AM13*IF(AL13="t",(N13*Norms!$D$44)*Norms!$E$34*12+O13*Norms!$E$35,0)/1000</f>
        <v>5495.322871788293</v>
      </c>
      <c r="AS13" s="229">
        <f>AM13*IF(AL13="t",(Z13*Norms!$D$50*Norms!$E$34*12+AA13*Norms!$E$35),0)/1000</f>
        <v>11253.652849554808</v>
      </c>
      <c r="AT13" s="229">
        <f>AM13*IF(AL13="t",(AH13*Norms!$D$54)*Norms!$E$34*12+AI13*Norms!$E$35,0)/1000</f>
        <v>6416.0497418475488</v>
      </c>
      <c r="AU13" s="138">
        <f>IF(AK13&lt;=100,Norms!$G$7,IF(AK13&lt;=300,Norms!$H$7,Norms!$I$7))</f>
        <v>13246.5</v>
      </c>
      <c r="AV13" s="139">
        <f t="shared" si="2"/>
        <v>36411.52546319065</v>
      </c>
      <c r="AW13" s="225"/>
      <c r="AX13" s="132"/>
      <c r="AY13" s="134">
        <f t="shared" si="0"/>
        <v>14.333333333333334</v>
      </c>
      <c r="AZ13" s="134">
        <f>IF(AY13&lt;Snund!$B$5,Snund!$B$3*Snund!$B$4*$AX$3+Snund!$B$7*$AW$3*AY13/1000,AY13*Snund!$B$8*$AW$3/1000)</f>
        <v>965.49</v>
      </c>
      <c r="BA13" s="134">
        <f t="shared" si="3"/>
        <v>0</v>
      </c>
      <c r="BB13" s="134">
        <f t="shared" si="4"/>
        <v>965.49000000000012</v>
      </c>
      <c r="BC13" s="134">
        <f t="shared" si="5"/>
        <v>337.12</v>
      </c>
      <c r="BD13" s="176">
        <f>AA13*0.1*'Dasagirq_10%'!$B$3/1000</f>
        <v>20.608799999999999</v>
      </c>
      <c r="BE13" s="176">
        <f>AI13*0.1*'Dasagirq_10%'!$B$4/1000</f>
        <v>13.202723333333333</v>
      </c>
      <c r="BF13" s="231">
        <f t="shared" si="6"/>
        <v>33.811523333333334</v>
      </c>
      <c r="BG13" s="234">
        <f t="shared" si="7"/>
        <v>0</v>
      </c>
      <c r="BH13" s="234">
        <f t="shared" si="8"/>
        <v>10393.367559288292</v>
      </c>
      <c r="BI13" s="234">
        <f t="shared" si="9"/>
        <v>17276.58196205481</v>
      </c>
      <c r="BJ13" s="234">
        <f t="shared" si="10"/>
        <v>9740.8774651808835</v>
      </c>
      <c r="BK13" s="237">
        <f t="shared" si="11"/>
        <v>37410.826986523985</v>
      </c>
    </row>
    <row r="14" spans="1:63">
      <c r="A14">
        <v>10</v>
      </c>
      <c r="B14" s="111" t="s">
        <v>605</v>
      </c>
      <c r="C14" s="170" t="s">
        <v>1099</v>
      </c>
      <c r="D14" s="4" t="s">
        <v>1095</v>
      </c>
      <c r="E14" s="163">
        <v>0</v>
      </c>
      <c r="F14" s="118">
        <v>1</v>
      </c>
      <c r="G14" s="118">
        <v>7.333333333333333</v>
      </c>
      <c r="H14" s="118">
        <v>1</v>
      </c>
      <c r="I14" s="118">
        <v>7.666666666666667</v>
      </c>
      <c r="J14" s="118">
        <v>0.66666666666666663</v>
      </c>
      <c r="K14" s="118">
        <v>4</v>
      </c>
      <c r="L14" s="118">
        <v>0.5</v>
      </c>
      <c r="M14" s="118">
        <v>2.6666666666666665</v>
      </c>
      <c r="N14" s="118">
        <v>3.1666666666666665</v>
      </c>
      <c r="O14" s="118">
        <v>21.666666666666668</v>
      </c>
      <c r="P14" s="118">
        <v>0.83333333333333337</v>
      </c>
      <c r="Q14" s="118">
        <v>4.333333333333333</v>
      </c>
      <c r="R14" s="118">
        <v>0.66666666666666663</v>
      </c>
      <c r="S14" s="118">
        <v>4.333333333333333</v>
      </c>
      <c r="T14" s="118">
        <v>0.5</v>
      </c>
      <c r="U14" s="118">
        <v>4</v>
      </c>
      <c r="V14" s="118">
        <v>0.83333333333333337</v>
      </c>
      <c r="W14" s="118">
        <v>4</v>
      </c>
      <c r="X14" s="118">
        <v>1</v>
      </c>
      <c r="Y14" s="118">
        <v>4.666666666666667</v>
      </c>
      <c r="Z14" s="118">
        <v>3.8333333333333335</v>
      </c>
      <c r="AA14" s="118">
        <v>21.333333333333332</v>
      </c>
      <c r="AB14" s="118">
        <v>0</v>
      </c>
      <c r="AC14" s="118">
        <v>0</v>
      </c>
      <c r="AD14" s="118">
        <v>0</v>
      </c>
      <c r="AE14" s="118">
        <v>0</v>
      </c>
      <c r="AF14" s="118">
        <v>0</v>
      </c>
      <c r="AG14" s="118">
        <v>0</v>
      </c>
      <c r="AH14" s="119">
        <v>0</v>
      </c>
      <c r="AI14" s="119">
        <v>0</v>
      </c>
      <c r="AJ14" s="119">
        <v>7</v>
      </c>
      <c r="AK14" s="119">
        <v>43</v>
      </c>
      <c r="AL14" s="3" t="str">
        <f t="shared" si="1"/>
        <v>t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0</v>
      </c>
      <c r="AP14" s="138">
        <f>AM14*IF(AL14="k",(AA14*Norms!$H$41)*Norms!$E$36,0)/1000</f>
        <v>0</v>
      </c>
      <c r="AQ14" s="138">
        <f>AM14*IF(AL14="k",(AI14*Norms!$H$42)*Norms!$E$36,0)/1000</f>
        <v>0</v>
      </c>
      <c r="AR14" s="229">
        <f>AM14*IF(AL14="t",(N14*Norms!$D$44)*Norms!$E$34*12+O14*Norms!$E$35,0)/1000</f>
        <v>5600.4880620055601</v>
      </c>
      <c r="AS14" s="229">
        <f>AM14*IF(AL14="t",(Z14*Norms!$D$50*Norms!$E$34*12+AA14*Norms!$E$35),0)/1000</f>
        <v>8878.6623715411388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13246.5</v>
      </c>
      <c r="AV14" s="139">
        <f t="shared" si="2"/>
        <v>27725.6504335467</v>
      </c>
      <c r="AW14" s="134"/>
      <c r="AX14" s="132"/>
      <c r="AY14" s="134">
        <f t="shared" si="0"/>
        <v>21.666666666666668</v>
      </c>
      <c r="AZ14" s="134">
        <f>IF(AY14&lt;Snund!$B$5,Snund!$B$3*Snund!$B$4*$AX$3+Snund!$B$7*$AW$3*AY14/1000,AY14*Snund!$B$8*$AW$3/1000)</f>
        <v>1113.33</v>
      </c>
      <c r="BA14" s="134">
        <f t="shared" si="3"/>
        <v>0</v>
      </c>
      <c r="BB14" s="134">
        <f t="shared" si="4"/>
        <v>1113.33</v>
      </c>
      <c r="BC14" s="134">
        <f t="shared" si="5"/>
        <v>509.6</v>
      </c>
      <c r="BD14" s="176">
        <f>AA14*0.1*'Dasagirq_10%'!$B$3/1000</f>
        <v>14.182399999999999</v>
      </c>
      <c r="BE14" s="176">
        <f>AI14*0.1*'Dasagirq_10%'!$B$4/1000</f>
        <v>0</v>
      </c>
      <c r="BF14" s="231">
        <f t="shared" si="6"/>
        <v>14.182399999999999</v>
      </c>
      <c r="BG14" s="234">
        <f t="shared" si="7"/>
        <v>0</v>
      </c>
      <c r="BH14" s="234">
        <f t="shared" si="8"/>
        <v>12706.282347719845</v>
      </c>
      <c r="BI14" s="234">
        <f t="shared" si="9"/>
        <v>16146.880485826854</v>
      </c>
      <c r="BJ14" s="234">
        <f t="shared" si="10"/>
        <v>0</v>
      </c>
      <c r="BK14" s="237">
        <f t="shared" si="11"/>
        <v>28853.162833546699</v>
      </c>
    </row>
    <row r="15" spans="1:63">
      <c r="A15">
        <v>11</v>
      </c>
      <c r="B15" s="111" t="s">
        <v>606</v>
      </c>
      <c r="C15" s="170" t="s">
        <v>1099</v>
      </c>
      <c r="D15" s="4" t="s">
        <v>1095</v>
      </c>
      <c r="E15" s="163">
        <v>0</v>
      </c>
      <c r="F15" s="118">
        <v>2</v>
      </c>
      <c r="G15" s="118">
        <v>38.666666666666664</v>
      </c>
      <c r="H15" s="118">
        <v>2</v>
      </c>
      <c r="I15" s="118">
        <v>40</v>
      </c>
      <c r="J15" s="118">
        <v>2</v>
      </c>
      <c r="K15" s="118">
        <v>54.333333333333336</v>
      </c>
      <c r="L15" s="118">
        <v>2</v>
      </c>
      <c r="M15" s="118">
        <v>52.333333333333336</v>
      </c>
      <c r="N15" s="118">
        <v>8</v>
      </c>
      <c r="O15" s="118">
        <v>185.33333333333334</v>
      </c>
      <c r="P15" s="118">
        <v>2</v>
      </c>
      <c r="Q15" s="118">
        <v>50</v>
      </c>
      <c r="R15" s="118">
        <v>2</v>
      </c>
      <c r="S15" s="118">
        <v>45.666666666666664</v>
      </c>
      <c r="T15" s="118">
        <v>2</v>
      </c>
      <c r="U15" s="118">
        <v>47</v>
      </c>
      <c r="V15" s="118">
        <v>2</v>
      </c>
      <c r="W15" s="118">
        <v>43.666666666666664</v>
      </c>
      <c r="X15" s="118">
        <v>2</v>
      </c>
      <c r="Y15" s="118">
        <v>39</v>
      </c>
      <c r="Z15" s="118">
        <v>10</v>
      </c>
      <c r="AA15" s="118">
        <v>225.33333333333334</v>
      </c>
      <c r="AB15" s="118">
        <v>0</v>
      </c>
      <c r="AC15" s="118">
        <v>0</v>
      </c>
      <c r="AD15" s="118">
        <v>0</v>
      </c>
      <c r="AE15" s="118">
        <v>0</v>
      </c>
      <c r="AF15" s="118">
        <v>0</v>
      </c>
      <c r="AG15" s="118">
        <v>0</v>
      </c>
      <c r="AH15" s="119">
        <v>0</v>
      </c>
      <c r="AI15" s="119">
        <v>0</v>
      </c>
      <c r="AJ15" s="119">
        <v>18</v>
      </c>
      <c r="AK15" s="119">
        <v>410.66666666666669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19857.306120440415</v>
      </c>
      <c r="AP15" s="138">
        <f>AM15*IF(AL15="k",(AA15*Norms!$H$41)*Norms!$E$36,0)/1000</f>
        <v>32322.131636125469</v>
      </c>
      <c r="AQ15" s="138">
        <f>AM15*IF(AL15="k",(AI15*Norms!$H$42)*Norms!$E$36,0)/1000</f>
        <v>0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73849.93775656588</v>
      </c>
      <c r="AW15" s="134"/>
      <c r="AX15" s="132"/>
      <c r="AY15" s="134">
        <f t="shared" si="0"/>
        <v>185.33333333333334</v>
      </c>
      <c r="AZ15" s="134">
        <f>IF(AY15&lt;Snund!$B$5,Snund!$B$3*Snund!$B$4*$AX$3+Snund!$B$7*$AW$3*AY15/1000,AY15*Snund!$B$8*$AW$3/1000)</f>
        <v>4359.04</v>
      </c>
      <c r="BA15" s="134">
        <f t="shared" si="3"/>
        <v>0</v>
      </c>
      <c r="BB15" s="134">
        <f t="shared" si="4"/>
        <v>4359.04</v>
      </c>
      <c r="BC15" s="134">
        <f t="shared" si="5"/>
        <v>4359.04</v>
      </c>
      <c r="BD15" s="176">
        <f>AA15*0.1*'Dasagirq_10%'!$B$3/1000</f>
        <v>149.80160000000001</v>
      </c>
      <c r="BE15" s="176">
        <f>AI15*0.1*'Dasagirq_10%'!$B$4/1000</f>
        <v>0</v>
      </c>
      <c r="BF15" s="231">
        <f t="shared" si="6"/>
        <v>149.80160000000001</v>
      </c>
      <c r="BG15" s="234">
        <f t="shared" si="7"/>
        <v>0</v>
      </c>
      <c r="BH15" s="234">
        <f t="shared" si="8"/>
        <v>33847.679453773751</v>
      </c>
      <c r="BI15" s="234">
        <f t="shared" si="9"/>
        <v>44511.099902792135</v>
      </c>
      <c r="BJ15" s="234">
        <f t="shared" si="10"/>
        <v>0</v>
      </c>
      <c r="BK15" s="237">
        <f t="shared" si="11"/>
        <v>78358.779356565879</v>
      </c>
    </row>
    <row r="16" spans="1:63">
      <c r="B16" s="111" t="s">
        <v>607</v>
      </c>
      <c r="C16" s="170" t="s">
        <v>1099</v>
      </c>
      <c r="D16" s="4" t="s">
        <v>1095</v>
      </c>
      <c r="E16" s="163">
        <v>0</v>
      </c>
      <c r="F16" s="118">
        <v>0</v>
      </c>
      <c r="G16" s="118">
        <v>0</v>
      </c>
      <c r="H16" s="118">
        <v>0.16666666666666666</v>
      </c>
      <c r="I16" s="118">
        <v>0.66666666666666663</v>
      </c>
      <c r="J16" s="118">
        <v>0.41666666666666669</v>
      </c>
      <c r="K16" s="118">
        <v>1.6666666666666667</v>
      </c>
      <c r="L16" s="118">
        <v>0.5</v>
      </c>
      <c r="M16" s="118">
        <v>3.3333333333333335</v>
      </c>
      <c r="N16" s="118">
        <v>1.0833333333333333</v>
      </c>
      <c r="O16" s="118">
        <v>5.666666666666667</v>
      </c>
      <c r="P16" s="118">
        <v>0.5</v>
      </c>
      <c r="Q16" s="118">
        <v>3.3333333333333335</v>
      </c>
      <c r="R16" s="118">
        <v>0.33333333333333331</v>
      </c>
      <c r="S16" s="118">
        <v>1.6666666666666667</v>
      </c>
      <c r="T16" s="118">
        <v>8.3333333333333329E-2</v>
      </c>
      <c r="U16" s="118">
        <v>0.33333333333333331</v>
      </c>
      <c r="V16" s="118">
        <v>0.33333333333333331</v>
      </c>
      <c r="W16" s="118">
        <v>2</v>
      </c>
      <c r="X16" s="118">
        <v>0.5</v>
      </c>
      <c r="Y16" s="118">
        <v>2.3333333333333335</v>
      </c>
      <c r="Z16" s="118">
        <v>1.75</v>
      </c>
      <c r="AA16" s="118">
        <v>9.6666666666666661</v>
      </c>
      <c r="AB16" s="118">
        <v>0</v>
      </c>
      <c r="AC16" s="118">
        <v>0</v>
      </c>
      <c r="AD16" s="118">
        <v>0</v>
      </c>
      <c r="AE16" s="118">
        <v>0</v>
      </c>
      <c r="AF16" s="118">
        <v>0</v>
      </c>
      <c r="AG16" s="118">
        <v>0</v>
      </c>
      <c r="AH16" s="119">
        <v>0</v>
      </c>
      <c r="AI16" s="119">
        <v>0</v>
      </c>
      <c r="AJ16" s="119">
        <v>2.8333333333333335</v>
      </c>
      <c r="AK16" s="119">
        <v>15.333333333333334</v>
      </c>
      <c r="AL16" s="3" t="str">
        <f t="shared" si="1"/>
        <v>t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0</v>
      </c>
      <c r="AP16" s="138">
        <f>AM16*IF(AL16="k",(AA16*Norms!$H$41)*Norms!$E$36,0)/1000</f>
        <v>0</v>
      </c>
      <c r="AQ16" s="138">
        <f>AM16*IF(AL16="k",(AI16*Norms!$H$42)*Norms!$E$36,0)/1000</f>
        <v>0</v>
      </c>
      <c r="AR16" s="229">
        <f>AM16*IF(AL16="t",(N16*Norms!$D$44)*Norms!$E$34*12+O16*Norms!$E$35,0)/1000</f>
        <v>1890.9231015315243</v>
      </c>
      <c r="AS16" s="229">
        <f>AM16*IF(AL16="t",(Z16*Norms!$D$50*Norms!$E$34*12+AA16*Norms!$E$35),0)/1000</f>
        <v>4052.2632052863964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13246.5</v>
      </c>
      <c r="AV16" s="139">
        <f t="shared" si="2"/>
        <v>19189.686306817923</v>
      </c>
      <c r="AW16" s="132"/>
      <c r="AX16" s="132"/>
      <c r="AY16" s="134">
        <f t="shared" si="0"/>
        <v>5.666666666666667</v>
      </c>
      <c r="AZ16" s="134">
        <f>IF(AY16&lt;Snund!$B$5,Snund!$B$3*Snund!$B$4*$AX$3+Snund!$B$7*$AW$3*AY16/1000,AY16*Snund!$B$8*$AW$3/1000)</f>
        <v>790.77</v>
      </c>
      <c r="BA16" s="134">
        <f t="shared" si="3"/>
        <v>0</v>
      </c>
      <c r="BB16" s="134">
        <f t="shared" si="4"/>
        <v>790.77</v>
      </c>
      <c r="BC16" s="134">
        <f t="shared" si="5"/>
        <v>133.28</v>
      </c>
      <c r="BD16" s="176">
        <f>AA16*0.1*'Dasagirq_10%'!$B$3/1000</f>
        <v>6.4263999999999992</v>
      </c>
      <c r="BE16" s="176">
        <f>AI16*0.1*'Dasagirq_10%'!$B$4/1000</f>
        <v>0</v>
      </c>
      <c r="BF16" s="231">
        <f t="shared" si="6"/>
        <v>6.4263999999999992</v>
      </c>
      <c r="BG16" s="234">
        <f t="shared" si="7"/>
        <v>0</v>
      </c>
      <c r="BH16" s="234">
        <f t="shared" si="8"/>
        <v>7746.5313368256411</v>
      </c>
      <c r="BI16" s="234">
        <f t="shared" si="9"/>
        <v>12240.351369992279</v>
      </c>
      <c r="BJ16" s="234">
        <f t="shared" si="10"/>
        <v>0</v>
      </c>
      <c r="BK16" s="237">
        <f t="shared" si="11"/>
        <v>19986.88270681792</v>
      </c>
    </row>
    <row r="17" spans="1:63">
      <c r="A17">
        <v>12</v>
      </c>
      <c r="B17" s="111" t="s">
        <v>608</v>
      </c>
      <c r="C17" s="170" t="s">
        <v>1100</v>
      </c>
      <c r="D17" s="4" t="s">
        <v>1096</v>
      </c>
      <c r="E17" s="163">
        <v>0</v>
      </c>
      <c r="F17" s="118">
        <v>2</v>
      </c>
      <c r="G17" s="118">
        <v>36</v>
      </c>
      <c r="H17" s="118">
        <v>2</v>
      </c>
      <c r="I17" s="118">
        <v>40</v>
      </c>
      <c r="J17" s="118">
        <v>2</v>
      </c>
      <c r="K17" s="118">
        <v>45.333333333333336</v>
      </c>
      <c r="L17" s="118">
        <v>2</v>
      </c>
      <c r="M17" s="118">
        <v>40.333333333333336</v>
      </c>
      <c r="N17" s="118">
        <v>8</v>
      </c>
      <c r="O17" s="118">
        <v>161.66666666666666</v>
      </c>
      <c r="P17" s="118">
        <v>2</v>
      </c>
      <c r="Q17" s="118">
        <v>42.333333333333336</v>
      </c>
      <c r="R17" s="118">
        <v>2</v>
      </c>
      <c r="S17" s="118">
        <v>47.666666666666664</v>
      </c>
      <c r="T17" s="118">
        <v>2</v>
      </c>
      <c r="U17" s="118">
        <v>43.666666666666664</v>
      </c>
      <c r="V17" s="118">
        <v>2</v>
      </c>
      <c r="W17" s="118">
        <v>49.666666666666664</v>
      </c>
      <c r="X17" s="118">
        <v>2</v>
      </c>
      <c r="Y17" s="118">
        <v>42.666666666666664</v>
      </c>
      <c r="Z17" s="118">
        <v>10</v>
      </c>
      <c r="AA17" s="118">
        <v>226</v>
      </c>
      <c r="AB17" s="118">
        <v>2</v>
      </c>
      <c r="AC17" s="118">
        <v>40.666666666666664</v>
      </c>
      <c r="AD17" s="118">
        <v>2</v>
      </c>
      <c r="AE17" s="118">
        <v>45</v>
      </c>
      <c r="AF17" s="118">
        <v>2</v>
      </c>
      <c r="AG17" s="118">
        <v>44.333333333333336</v>
      </c>
      <c r="AH17" s="119">
        <v>6</v>
      </c>
      <c r="AI17" s="119">
        <v>130</v>
      </c>
      <c r="AJ17" s="119">
        <v>24</v>
      </c>
      <c r="AK17" s="119">
        <v>517.66666666666663</v>
      </c>
      <c r="AL17" s="3" t="str">
        <f t="shared" si="1"/>
        <v>k</v>
      </c>
      <c r="AM17" s="3">
        <f>IF(D17="հ",1,IF(D17="լ",Norms!$B$10,IF(D17="բլ",Norms!$B$11,IF(D17="Մ",Norms!$B$12))))</f>
        <v>1.04</v>
      </c>
      <c r="AN17" s="224">
        <f>E17*Norms!$E$36/1000</f>
        <v>0</v>
      </c>
      <c r="AO17" s="138">
        <f>AM17*IF(AL17="k",(O17*Norms!$H$40)*Norms!$E$36,0)/1000</f>
        <v>18014.433825809614</v>
      </c>
      <c r="AP17" s="138">
        <f>AM17*IF(AL17="k",(AA17*Norms!$H$41)*Norms!$E$36,0)/1000</f>
        <v>33714.469614297035</v>
      </c>
      <c r="AQ17" s="138">
        <f>AM17*IF(AL17="k",(AI17*Norms!$H$42)*Norms!$E$36,0)/1000</f>
        <v>24123.347025986332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97522.750466092984</v>
      </c>
      <c r="AW17" s="132"/>
      <c r="AX17" s="132"/>
      <c r="AY17" s="134">
        <f t="shared" si="0"/>
        <v>161.66666666666666</v>
      </c>
      <c r="AZ17" s="134">
        <f>IF(AY17&lt;Snund!$B$5,Snund!$B$3*Snund!$B$4*$AX$3+Snund!$B$7*$AW$3*AY17/1000,AY17*Snund!$B$8*$AW$3/1000)</f>
        <v>3935.7299999999996</v>
      </c>
      <c r="BA17" s="134">
        <f t="shared" si="3"/>
        <v>0</v>
      </c>
      <c r="BB17" s="134">
        <f t="shared" si="4"/>
        <v>3935.7299999999996</v>
      </c>
      <c r="BC17" s="134">
        <f t="shared" si="5"/>
        <v>3802.4</v>
      </c>
      <c r="BD17" s="176">
        <f>AA17*0.1*'Dasagirq_10%'!$B$3/1000</f>
        <v>150.24480000000003</v>
      </c>
      <c r="BE17" s="176">
        <f>AI17*0.1*'Dasagirq_10%'!$B$4/1000</f>
        <v>105.08290000000001</v>
      </c>
      <c r="BF17" s="231">
        <f t="shared" si="6"/>
        <v>255.32770000000005</v>
      </c>
      <c r="BG17" s="234">
        <f t="shared" si="7"/>
        <v>0</v>
      </c>
      <c r="BH17" s="234">
        <f t="shared" si="8"/>
        <v>29173.663825809614</v>
      </c>
      <c r="BI17" s="234">
        <f t="shared" si="9"/>
        <v>42894.089414297036</v>
      </c>
      <c r="BJ17" s="234">
        <f t="shared" si="10"/>
        <v>29646.054925986333</v>
      </c>
      <c r="BK17" s="237">
        <f t="shared" si="11"/>
        <v>101713.80816609299</v>
      </c>
    </row>
    <row r="18" spans="1:63">
      <c r="A18">
        <v>13</v>
      </c>
      <c r="B18" s="111" t="s">
        <v>609</v>
      </c>
      <c r="C18" s="170" t="s">
        <v>1100</v>
      </c>
      <c r="D18" s="4" t="s">
        <v>1096</v>
      </c>
      <c r="E18" s="163">
        <v>0</v>
      </c>
      <c r="F18" s="118">
        <v>2</v>
      </c>
      <c r="G18" s="118">
        <v>36</v>
      </c>
      <c r="H18" s="118">
        <v>2</v>
      </c>
      <c r="I18" s="118">
        <v>39.333333333333336</v>
      </c>
      <c r="J18" s="118">
        <v>2</v>
      </c>
      <c r="K18" s="118">
        <v>48.333333333333336</v>
      </c>
      <c r="L18" s="118">
        <v>2</v>
      </c>
      <c r="M18" s="118">
        <v>54.666666666666664</v>
      </c>
      <c r="N18" s="118">
        <v>8</v>
      </c>
      <c r="O18" s="118">
        <v>178.33333333333334</v>
      </c>
      <c r="P18" s="118">
        <v>2</v>
      </c>
      <c r="Q18" s="118">
        <v>42.666666666666664</v>
      </c>
      <c r="R18" s="118">
        <v>2</v>
      </c>
      <c r="S18" s="118">
        <v>49.333333333333336</v>
      </c>
      <c r="T18" s="118">
        <v>2</v>
      </c>
      <c r="U18" s="118">
        <v>42.666666666666664</v>
      </c>
      <c r="V18" s="118">
        <v>2</v>
      </c>
      <c r="W18" s="118">
        <v>37.333333333333336</v>
      </c>
      <c r="X18" s="118">
        <v>2</v>
      </c>
      <c r="Y18" s="118">
        <v>43.333333333333336</v>
      </c>
      <c r="Z18" s="118">
        <v>10</v>
      </c>
      <c r="AA18" s="118">
        <v>215.33333333333334</v>
      </c>
      <c r="AB18" s="118">
        <v>1.3333333333333333</v>
      </c>
      <c r="AC18" s="118">
        <v>35</v>
      </c>
      <c r="AD18" s="118">
        <v>1.6666666666666667</v>
      </c>
      <c r="AE18" s="118">
        <v>31.333333333333332</v>
      </c>
      <c r="AF18" s="118">
        <v>1.3333333333333333</v>
      </c>
      <c r="AG18" s="118">
        <v>28.333333333333332</v>
      </c>
      <c r="AH18" s="119">
        <v>4.333333333333333</v>
      </c>
      <c r="AI18" s="119">
        <v>94.666666666666671</v>
      </c>
      <c r="AJ18" s="119">
        <v>22.333333333333332</v>
      </c>
      <c r="AK18" s="119">
        <v>488.33333333333331</v>
      </c>
      <c r="AL18" s="3" t="str">
        <f t="shared" si="1"/>
        <v>k</v>
      </c>
      <c r="AM18" s="3">
        <f>IF(D18="հ",1,IF(D18="լ",Norms!$B$10,IF(D18="բլ",Norms!$B$11,IF(D18="Մ",Norms!$B$12))))</f>
        <v>1.04</v>
      </c>
      <c r="AN18" s="224">
        <f>E18*Norms!$E$36/1000</f>
        <v>0</v>
      </c>
      <c r="AO18" s="138">
        <f>AM18*IF(AL18="k",(O18*Norms!$H$40)*Norms!$E$36,0)/1000</f>
        <v>19871.591952181741</v>
      </c>
      <c r="AP18" s="138">
        <f>AM18*IF(AL18="k",(AA18*Norms!$H$41)*Norms!$E$36,0)/1000</f>
        <v>32123.226210672394</v>
      </c>
      <c r="AQ18" s="138">
        <f>AM18*IF(AL18="k",(AI18*Norms!$H$42)*Norms!$E$36,0)/1000</f>
        <v>17566.745013795175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21670.5</v>
      </c>
      <c r="AV18" s="139">
        <f t="shared" si="2"/>
        <v>91232.063176649302</v>
      </c>
      <c r="AW18" s="132"/>
      <c r="AX18" s="132"/>
      <c r="AY18" s="134">
        <f t="shared" si="0"/>
        <v>178.33333333333334</v>
      </c>
      <c r="AZ18" s="134">
        <f>IF(AY18&lt;Snund!$B$5,Snund!$B$3*Snund!$B$4*$AX$3+Snund!$B$7*$AW$3*AY18/1000,AY18*Snund!$B$8*$AW$3/1000)</f>
        <v>4194.3999999999996</v>
      </c>
      <c r="BA18" s="134">
        <f t="shared" si="3"/>
        <v>0</v>
      </c>
      <c r="BB18" s="134">
        <f t="shared" si="4"/>
        <v>4194.3999999999996</v>
      </c>
      <c r="BC18" s="134">
        <f t="shared" si="5"/>
        <v>4194.3999999999996</v>
      </c>
      <c r="BD18" s="176">
        <f>AA18*0.1*'Dasagirq_10%'!$B$3/1000</f>
        <v>143.15360000000001</v>
      </c>
      <c r="BE18" s="176">
        <f>AI18*0.1*'Dasagirq_10%'!$B$4/1000</f>
        <v>76.521906666666666</v>
      </c>
      <c r="BF18" s="231">
        <f t="shared" si="6"/>
        <v>219.67550666666668</v>
      </c>
      <c r="BG18" s="234">
        <f t="shared" si="7"/>
        <v>0</v>
      </c>
      <c r="BH18" s="234">
        <f t="shared" si="8"/>
        <v>31828.559116360848</v>
      </c>
      <c r="BI18" s="234">
        <f t="shared" si="9"/>
        <v>41969.588765896275</v>
      </c>
      <c r="BJ18" s="234">
        <f t="shared" si="10"/>
        <v>21847.990801058855</v>
      </c>
      <c r="BK18" s="237">
        <f t="shared" si="11"/>
        <v>95646.138683315978</v>
      </c>
    </row>
    <row r="19" spans="1:63">
      <c r="A19">
        <v>14</v>
      </c>
      <c r="B19" s="111" t="s">
        <v>610</v>
      </c>
      <c r="C19" s="170" t="s">
        <v>1100</v>
      </c>
      <c r="D19" s="4" t="s">
        <v>1096</v>
      </c>
      <c r="E19" s="163">
        <v>0</v>
      </c>
      <c r="F19" s="118">
        <v>0.5</v>
      </c>
      <c r="G19" s="118">
        <v>2</v>
      </c>
      <c r="H19" s="118">
        <v>0.5</v>
      </c>
      <c r="I19" s="118">
        <v>2</v>
      </c>
      <c r="J19" s="118">
        <v>0.5</v>
      </c>
      <c r="K19" s="118">
        <v>2</v>
      </c>
      <c r="L19" s="118">
        <v>0.33333333333333331</v>
      </c>
      <c r="M19" s="118">
        <v>1.3333333333333333</v>
      </c>
      <c r="N19" s="118">
        <v>1.8333333333333333</v>
      </c>
      <c r="O19" s="118">
        <v>7.333333333333333</v>
      </c>
      <c r="P19" s="118">
        <v>0.41666666666666669</v>
      </c>
      <c r="Q19" s="118">
        <v>2.3333333333333335</v>
      </c>
      <c r="R19" s="118">
        <v>0.16666666666666666</v>
      </c>
      <c r="S19" s="118">
        <v>1</v>
      </c>
      <c r="T19" s="118">
        <v>0.33333333333333331</v>
      </c>
      <c r="U19" s="118">
        <v>1.3333333333333333</v>
      </c>
      <c r="V19" s="118">
        <v>0.16666666666666666</v>
      </c>
      <c r="W19" s="118">
        <v>0.66666666666666663</v>
      </c>
      <c r="X19" s="118">
        <v>0.66666666666666663</v>
      </c>
      <c r="Y19" s="118">
        <v>3.3333333333333335</v>
      </c>
      <c r="Z19" s="118">
        <v>1.75</v>
      </c>
      <c r="AA19" s="118">
        <v>8.6666666666666661</v>
      </c>
      <c r="AB19" s="118">
        <v>0.66666666666666663</v>
      </c>
      <c r="AC19" s="118">
        <v>3</v>
      </c>
      <c r="AD19" s="118">
        <v>0.5</v>
      </c>
      <c r="AE19" s="118">
        <v>2</v>
      </c>
      <c r="AF19" s="118">
        <v>0.83333333333333337</v>
      </c>
      <c r="AG19" s="118">
        <v>4</v>
      </c>
      <c r="AH19" s="119">
        <v>2</v>
      </c>
      <c r="AI19" s="119">
        <v>9</v>
      </c>
      <c r="AJ19" s="119">
        <v>5.583333333333333</v>
      </c>
      <c r="AK19" s="119">
        <v>25</v>
      </c>
      <c r="AL19" s="3" t="str">
        <f t="shared" si="1"/>
        <v>t</v>
      </c>
      <c r="AM19" s="3">
        <f>IF(D19="հ",1,IF(D19="լ",Norms!$B$10,IF(D19="բլ",Norms!$B$11,IF(D19="Մ",Norms!$B$12))))</f>
        <v>1.04</v>
      </c>
      <c r="AN19" s="224">
        <f>E19*Norms!$E$36/1000</f>
        <v>0</v>
      </c>
      <c r="AO19" s="138">
        <f>AM19*IF(AL19="k",(O19*Norms!$H$40)*Norms!$E$36,0)/1000</f>
        <v>0</v>
      </c>
      <c r="AP19" s="138">
        <f>AM19*IF(AL19="k",(AA19*Norms!$H$41)*Norms!$E$36,0)/1000</f>
        <v>0</v>
      </c>
      <c r="AQ19" s="138">
        <f>AM19*IF(AL19="k",(AI19*Norms!$H$42)*Norms!$E$36,0)/1000</f>
        <v>0</v>
      </c>
      <c r="AR19" s="229">
        <f>AM19*IF(AL19="t",(N19*Norms!$D$44)*Norms!$E$34*12+O19*Norms!$E$35,0)/1000</f>
        <v>3294.3717978259579</v>
      </c>
      <c r="AS19" s="229">
        <f>AM19*IF(AL19="t",(Z19*Norms!$D$50*Norms!$E$34*12+AA19*Norms!$E$35),0)/1000</f>
        <v>4199.4393974306759</v>
      </c>
      <c r="AT19" s="229">
        <f>AM19*IF(AL19="t",(AH19*Norms!$D$54)*Norms!$E$34*12+AI19*Norms!$E$35,0)/1000</f>
        <v>4956.047206422767</v>
      </c>
      <c r="AU19" s="138">
        <f>IF(AK19&lt;=100,Norms!$G$7,IF(AK19&lt;=300,Norms!$H$7,Norms!$I$7))</f>
        <v>13246.5</v>
      </c>
      <c r="AV19" s="139">
        <f t="shared" si="2"/>
        <v>25696.358401679401</v>
      </c>
      <c r="AW19" s="132"/>
      <c r="AX19" s="132"/>
      <c r="AY19" s="134">
        <f t="shared" si="0"/>
        <v>7.333333333333333</v>
      </c>
      <c r="AZ19" s="134">
        <f>IF(AY19&lt;Snund!$B$5,Snund!$B$3*Snund!$B$4*$AX$3+Snund!$B$7*$AW$3*AY19/1000,AY19*Snund!$B$8*$AW$3/1000)</f>
        <v>824.37</v>
      </c>
      <c r="BA19" s="134">
        <f t="shared" si="3"/>
        <v>0</v>
      </c>
      <c r="BB19" s="134">
        <f t="shared" si="4"/>
        <v>824.37</v>
      </c>
      <c r="BC19" s="134">
        <f t="shared" si="5"/>
        <v>172.47999999999996</v>
      </c>
      <c r="BD19" s="176">
        <f>AA19*0.1*'Dasagirq_10%'!$B$3/1000</f>
        <v>5.7616000000000005</v>
      </c>
      <c r="BE19" s="176">
        <f>AI19*0.1*'Dasagirq_10%'!$B$4/1000</f>
        <v>7.2749700000000006</v>
      </c>
      <c r="BF19" s="231">
        <f t="shared" si="6"/>
        <v>13.036570000000001</v>
      </c>
      <c r="BG19" s="234">
        <f t="shared" si="7"/>
        <v>0</v>
      </c>
      <c r="BH19" s="234">
        <f t="shared" si="8"/>
        <v>8468.3388127513317</v>
      </c>
      <c r="BI19" s="234">
        <f t="shared" si="9"/>
        <v>8357.089057132167</v>
      </c>
      <c r="BJ19" s="234">
        <f t="shared" si="10"/>
        <v>9708.3371017959016</v>
      </c>
      <c r="BK19" s="237">
        <f t="shared" si="11"/>
        <v>26533.764971679397</v>
      </c>
    </row>
    <row r="20" spans="1:63">
      <c r="A20">
        <v>15</v>
      </c>
      <c r="B20" s="111" t="s">
        <v>611</v>
      </c>
      <c r="C20" s="170" t="s">
        <v>1099</v>
      </c>
      <c r="D20" s="4" t="s">
        <v>1096</v>
      </c>
      <c r="E20" s="163">
        <v>0</v>
      </c>
      <c r="F20" s="118">
        <v>0.25</v>
      </c>
      <c r="G20" s="118">
        <v>1</v>
      </c>
      <c r="H20" s="118">
        <v>8.3333333333333329E-2</v>
      </c>
      <c r="I20" s="118">
        <v>0.33333333333333331</v>
      </c>
      <c r="J20" s="118">
        <v>0.33333333333333331</v>
      </c>
      <c r="K20" s="118">
        <v>2</v>
      </c>
      <c r="L20" s="118">
        <v>0.33333333333333331</v>
      </c>
      <c r="M20" s="118">
        <v>1.6666666666666667</v>
      </c>
      <c r="N20" s="118">
        <v>1</v>
      </c>
      <c r="O20" s="118">
        <v>5</v>
      </c>
      <c r="P20" s="118">
        <v>0.25</v>
      </c>
      <c r="Q20" s="118">
        <v>1</v>
      </c>
      <c r="R20" s="118">
        <v>0.25</v>
      </c>
      <c r="S20" s="118">
        <v>1</v>
      </c>
      <c r="T20" s="118">
        <v>0.25</v>
      </c>
      <c r="U20" s="118">
        <v>1</v>
      </c>
      <c r="V20" s="118">
        <v>0.25</v>
      </c>
      <c r="W20" s="118">
        <v>1</v>
      </c>
      <c r="X20" s="118">
        <v>0.25</v>
      </c>
      <c r="Y20" s="118">
        <v>1</v>
      </c>
      <c r="Z20" s="118">
        <v>1.25</v>
      </c>
      <c r="AA20" s="118">
        <v>5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  <c r="AG20" s="118">
        <v>0</v>
      </c>
      <c r="AH20" s="119">
        <v>0</v>
      </c>
      <c r="AI20" s="119">
        <v>0</v>
      </c>
      <c r="AJ20" s="119">
        <v>2.25</v>
      </c>
      <c r="AK20" s="119">
        <v>10</v>
      </c>
      <c r="AL20" s="3" t="str">
        <f t="shared" si="1"/>
        <v>t</v>
      </c>
      <c r="AM20" s="3">
        <f>IF(D20="հ",1,IF(D20="լ",Norms!$B$10,IF(D20="բլ",Norms!$B$11,IF(D20="Մ",Norms!$B$12))))</f>
        <v>1.04</v>
      </c>
      <c r="AN20" s="224">
        <f>E20*Norms!$E$36/1000</f>
        <v>0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1811.8444076086073</v>
      </c>
      <c r="AS20" s="229">
        <f>AM20*IF(AL20="t",(Z20*Norms!$D$50*Norms!$E$34*12+AA20*Norms!$E$35),0)/1000</f>
        <v>2981.8444076086071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13246.5</v>
      </c>
      <c r="AV20" s="139">
        <f t="shared" si="2"/>
        <v>18040.188815217214</v>
      </c>
      <c r="AW20" s="132"/>
      <c r="AX20" s="132"/>
      <c r="AY20" s="134">
        <f t="shared" si="0"/>
        <v>5</v>
      </c>
      <c r="AZ20" s="134">
        <f>IF(AY20&lt;Snund!$B$5,Snund!$B$3*Snund!$B$4*$AX$3+Snund!$B$7*$AW$3*AY20/1000,AY20*Snund!$B$8*$AW$3/1000)</f>
        <v>777.32999999999993</v>
      </c>
      <c r="BA20" s="134">
        <f t="shared" si="3"/>
        <v>0</v>
      </c>
      <c r="BB20" s="134">
        <f t="shared" si="4"/>
        <v>777.32999999999993</v>
      </c>
      <c r="BC20" s="134">
        <f t="shared" si="5"/>
        <v>117.6</v>
      </c>
      <c r="BD20" s="176">
        <f>AA20*0.1*'Dasagirq_10%'!$B$3/1000</f>
        <v>3.3239999999999998</v>
      </c>
      <c r="BE20" s="176">
        <f>AI20*0.1*'Dasagirq_10%'!$B$4/1000</f>
        <v>0</v>
      </c>
      <c r="BF20" s="231">
        <f t="shared" si="6"/>
        <v>3.3239999999999998</v>
      </c>
      <c r="BG20" s="234">
        <f t="shared" si="7"/>
        <v>0</v>
      </c>
      <c r="BH20" s="234">
        <f t="shared" si="8"/>
        <v>8476.5077409419391</v>
      </c>
      <c r="BI20" s="234">
        <f t="shared" si="9"/>
        <v>10344.335074275274</v>
      </c>
      <c r="BJ20" s="234">
        <f t="shared" si="10"/>
        <v>0</v>
      </c>
      <c r="BK20" s="237">
        <f t="shared" si="11"/>
        <v>18820.842815217213</v>
      </c>
    </row>
    <row r="21" spans="1:63">
      <c r="A21">
        <v>16</v>
      </c>
      <c r="B21" s="112" t="s">
        <v>612</v>
      </c>
      <c r="C21" s="170" t="s">
        <v>1100</v>
      </c>
      <c r="D21" s="4" t="s">
        <v>1095</v>
      </c>
      <c r="E21" s="163">
        <v>0</v>
      </c>
      <c r="F21" s="118">
        <v>1</v>
      </c>
      <c r="G21" s="118">
        <v>5.333333333333333</v>
      </c>
      <c r="H21" s="118">
        <v>0.5</v>
      </c>
      <c r="I21" s="118">
        <v>2.3333333333333335</v>
      </c>
      <c r="J21" s="118">
        <v>0.75</v>
      </c>
      <c r="K21" s="118">
        <v>3.6666666666666665</v>
      </c>
      <c r="L21" s="118">
        <v>0.66666666666666663</v>
      </c>
      <c r="M21" s="118">
        <v>4.333333333333333</v>
      </c>
      <c r="N21" s="118">
        <v>2.9166666666666665</v>
      </c>
      <c r="O21" s="118">
        <v>15.666666666666666</v>
      </c>
      <c r="P21" s="118">
        <v>0.83333333333333337</v>
      </c>
      <c r="Q21" s="118">
        <v>5.333333333333333</v>
      </c>
      <c r="R21" s="118">
        <v>0.66666666666666663</v>
      </c>
      <c r="S21" s="118">
        <v>4.666666666666667</v>
      </c>
      <c r="T21" s="118">
        <v>0.83333333333333337</v>
      </c>
      <c r="U21" s="118">
        <v>4.666666666666667</v>
      </c>
      <c r="V21" s="118">
        <v>0.66666666666666663</v>
      </c>
      <c r="W21" s="118">
        <v>3.6666666666666665</v>
      </c>
      <c r="X21" s="118">
        <v>0.83333333333333337</v>
      </c>
      <c r="Y21" s="118">
        <v>3.6666666666666665</v>
      </c>
      <c r="Z21" s="118">
        <v>3.8333333333333335</v>
      </c>
      <c r="AA21" s="118">
        <v>22</v>
      </c>
      <c r="AB21" s="118">
        <v>1</v>
      </c>
      <c r="AC21" s="118">
        <v>8</v>
      </c>
      <c r="AD21" s="118">
        <v>1</v>
      </c>
      <c r="AE21" s="118">
        <v>6</v>
      </c>
      <c r="AF21" s="118">
        <v>1</v>
      </c>
      <c r="AG21" s="118">
        <v>6</v>
      </c>
      <c r="AH21" s="119">
        <v>3</v>
      </c>
      <c r="AI21" s="119">
        <v>20</v>
      </c>
      <c r="AJ21" s="119">
        <v>9.75</v>
      </c>
      <c r="AK21" s="119">
        <v>57.666666666666664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0</v>
      </c>
      <c r="AP21" s="138">
        <f>AM21*IF(AL21="k",(AA21*Norms!$H$41)*Norms!$E$36,0)/1000</f>
        <v>0</v>
      </c>
      <c r="AQ21" s="138">
        <f>AM21*IF(AL21="k",(AI21*Norms!$H$42)*Norms!$E$36,0)/1000</f>
        <v>0</v>
      </c>
      <c r="AR21" s="229">
        <f>AM21*IF(AL21="t",(N21*Norms!$D$44)*Norms!$E$34*12+O21*Norms!$E$35,0)/1000</f>
        <v>5096.8301791005224</v>
      </c>
      <c r="AS21" s="229">
        <f>AM21*IF(AL21="t",(Z21*Norms!$D$50*Norms!$E$34*12+AA21*Norms!$E$35),0)/1000</f>
        <v>8888.2228433790715</v>
      </c>
      <c r="AT21" s="229">
        <f>AM21*IF(AL21="t",(AH21*Norms!$D$54)*Norms!$E$34*12+AI21*Norms!$E$35,0)/1000</f>
        <v>7241.3596096834553</v>
      </c>
      <c r="AU21" s="138">
        <f>IF(AK21&lt;=100,Norms!$G$7,IF(AK21&lt;=300,Norms!$H$7,Norms!$I$7))</f>
        <v>13246.5</v>
      </c>
      <c r="AV21" s="139">
        <f t="shared" si="2"/>
        <v>34472.912632163047</v>
      </c>
      <c r="AW21" s="132"/>
      <c r="AX21" s="132"/>
      <c r="AY21" s="134">
        <f t="shared" si="0"/>
        <v>15.666666666666666</v>
      </c>
      <c r="AZ21" s="134">
        <f>IF(AY21&lt;Snund!$B$5,Snund!$B$3*Snund!$B$4*$AX$3+Snund!$B$7*$AW$3*AY21/1000,AY21*Snund!$B$8*$AW$3/1000)</f>
        <v>992.36999999999989</v>
      </c>
      <c r="BA21" s="134">
        <f t="shared" si="3"/>
        <v>0</v>
      </c>
      <c r="BB21" s="134">
        <f t="shared" si="4"/>
        <v>992.36999999999989</v>
      </c>
      <c r="BC21" s="134">
        <f t="shared" si="5"/>
        <v>368.47999999999996</v>
      </c>
      <c r="BD21" s="176">
        <f>AA21*0.1*'Dasagirq_10%'!$B$3/1000</f>
        <v>14.6256</v>
      </c>
      <c r="BE21" s="176">
        <f>AI21*0.1*'Dasagirq_10%'!$B$4/1000</f>
        <v>16.166599999999999</v>
      </c>
      <c r="BF21" s="231">
        <f t="shared" si="6"/>
        <v>30.792200000000001</v>
      </c>
      <c r="BG21" s="234">
        <f t="shared" si="7"/>
        <v>0</v>
      </c>
      <c r="BH21" s="234">
        <f t="shared" si="8"/>
        <v>10051.828384228727</v>
      </c>
      <c r="BI21" s="234">
        <f t="shared" si="9"/>
        <v>14110.874084404712</v>
      </c>
      <c r="BJ21" s="234">
        <f t="shared" si="10"/>
        <v>11333.372363529608</v>
      </c>
      <c r="BK21" s="237">
        <f t="shared" si="11"/>
        <v>35496.074832163053</v>
      </c>
    </row>
    <row r="22" spans="1:63">
      <c r="A22">
        <v>17</v>
      </c>
      <c r="B22" s="112" t="s">
        <v>613</v>
      </c>
      <c r="C22" s="170" t="s">
        <v>1100</v>
      </c>
      <c r="D22" s="4" t="s">
        <v>1095</v>
      </c>
      <c r="E22" s="163">
        <v>0</v>
      </c>
      <c r="F22" s="118">
        <v>1</v>
      </c>
      <c r="G22" s="118">
        <v>5</v>
      </c>
      <c r="H22" s="118">
        <v>1</v>
      </c>
      <c r="I22" s="118">
        <v>7.666666666666667</v>
      </c>
      <c r="J22" s="118">
        <v>1</v>
      </c>
      <c r="K22" s="118">
        <v>7.666666666666667</v>
      </c>
      <c r="L22" s="118">
        <v>0.66666666666666663</v>
      </c>
      <c r="M22" s="118">
        <v>5</v>
      </c>
      <c r="N22" s="118">
        <v>3.6666666666666665</v>
      </c>
      <c r="O22" s="118">
        <v>25.333333333333332</v>
      </c>
      <c r="P22" s="118">
        <v>0.83333333333333337</v>
      </c>
      <c r="Q22" s="118">
        <v>5.333333333333333</v>
      </c>
      <c r="R22" s="118">
        <v>1</v>
      </c>
      <c r="S22" s="118">
        <v>5.333333333333333</v>
      </c>
      <c r="T22" s="118">
        <v>1</v>
      </c>
      <c r="U22" s="118">
        <v>6.333333333333333</v>
      </c>
      <c r="V22" s="118">
        <v>1</v>
      </c>
      <c r="W22" s="118">
        <v>5</v>
      </c>
      <c r="X22" s="118">
        <v>0.66666666666666663</v>
      </c>
      <c r="Y22" s="118">
        <v>3.3333333333333335</v>
      </c>
      <c r="Z22" s="118">
        <v>4.5</v>
      </c>
      <c r="AA22" s="118">
        <v>25.333333333333332</v>
      </c>
      <c r="AB22" s="118">
        <v>0.5</v>
      </c>
      <c r="AC22" s="118">
        <v>3</v>
      </c>
      <c r="AD22" s="118">
        <v>0.5</v>
      </c>
      <c r="AE22" s="118">
        <v>2.3333333333333335</v>
      </c>
      <c r="AF22" s="118">
        <v>0.83333333333333337</v>
      </c>
      <c r="AG22" s="118">
        <v>4</v>
      </c>
      <c r="AH22" s="119">
        <v>1.8333333333333333</v>
      </c>
      <c r="AI22" s="119">
        <v>9.3333333333333339</v>
      </c>
      <c r="AJ22" s="119">
        <v>10</v>
      </c>
      <c r="AK22" s="119">
        <v>60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0</v>
      </c>
      <c r="AP22" s="138">
        <f>AM22*IF(AL22="k",(AA22*Norms!$H$41)*Norms!$E$36,0)/1000</f>
        <v>0</v>
      </c>
      <c r="AQ22" s="138">
        <f>AM22*IF(AL22="k",(AI22*Norms!$H$42)*Norms!$E$36,0)/1000</f>
        <v>0</v>
      </c>
      <c r="AR22" s="229">
        <f>AM22*IF(AL22="t",(N22*Norms!$D$44)*Norms!$E$34*12+O22*Norms!$E$35,0)/1000</f>
        <v>6488.2979298414666</v>
      </c>
      <c r="AS22" s="229">
        <f>AM22*IF(AL22="t",(Z22*Norms!$D$50*Norms!$E$34*12+AA22*Norms!$E$35),0)/1000</f>
        <v>10426.934293477829</v>
      </c>
      <c r="AT22" s="229">
        <f>AM22*IF(AL22="t",(AH22*Norms!$D$54)*Norms!$E$34*12+AI22*Norms!$E$35,0)/1000</f>
        <v>4383.8466057310661</v>
      </c>
      <c r="AU22" s="138">
        <f>IF(AK22&lt;=100,Norms!$G$7,IF(AK22&lt;=300,Norms!$H$7,Norms!$I$7))</f>
        <v>13246.5</v>
      </c>
      <c r="AV22" s="139">
        <f t="shared" si="2"/>
        <v>34545.578829050362</v>
      </c>
      <c r="AW22" s="132"/>
      <c r="AX22" s="132"/>
      <c r="AY22" s="134">
        <f t="shared" si="0"/>
        <v>25.333333333333332</v>
      </c>
      <c r="AZ22" s="134">
        <f>IF(AY22&lt;Snund!$B$5,Snund!$B$3*Snund!$B$4*$AX$3+Snund!$B$7*$AW$3*AY22/1000,AY22*Snund!$B$8*$AW$3/1000)</f>
        <v>1187.25</v>
      </c>
      <c r="BA22" s="134">
        <f t="shared" si="3"/>
        <v>0</v>
      </c>
      <c r="BB22" s="134">
        <f t="shared" si="4"/>
        <v>1187.25</v>
      </c>
      <c r="BC22" s="134">
        <f t="shared" si="5"/>
        <v>595.84</v>
      </c>
      <c r="BD22" s="176">
        <f>AA22*0.1*'Dasagirq_10%'!$B$3/1000</f>
        <v>16.8416</v>
      </c>
      <c r="BE22" s="176">
        <f>AI22*0.1*'Dasagirq_10%'!$B$4/1000</f>
        <v>7.5444133333333347</v>
      </c>
      <c r="BF22" s="231">
        <f t="shared" si="6"/>
        <v>24.386013333333334</v>
      </c>
      <c r="BG22" s="234">
        <f t="shared" si="7"/>
        <v>0</v>
      </c>
      <c r="BH22" s="234">
        <f t="shared" si="8"/>
        <v>12532.597929841468</v>
      </c>
      <c r="BI22" s="234">
        <f t="shared" si="9"/>
        <v>16404.700893477828</v>
      </c>
      <c r="BJ22" s="234">
        <f t="shared" si="10"/>
        <v>6819.9160190643997</v>
      </c>
      <c r="BK22" s="237">
        <f t="shared" si="11"/>
        <v>35757.214842383692</v>
      </c>
    </row>
    <row r="23" spans="1:63">
      <c r="A23">
        <v>18</v>
      </c>
      <c r="B23" s="112" t="s">
        <v>614</v>
      </c>
      <c r="C23" s="170" t="s">
        <v>1100</v>
      </c>
      <c r="D23" s="4" t="s">
        <v>1095</v>
      </c>
      <c r="E23" s="163">
        <v>0</v>
      </c>
      <c r="F23" s="118">
        <v>1</v>
      </c>
      <c r="G23" s="118">
        <v>4.666666666666667</v>
      </c>
      <c r="H23" s="118">
        <v>1</v>
      </c>
      <c r="I23" s="118">
        <v>6.333333333333333</v>
      </c>
      <c r="J23" s="118">
        <v>1</v>
      </c>
      <c r="K23" s="118">
        <v>10.333333333333334</v>
      </c>
      <c r="L23" s="118">
        <v>1</v>
      </c>
      <c r="M23" s="118">
        <v>12.666666666666666</v>
      </c>
      <c r="N23" s="118">
        <v>4</v>
      </c>
      <c r="O23" s="118">
        <v>34</v>
      </c>
      <c r="P23" s="118">
        <v>1</v>
      </c>
      <c r="Q23" s="118">
        <v>13.666666666666666</v>
      </c>
      <c r="R23" s="118">
        <v>1</v>
      </c>
      <c r="S23" s="118">
        <v>10.666666666666666</v>
      </c>
      <c r="T23" s="118">
        <v>1</v>
      </c>
      <c r="U23" s="118">
        <v>11</v>
      </c>
      <c r="V23" s="118">
        <v>1</v>
      </c>
      <c r="W23" s="118">
        <v>10</v>
      </c>
      <c r="X23" s="118">
        <v>1</v>
      </c>
      <c r="Y23" s="118">
        <v>7</v>
      </c>
      <c r="Z23" s="118">
        <v>5</v>
      </c>
      <c r="AA23" s="118">
        <v>52.333333333333336</v>
      </c>
      <c r="AB23" s="118">
        <v>1</v>
      </c>
      <c r="AC23" s="118">
        <v>8</v>
      </c>
      <c r="AD23" s="118">
        <v>1</v>
      </c>
      <c r="AE23" s="118">
        <v>7</v>
      </c>
      <c r="AF23" s="118">
        <v>1</v>
      </c>
      <c r="AG23" s="118">
        <v>8</v>
      </c>
      <c r="AH23" s="119">
        <v>3</v>
      </c>
      <c r="AI23" s="119">
        <v>23</v>
      </c>
      <c r="AJ23" s="119">
        <v>12</v>
      </c>
      <c r="AK23" s="119">
        <v>109.33333333333333</v>
      </c>
      <c r="AL23" s="3" t="str">
        <f t="shared" si="1"/>
        <v>t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0</v>
      </c>
      <c r="AP23" s="138">
        <f>AM23*IF(AL23="k",(AA23*Norms!$H$41)*Norms!$E$36,0)/1000</f>
        <v>0</v>
      </c>
      <c r="AQ23" s="138">
        <f>AM23*IF(AL23="k",(AI23*Norms!$H$42)*Norms!$E$36,0)/1000</f>
        <v>0</v>
      </c>
      <c r="AR23" s="229">
        <f>AM23*IF(AL23="t",(N23*Norms!$D$44)*Norms!$E$34*12+O23*Norms!$E$35,0)/1000</f>
        <v>7169.402245552782</v>
      </c>
      <c r="AS23" s="229">
        <f>AM23*IF(AL23="t",(Z23*Norms!$D$50*Norms!$E$34*12+AA23*Norms!$E$35),0)/1000</f>
        <v>11932.315221095945</v>
      </c>
      <c r="AT23" s="229">
        <f>AM23*IF(AL23="t",(AH23*Norms!$D$54)*Norms!$E$34*12+AI23*Norms!$E$35,0)/1000</f>
        <v>7284.3817329541544</v>
      </c>
      <c r="AU23" s="138">
        <f>IF(AK23&lt;=100,Norms!$G$7,IF(AK23&lt;=300,Norms!$H$7,Norms!$I$7))</f>
        <v>16738.5</v>
      </c>
      <c r="AV23" s="139">
        <f t="shared" si="2"/>
        <v>43124.599199602882</v>
      </c>
      <c r="AW23" s="132"/>
      <c r="AX23" s="132"/>
      <c r="AY23" s="134">
        <f t="shared" si="0"/>
        <v>34</v>
      </c>
      <c r="AZ23" s="134">
        <f>IF(AY23&lt;Snund!$B$5,Snund!$B$3*Snund!$B$4*$AX$3+Snund!$B$7*$AW$3*AY23/1000,AY23*Snund!$B$8*$AW$3/1000)</f>
        <v>1361.97</v>
      </c>
      <c r="BA23" s="134">
        <f t="shared" si="3"/>
        <v>0</v>
      </c>
      <c r="BB23" s="134">
        <f t="shared" si="4"/>
        <v>1361.9700000000003</v>
      </c>
      <c r="BC23" s="134">
        <f t="shared" si="5"/>
        <v>799.68</v>
      </c>
      <c r="BD23" s="176">
        <f>AA23*0.1*'Dasagirq_10%'!$B$3/1000</f>
        <v>34.791200000000003</v>
      </c>
      <c r="BE23" s="176">
        <f>AI23*0.1*'Dasagirq_10%'!$B$4/1000</f>
        <v>18.591590000000004</v>
      </c>
      <c r="BF23" s="231">
        <f t="shared" si="6"/>
        <v>53.382790000000007</v>
      </c>
      <c r="BG23" s="234">
        <f t="shared" si="7"/>
        <v>0</v>
      </c>
      <c r="BH23" s="234">
        <f t="shared" si="8"/>
        <v>14110.872245552782</v>
      </c>
      <c r="BI23" s="234">
        <f t="shared" si="9"/>
        <v>18941.481421095945</v>
      </c>
      <c r="BJ23" s="234">
        <f t="shared" si="10"/>
        <v>11487.598322954154</v>
      </c>
      <c r="BK23" s="237">
        <f t="shared" si="11"/>
        <v>44539.95198960288</v>
      </c>
    </row>
    <row r="24" spans="1:63">
      <c r="A24">
        <v>19</v>
      </c>
      <c r="B24" s="112" t="s">
        <v>615</v>
      </c>
      <c r="C24" s="170" t="s">
        <v>1100</v>
      </c>
      <c r="D24" s="4" t="s">
        <v>1095</v>
      </c>
      <c r="E24" s="163">
        <v>0</v>
      </c>
      <c r="F24" s="118">
        <v>0.33333333333333331</v>
      </c>
      <c r="G24" s="118">
        <v>1.3333333333333333</v>
      </c>
      <c r="H24" s="118">
        <v>8.3333333333333329E-2</v>
      </c>
      <c r="I24" s="118">
        <v>0.33333333333333331</v>
      </c>
      <c r="J24" s="118">
        <v>0.16666666666666666</v>
      </c>
      <c r="K24" s="118">
        <v>0.66666666666666663</v>
      </c>
      <c r="L24" s="118">
        <v>0.41666666666666669</v>
      </c>
      <c r="M24" s="118">
        <v>2.3333333333333335</v>
      </c>
      <c r="N24" s="118">
        <v>1</v>
      </c>
      <c r="O24" s="118">
        <v>4.666666666666667</v>
      </c>
      <c r="P24" s="118">
        <v>0.5</v>
      </c>
      <c r="Q24" s="118">
        <v>2.3333333333333335</v>
      </c>
      <c r="R24" s="118">
        <v>0.5</v>
      </c>
      <c r="S24" s="118">
        <v>2</v>
      </c>
      <c r="T24" s="118">
        <v>0.16666666666666666</v>
      </c>
      <c r="U24" s="118">
        <v>0.66666666666666663</v>
      </c>
      <c r="V24" s="118">
        <v>0</v>
      </c>
      <c r="W24" s="118">
        <v>0</v>
      </c>
      <c r="X24" s="118">
        <v>0.33333333333333331</v>
      </c>
      <c r="Y24" s="118">
        <v>2</v>
      </c>
      <c r="Z24" s="118">
        <v>1.5</v>
      </c>
      <c r="AA24" s="118">
        <v>7</v>
      </c>
      <c r="AB24" s="118">
        <v>0.5</v>
      </c>
      <c r="AC24" s="118">
        <v>3</v>
      </c>
      <c r="AD24" s="118">
        <v>0.33333333333333331</v>
      </c>
      <c r="AE24" s="118">
        <v>1.6666666666666667</v>
      </c>
      <c r="AF24" s="118">
        <v>0.75</v>
      </c>
      <c r="AG24" s="118">
        <v>4.333333333333333</v>
      </c>
      <c r="AH24" s="119">
        <v>1.5833333333333333</v>
      </c>
      <c r="AI24" s="119">
        <v>9</v>
      </c>
      <c r="AJ24" s="119">
        <v>4.083333333333333</v>
      </c>
      <c r="AK24" s="119">
        <v>20.666666666666668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1737.3778483200788</v>
      </c>
      <c r="AS24" s="229">
        <f>AM24*IF(AL24="t",(Z24*Norms!$D$50*Norms!$E$34*12+AA24*Norms!$E$35),0)/1000</f>
        <v>3454.9304088437543</v>
      </c>
      <c r="AT24" s="229">
        <f>AM24*IF(AL24="t",(AH24*Norms!$D$54)*Norms!$E$34*12+AI24*Norms!$E$35,0)/1000</f>
        <v>3799.5209152666453</v>
      </c>
      <c r="AU24" s="138">
        <f>IF(AK24&lt;=100,Norms!$G$7,IF(AK24&lt;=300,Norms!$H$7,Norms!$I$7))</f>
        <v>13246.5</v>
      </c>
      <c r="AV24" s="139">
        <f t="shared" si="2"/>
        <v>22238.32917243048</v>
      </c>
      <c r="AW24" s="132"/>
      <c r="AX24" s="132"/>
      <c r="AY24" s="134">
        <f t="shared" si="0"/>
        <v>4.666666666666667</v>
      </c>
      <c r="AZ24" s="134">
        <f>IF(AY24&lt;Snund!$B$5,Snund!$B$3*Snund!$B$4*$AX$3+Snund!$B$7*$AW$3*AY24/1000,AY24*Snund!$B$8*$AW$3/1000)</f>
        <v>770.61</v>
      </c>
      <c r="BA24" s="134">
        <f t="shared" si="3"/>
        <v>0</v>
      </c>
      <c r="BB24" s="134">
        <f t="shared" si="4"/>
        <v>770.61</v>
      </c>
      <c r="BC24" s="134">
        <f t="shared" si="5"/>
        <v>109.76</v>
      </c>
      <c r="BD24" s="176">
        <f>AA24*0.1*'Dasagirq_10%'!$B$3/1000</f>
        <v>4.6536</v>
      </c>
      <c r="BE24" s="176">
        <f>AI24*0.1*'Dasagirq_10%'!$B$4/1000</f>
        <v>7.2749700000000006</v>
      </c>
      <c r="BF24" s="231">
        <f t="shared" si="6"/>
        <v>11.928570000000001</v>
      </c>
      <c r="BG24" s="234">
        <f t="shared" si="7"/>
        <v>0</v>
      </c>
      <c r="BH24" s="234">
        <f t="shared" si="8"/>
        <v>5752.0286646466093</v>
      </c>
      <c r="BI24" s="234">
        <f t="shared" si="9"/>
        <v>8325.645233333551</v>
      </c>
      <c r="BJ24" s="234">
        <f t="shared" si="10"/>
        <v>8943.1938444503194</v>
      </c>
      <c r="BK24" s="237">
        <f t="shared" si="11"/>
        <v>23020.867742430477</v>
      </c>
    </row>
    <row r="25" spans="1:63">
      <c r="A25">
        <v>20</v>
      </c>
      <c r="B25" s="112" t="s">
        <v>616</v>
      </c>
      <c r="C25" s="170" t="s">
        <v>1100</v>
      </c>
      <c r="D25" s="4" t="s">
        <v>1095</v>
      </c>
      <c r="E25" s="163">
        <v>0</v>
      </c>
      <c r="F25" s="118">
        <v>0.5</v>
      </c>
      <c r="G25" s="118">
        <v>3</v>
      </c>
      <c r="H25" s="118">
        <v>0.83333333333333337</v>
      </c>
      <c r="I25" s="118">
        <v>3.6666666666666665</v>
      </c>
      <c r="J25" s="118">
        <v>0.33333333333333331</v>
      </c>
      <c r="K25" s="118">
        <v>1.3333333333333333</v>
      </c>
      <c r="L25" s="118">
        <v>0.33333333333333331</v>
      </c>
      <c r="M25" s="118">
        <v>1.3333333333333333</v>
      </c>
      <c r="N25" s="118">
        <v>2</v>
      </c>
      <c r="O25" s="118">
        <v>9.3333333333333339</v>
      </c>
      <c r="P25" s="118">
        <v>0.5</v>
      </c>
      <c r="Q25" s="118">
        <v>2</v>
      </c>
      <c r="R25" s="118">
        <v>0.33333333333333331</v>
      </c>
      <c r="S25" s="118">
        <v>1.3333333333333333</v>
      </c>
      <c r="T25" s="118">
        <v>0.41666666666666669</v>
      </c>
      <c r="U25" s="118">
        <v>1.6666666666666667</v>
      </c>
      <c r="V25" s="118">
        <v>0.83333333333333337</v>
      </c>
      <c r="W25" s="118">
        <v>3.3333333333333335</v>
      </c>
      <c r="X25" s="118">
        <v>0.66666666666666663</v>
      </c>
      <c r="Y25" s="118">
        <v>2.6666666666666665</v>
      </c>
      <c r="Z25" s="118">
        <v>2.75</v>
      </c>
      <c r="AA25" s="118">
        <v>11</v>
      </c>
      <c r="AB25" s="118">
        <v>0.5</v>
      </c>
      <c r="AC25" s="118">
        <v>2</v>
      </c>
      <c r="AD25" s="118">
        <v>0.83333333333333337</v>
      </c>
      <c r="AE25" s="118">
        <v>4</v>
      </c>
      <c r="AF25" s="118">
        <v>0.66666666666666663</v>
      </c>
      <c r="AG25" s="118">
        <v>3</v>
      </c>
      <c r="AH25" s="119">
        <v>2</v>
      </c>
      <c r="AI25" s="119">
        <v>9</v>
      </c>
      <c r="AJ25" s="119">
        <v>6.75</v>
      </c>
      <c r="AK25" s="119">
        <v>29.333333333333332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0</v>
      </c>
      <c r="AP25" s="138">
        <f>AM25*IF(AL25="k",(AA25*Norms!$H$41)*Norms!$E$36,0)/1000</f>
        <v>0</v>
      </c>
      <c r="AQ25" s="138">
        <f>AM25*IF(AL25="k",(AI25*Norms!$H$42)*Norms!$E$36,0)/1000</f>
        <v>0</v>
      </c>
      <c r="AR25" s="229">
        <f>AM25*IF(AL25="t",(N25*Norms!$D$44)*Norms!$E$34*12+O25*Norms!$E$35,0)/1000</f>
        <v>3474.7556966401576</v>
      </c>
      <c r="AS25" s="229">
        <f>AM25*IF(AL25="t",(Z25*Norms!$D$50*Norms!$E$34*12+AA25*Norms!$E$35),0)/1000</f>
        <v>6307.7477853258988</v>
      </c>
      <c r="AT25" s="229">
        <f>AM25*IF(AL25="t",(AH25*Norms!$D$54)*Norms!$E$34*12+AI25*Norms!$E$35,0)/1000</f>
        <v>4765.4300061757367</v>
      </c>
      <c r="AU25" s="138">
        <f>IF(AK25&lt;=100,Norms!$G$7,IF(AK25&lt;=300,Norms!$H$7,Norms!$I$7))</f>
        <v>13246.5</v>
      </c>
      <c r="AV25" s="139">
        <f t="shared" si="2"/>
        <v>27794.433488141793</v>
      </c>
      <c r="AW25" s="132"/>
      <c r="AX25" s="132"/>
      <c r="AY25" s="134">
        <f t="shared" si="0"/>
        <v>9.3333333333333339</v>
      </c>
      <c r="AZ25" s="134">
        <f>IF(AY25&lt;Snund!$B$5,Snund!$B$3*Snund!$B$4*$AX$3+Snund!$B$7*$AW$3*AY25/1000,AY25*Snund!$B$8*$AW$3/1000)</f>
        <v>864.68999999999994</v>
      </c>
      <c r="BA25" s="134">
        <f t="shared" si="3"/>
        <v>0</v>
      </c>
      <c r="BB25" s="134">
        <f t="shared" si="4"/>
        <v>864.68999999999994</v>
      </c>
      <c r="BC25" s="134">
        <f t="shared" si="5"/>
        <v>219.52</v>
      </c>
      <c r="BD25" s="176">
        <f>AA25*0.1*'Dasagirq_10%'!$B$3/1000</f>
        <v>7.3128000000000002</v>
      </c>
      <c r="BE25" s="176">
        <f>AI25*0.1*'Dasagirq_10%'!$B$4/1000</f>
        <v>7.2749700000000006</v>
      </c>
      <c r="BF25" s="231">
        <f t="shared" si="6"/>
        <v>14.587770000000001</v>
      </c>
      <c r="BG25" s="234">
        <f t="shared" si="7"/>
        <v>0</v>
      </c>
      <c r="BH25" s="234">
        <f t="shared" si="8"/>
        <v>8264.3345855290463</v>
      </c>
      <c r="BI25" s="234">
        <f t="shared" si="9"/>
        <v>11711.782807548119</v>
      </c>
      <c r="BJ25" s="234">
        <f t="shared" si="10"/>
        <v>8697.5938650646258</v>
      </c>
      <c r="BK25" s="237">
        <f t="shared" si="11"/>
        <v>28673.71125814179</v>
      </c>
    </row>
    <row r="26" spans="1:63" ht="25.5">
      <c r="A26">
        <v>21</v>
      </c>
      <c r="B26" s="113" t="s">
        <v>617</v>
      </c>
      <c r="C26" s="170" t="s">
        <v>1100</v>
      </c>
      <c r="D26" s="4" t="s">
        <v>1095</v>
      </c>
      <c r="E26" s="163">
        <v>0</v>
      </c>
      <c r="F26" s="118">
        <v>0.83333333333333337</v>
      </c>
      <c r="G26" s="118">
        <v>4.333333333333333</v>
      </c>
      <c r="H26" s="118">
        <v>1</v>
      </c>
      <c r="I26" s="118">
        <v>5.666666666666667</v>
      </c>
      <c r="J26" s="118">
        <v>1</v>
      </c>
      <c r="K26" s="118">
        <v>6</v>
      </c>
      <c r="L26" s="118">
        <v>1</v>
      </c>
      <c r="M26" s="118">
        <v>6.666666666666667</v>
      </c>
      <c r="N26" s="118">
        <v>3.8333333333333335</v>
      </c>
      <c r="O26" s="118">
        <v>22.666666666666668</v>
      </c>
      <c r="P26" s="118">
        <v>1</v>
      </c>
      <c r="Q26" s="118">
        <v>5.666666666666667</v>
      </c>
      <c r="R26" s="118">
        <v>1</v>
      </c>
      <c r="S26" s="118">
        <v>5.666666666666667</v>
      </c>
      <c r="T26" s="118">
        <v>1</v>
      </c>
      <c r="U26" s="118">
        <v>5.333333333333333</v>
      </c>
      <c r="V26" s="118">
        <v>1</v>
      </c>
      <c r="W26" s="118">
        <v>6.333333333333333</v>
      </c>
      <c r="X26" s="118">
        <v>1</v>
      </c>
      <c r="Y26" s="118">
        <v>6.333333333333333</v>
      </c>
      <c r="Z26" s="118">
        <v>5</v>
      </c>
      <c r="AA26" s="118">
        <v>29.333333333333332</v>
      </c>
      <c r="AB26" s="118">
        <v>1</v>
      </c>
      <c r="AC26" s="118">
        <v>9.6666666666666661</v>
      </c>
      <c r="AD26" s="118">
        <v>1</v>
      </c>
      <c r="AE26" s="118">
        <v>9</v>
      </c>
      <c r="AF26" s="118">
        <v>0.66666666666666663</v>
      </c>
      <c r="AG26" s="118">
        <v>4</v>
      </c>
      <c r="AH26" s="119">
        <v>2.6666666666666665</v>
      </c>
      <c r="AI26" s="119">
        <v>22.666666666666668</v>
      </c>
      <c r="AJ26" s="119">
        <v>11.5</v>
      </c>
      <c r="AK26" s="119">
        <v>74.666666666666671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0</v>
      </c>
      <c r="AP26" s="138">
        <f>AM26*IF(AL26="k",(AA26*Norms!$H$41)*Norms!$E$36,0)/1000</f>
        <v>0</v>
      </c>
      <c r="AQ26" s="138">
        <f>AM26*IF(AL26="k",(AI26*Norms!$H$42)*Norms!$E$36,0)/1000</f>
        <v>0</v>
      </c>
      <c r="AR26" s="229">
        <f>AM26*IF(AL26="t",(N26*Norms!$D$44)*Norms!$E$34*12+O26*Norms!$E$35,0)/1000</f>
        <v>6728.4651333988231</v>
      </c>
      <c r="AS26" s="229">
        <f>AM26*IF(AL26="t",(Z26*Norms!$D$50*Norms!$E$34*12+AA26*Norms!$E$35),0)/1000</f>
        <v>11602.478942687247</v>
      </c>
      <c r="AT26" s="229">
        <f>AM26*IF(AL26="t",(AH26*Norms!$D$54)*Norms!$E$34*12+AI26*Norms!$E$35,0)/1000</f>
        <v>6506.874224307915</v>
      </c>
      <c r="AU26" s="138">
        <f>IF(AK26&lt;=100,Norms!$G$7,IF(AK26&lt;=300,Norms!$H$7,Norms!$I$7))</f>
        <v>13246.5</v>
      </c>
      <c r="AV26" s="139">
        <f t="shared" si="2"/>
        <v>38084.318300393985</v>
      </c>
      <c r="AW26" s="132"/>
      <c r="AX26" s="132"/>
      <c r="AY26" s="134">
        <f t="shared" si="0"/>
        <v>22.666666666666668</v>
      </c>
      <c r="AZ26" s="134">
        <f>IF(AY26&lt;Snund!$B$5,Snund!$B$3*Snund!$B$4*$AX$3+Snund!$B$7*$AW$3*AY26/1000,AY26*Snund!$B$8*$AW$3/1000)</f>
        <v>1133.49</v>
      </c>
      <c r="BA26" s="134">
        <f t="shared" si="3"/>
        <v>0</v>
      </c>
      <c r="BB26" s="134">
        <f t="shared" si="4"/>
        <v>1133.49</v>
      </c>
      <c r="BC26" s="134">
        <f t="shared" si="5"/>
        <v>533.12</v>
      </c>
      <c r="BD26" s="176">
        <f>AA26*0.1*'Dasagirq_10%'!$B$3/1000</f>
        <v>19.500800000000002</v>
      </c>
      <c r="BE26" s="176">
        <f>AI26*0.1*'Dasagirq_10%'!$B$4/1000</f>
        <v>18.322146666666672</v>
      </c>
      <c r="BF26" s="231">
        <f t="shared" si="6"/>
        <v>37.822946666666674</v>
      </c>
      <c r="BG26" s="234">
        <f t="shared" si="7"/>
        <v>0</v>
      </c>
      <c r="BH26" s="234">
        <f t="shared" si="8"/>
        <v>12277.455133398822</v>
      </c>
      <c r="BI26" s="234">
        <f t="shared" si="9"/>
        <v>17381.327568774206</v>
      </c>
      <c r="BJ26" s="234">
        <f t="shared" si="10"/>
        <v>9596.8485448876254</v>
      </c>
      <c r="BK26" s="237">
        <f t="shared" si="11"/>
        <v>39255.63124706065</v>
      </c>
    </row>
    <row r="27" spans="1:63">
      <c r="A27">
        <v>22</v>
      </c>
      <c r="B27" s="112" t="s">
        <v>618</v>
      </c>
      <c r="C27" s="170" t="s">
        <v>1100</v>
      </c>
      <c r="D27" s="4" t="s">
        <v>1095</v>
      </c>
      <c r="E27" s="163">
        <v>0</v>
      </c>
      <c r="F27" s="118">
        <v>0.25</v>
      </c>
      <c r="G27" s="118">
        <v>1</v>
      </c>
      <c r="H27" s="118">
        <v>0.25</v>
      </c>
      <c r="I27" s="118">
        <v>1</v>
      </c>
      <c r="J27" s="118">
        <v>8.3333333333333329E-2</v>
      </c>
      <c r="K27" s="118">
        <v>0.33333333333333331</v>
      </c>
      <c r="L27" s="118">
        <v>0</v>
      </c>
      <c r="M27" s="118">
        <v>0</v>
      </c>
      <c r="N27" s="118">
        <v>0.58333333333333337</v>
      </c>
      <c r="O27" s="118">
        <v>2.3333333333333335</v>
      </c>
      <c r="P27" s="118">
        <v>0</v>
      </c>
      <c r="Q27" s="118">
        <v>0</v>
      </c>
      <c r="R27" s="118">
        <v>0</v>
      </c>
      <c r="S27" s="118">
        <v>0</v>
      </c>
      <c r="T27" s="118">
        <v>0.33333333333333331</v>
      </c>
      <c r="U27" s="118">
        <v>1.3333333333333333</v>
      </c>
      <c r="V27" s="118">
        <v>0.16666666666666666</v>
      </c>
      <c r="W27" s="118">
        <v>0.66666666666666663</v>
      </c>
      <c r="X27" s="118">
        <v>0.16666666666666666</v>
      </c>
      <c r="Y27" s="118">
        <v>0.66666666666666663</v>
      </c>
      <c r="Z27" s="118">
        <v>0.66666666666666663</v>
      </c>
      <c r="AA27" s="118">
        <v>2.6666666666666665</v>
      </c>
      <c r="AB27" s="118">
        <v>0.41666666666666669</v>
      </c>
      <c r="AC27" s="118">
        <v>1.6666666666666667</v>
      </c>
      <c r="AD27" s="118">
        <v>0.16666666666666666</v>
      </c>
      <c r="AE27" s="118">
        <v>0.66666666666666663</v>
      </c>
      <c r="AF27" s="118">
        <v>0</v>
      </c>
      <c r="AG27" s="118">
        <v>0</v>
      </c>
      <c r="AH27" s="119">
        <v>0.58333333333333337</v>
      </c>
      <c r="AI27" s="119">
        <v>2.3333333333333335</v>
      </c>
      <c r="AJ27" s="119">
        <v>1.8333333333333333</v>
      </c>
      <c r="AK27" s="119">
        <v>7.333333333333333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24">
        <f>E27*Norms!$E$36/1000</f>
        <v>0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1007.8934696145849</v>
      </c>
      <c r="AS27" s="229">
        <f>AM27*IF(AL27="t",(Z27*Norms!$D$50*Norms!$E$34*12+AA27*Norms!$E$35),0)/1000</f>
        <v>1529.1509782608243</v>
      </c>
      <c r="AT27" s="229">
        <f>AM27*IF(AL27="t",(AH27*Norms!$D$54)*Norms!$E$34*12+AI27*Norms!$E$35,0)/1000</f>
        <v>1385.734378705494</v>
      </c>
      <c r="AU27" s="138">
        <f>IF(AK27&lt;=100,Norms!$G$7,IF(AK27&lt;=300,Norms!$H$7,Norms!$I$7))</f>
        <v>13246.5</v>
      </c>
      <c r="AV27" s="139">
        <f t="shared" si="2"/>
        <v>17169.278826580903</v>
      </c>
      <c r="AW27" s="132"/>
      <c r="AX27" s="132"/>
      <c r="AY27" s="134">
        <f t="shared" si="0"/>
        <v>2.3333333333333335</v>
      </c>
      <c r="AZ27" s="134">
        <f>IF(AY27&lt;Snund!$B$5,Snund!$B$3*Snund!$B$4*$AX$3+Snund!$B$7*$AW$3*AY27/1000,AY27*Snund!$B$8*$AW$3/1000)</f>
        <v>723.56999999999994</v>
      </c>
      <c r="BA27" s="134">
        <f t="shared" si="3"/>
        <v>0</v>
      </c>
      <c r="BB27" s="134">
        <f t="shared" si="4"/>
        <v>723.56999999999994</v>
      </c>
      <c r="BC27" s="134">
        <f t="shared" si="5"/>
        <v>54.88</v>
      </c>
      <c r="BD27" s="176">
        <f>AA27*0.1*'Dasagirq_10%'!$B$3/1000</f>
        <v>1.7727999999999999</v>
      </c>
      <c r="BE27" s="176">
        <f>AI27*0.1*'Dasagirq_10%'!$B$4/1000</f>
        <v>1.8861033333333337</v>
      </c>
      <c r="BF27" s="231">
        <f t="shared" si="6"/>
        <v>3.6589033333333338</v>
      </c>
      <c r="BG27" s="234">
        <f t="shared" si="7"/>
        <v>0</v>
      </c>
      <c r="BH27" s="234">
        <f t="shared" si="8"/>
        <v>5946.2589241600399</v>
      </c>
      <c r="BI27" s="234">
        <f t="shared" si="9"/>
        <v>6347.8328691699153</v>
      </c>
      <c r="BJ27" s="234">
        <f t="shared" si="10"/>
        <v>5602.4159365842825</v>
      </c>
      <c r="BK27" s="237">
        <f t="shared" si="11"/>
        <v>17896.507729914236</v>
      </c>
    </row>
    <row r="28" spans="1:63">
      <c r="A28" s="7"/>
      <c r="B28" s="112" t="s">
        <v>619</v>
      </c>
      <c r="C28" s="3"/>
      <c r="D28" s="4" t="s">
        <v>1095</v>
      </c>
      <c r="E28" s="163">
        <v>0</v>
      </c>
      <c r="F28" s="118">
        <v>0.25</v>
      </c>
      <c r="G28" s="118">
        <v>1</v>
      </c>
      <c r="H28" s="118">
        <v>0.25</v>
      </c>
      <c r="I28" s="118">
        <v>1</v>
      </c>
      <c r="J28" s="118">
        <v>8.3333333333333329E-2</v>
      </c>
      <c r="K28" s="118">
        <v>0.33333333333333331</v>
      </c>
      <c r="L28" s="118">
        <v>0</v>
      </c>
      <c r="M28" s="118">
        <v>0</v>
      </c>
      <c r="N28" s="118">
        <v>0.58333333333333337</v>
      </c>
      <c r="O28" s="118">
        <v>2.3333333333333335</v>
      </c>
      <c r="P28" s="118">
        <v>0.33333333333333331</v>
      </c>
      <c r="Q28" s="118">
        <v>1.3333333333333333</v>
      </c>
      <c r="R28" s="118">
        <v>0.33333333333333331</v>
      </c>
      <c r="S28" s="118">
        <v>1.3333333333333333</v>
      </c>
      <c r="T28" s="118">
        <v>0.25</v>
      </c>
      <c r="U28" s="118">
        <v>1</v>
      </c>
      <c r="V28" s="118">
        <v>8.3333333333333329E-2</v>
      </c>
      <c r="W28" s="118">
        <v>0.33333333333333331</v>
      </c>
      <c r="X28" s="118">
        <v>0</v>
      </c>
      <c r="Y28" s="118">
        <v>0</v>
      </c>
      <c r="Z28" s="118">
        <v>1</v>
      </c>
      <c r="AA28" s="118">
        <v>4</v>
      </c>
      <c r="AB28" s="118">
        <v>0.16666666666666666</v>
      </c>
      <c r="AC28" s="118">
        <v>0.66666666666666663</v>
      </c>
      <c r="AD28" s="118">
        <v>0.25</v>
      </c>
      <c r="AE28" s="118">
        <v>1</v>
      </c>
      <c r="AF28" s="118">
        <v>0.41666666666666669</v>
      </c>
      <c r="AG28" s="118">
        <v>1.6666666666666667</v>
      </c>
      <c r="AH28" s="119">
        <v>0.83333333333333337</v>
      </c>
      <c r="AI28" s="119">
        <v>3.3333333333333335</v>
      </c>
      <c r="AJ28" s="119">
        <v>2.4166666666666665</v>
      </c>
      <c r="AK28" s="119">
        <v>9.6666666666666661</v>
      </c>
      <c r="AL28" s="3" t="s">
        <v>782</v>
      </c>
      <c r="AM28" s="3">
        <f>IF(D28="հ",1,IF(D28="լ",Norms!$B$10,IF(D28="բլ",Norms!$B$11,IF(D28="Մ",Norms!$B$12))))</f>
        <v>1</v>
      </c>
      <c r="AN28" s="224">
        <f>E28*Norms!$E$36/1000</f>
        <v>0</v>
      </c>
      <c r="AO28" s="138">
        <f>AM28*IF(AL28="k",(O28*Norms!$H$40)*Norms!$E$36,0)/1000</f>
        <v>0</v>
      </c>
      <c r="AP28" s="138">
        <f>AM28*IF(AL28="k",(AA28*Norms!$H$41)*Norms!$E$36,0)/1000</f>
        <v>0</v>
      </c>
      <c r="AQ28" s="138">
        <f>AM28*IF(AL28="k",(AI28*Norms!$H$42)*Norms!$E$36,0)/1000</f>
        <v>0</v>
      </c>
      <c r="AR28" s="229">
        <f>AM28*IF(AL28="t",(N28*Norms!$D$44)*Norms!$E$34*12+O28*Norms!$E$35,0)/1000</f>
        <v>1007.8934696145849</v>
      </c>
      <c r="AS28" s="229">
        <f>AM28*IF(AL28="t",(Z28*Norms!$D$50*Norms!$E$34*12+AA28*Norms!$E$35),0)/1000</f>
        <v>2293.7264673912364</v>
      </c>
      <c r="AT28" s="229">
        <f>AM28*IF(AL28="t",(AH28*Norms!$D$54)*Norms!$E$34*12+AI28*Norms!$E$35,0)/1000</f>
        <v>1979.6205410078483</v>
      </c>
      <c r="AU28" s="138">
        <f>IF(AK28&lt;=100,Norms!$G$7,IF(AK28&lt;=300,Norms!$H$7,Norms!$I$7))</f>
        <v>13246.5</v>
      </c>
      <c r="AV28" s="139">
        <f t="shared" si="2"/>
        <v>18527.740478013671</v>
      </c>
      <c r="AW28" s="132"/>
      <c r="AX28" s="132"/>
      <c r="AY28" s="134">
        <f t="shared" si="0"/>
        <v>2.3333333333333335</v>
      </c>
      <c r="AZ28" s="134">
        <f>IF(AY28&lt;Snund!$B$5,Snund!$B$3*Snund!$B$4*$AX$3+Snund!$B$7*$AW$3*AY28/1000,AY28*Snund!$B$8*$AW$3/1000)</f>
        <v>723.56999999999994</v>
      </c>
      <c r="BA28" s="134">
        <f t="shared" si="3"/>
        <v>0</v>
      </c>
      <c r="BB28" s="134">
        <f t="shared" si="4"/>
        <v>723.56999999999994</v>
      </c>
      <c r="BC28" s="134">
        <f t="shared" si="5"/>
        <v>54.88</v>
      </c>
      <c r="BD28" s="176">
        <f>AA28*0.1*'Dasagirq_10%'!$B$3/1000</f>
        <v>2.6592000000000002</v>
      </c>
      <c r="BE28" s="176">
        <f>AI28*0.1*'Dasagirq_10%'!$B$4/1000</f>
        <v>2.6944333333333339</v>
      </c>
      <c r="BF28" s="231">
        <f t="shared" si="6"/>
        <v>5.3536333333333346</v>
      </c>
      <c r="BG28" s="234">
        <f t="shared" si="7"/>
        <v>0</v>
      </c>
      <c r="BH28" s="234">
        <f t="shared" si="8"/>
        <v>4928.894504097344</v>
      </c>
      <c r="BI28" s="234">
        <f t="shared" si="9"/>
        <v>7777.6960122188229</v>
      </c>
      <c r="BJ28" s="234">
        <f t="shared" si="10"/>
        <v>6550.0735950308372</v>
      </c>
      <c r="BK28" s="237">
        <f t="shared" si="11"/>
        <v>19256.664111347003</v>
      </c>
    </row>
    <row r="29" spans="1:63">
      <c r="A29">
        <v>23</v>
      </c>
      <c r="B29" s="112" t="s">
        <v>620</v>
      </c>
      <c r="C29" s="170" t="s">
        <v>1100</v>
      </c>
      <c r="D29" s="4" t="s">
        <v>1095</v>
      </c>
      <c r="E29" s="163">
        <v>0</v>
      </c>
      <c r="F29" s="118">
        <v>0.5</v>
      </c>
      <c r="G29" s="118">
        <v>2</v>
      </c>
      <c r="H29" s="118">
        <v>0.16666666666666666</v>
      </c>
      <c r="I29" s="118">
        <v>0.66666666666666663</v>
      </c>
      <c r="J29" s="118">
        <v>0.66666666666666663</v>
      </c>
      <c r="K29" s="118">
        <v>3.3333333333333335</v>
      </c>
      <c r="L29" s="118">
        <v>0.66666666666666663</v>
      </c>
      <c r="M29" s="118">
        <v>3</v>
      </c>
      <c r="N29" s="118">
        <v>2</v>
      </c>
      <c r="O29" s="118">
        <v>9</v>
      </c>
      <c r="P29" s="118">
        <v>0.33333333333333331</v>
      </c>
      <c r="Q29" s="118">
        <v>1.3333333333333333</v>
      </c>
      <c r="R29" s="118">
        <v>0.41666666666666669</v>
      </c>
      <c r="S29" s="118">
        <v>2.3333333333333335</v>
      </c>
      <c r="T29" s="118">
        <v>0.83333333333333337</v>
      </c>
      <c r="U29" s="118">
        <v>4.333333333333333</v>
      </c>
      <c r="V29" s="118">
        <v>0.5</v>
      </c>
      <c r="W29" s="118">
        <v>2.3333333333333335</v>
      </c>
      <c r="X29" s="118">
        <v>0.41666666666666669</v>
      </c>
      <c r="Y29" s="118">
        <v>2.3333333333333335</v>
      </c>
      <c r="Z29" s="118">
        <v>2.5</v>
      </c>
      <c r="AA29" s="118">
        <v>12.666666666666666</v>
      </c>
      <c r="AB29" s="118">
        <v>0.83333333333333337</v>
      </c>
      <c r="AC29" s="118">
        <v>5</v>
      </c>
      <c r="AD29" s="118">
        <v>1</v>
      </c>
      <c r="AE29" s="118">
        <v>6</v>
      </c>
      <c r="AF29" s="118">
        <v>0.33333333333333331</v>
      </c>
      <c r="AG29" s="118">
        <v>2</v>
      </c>
      <c r="AH29" s="119">
        <v>2.1666666666666665</v>
      </c>
      <c r="AI29" s="119">
        <v>13</v>
      </c>
      <c r="AJ29" s="119">
        <v>6.666666666666667</v>
      </c>
      <c r="AK29" s="119">
        <v>34.666666666666664</v>
      </c>
      <c r="AL29" s="3" t="str">
        <f t="shared" si="1"/>
        <v>t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0</v>
      </c>
      <c r="AP29" s="138">
        <f>AM29*IF(AL29="k",(AA29*Norms!$H$41)*Norms!$E$36,0)/1000</f>
        <v>0</v>
      </c>
      <c r="AQ29" s="138">
        <f>AM29*IF(AL29="k",(AI29*Norms!$H$42)*Norms!$E$36,0)/1000</f>
        <v>0</v>
      </c>
      <c r="AR29" s="229">
        <f>AM29*IF(AL29="t",(N29*Norms!$D$44)*Norms!$E$34*12+O29*Norms!$E$35,0)/1000</f>
        <v>3469.9754607211912</v>
      </c>
      <c r="AS29" s="229">
        <f>AM29*IF(AL29="t",(Z29*Norms!$D$50*Norms!$E$34*12+AA29*Norms!$E$35),0)/1000</f>
        <v>5772.5580558298234</v>
      </c>
      <c r="AT29" s="229">
        <f>AM29*IF(AL29="t",(AH29*Norms!$D$54)*Norms!$E$34*12+AI29*Norms!$E$35,0)/1000</f>
        <v>5209.1564735669726</v>
      </c>
      <c r="AU29" s="138">
        <f>IF(AK29&lt;=100,Norms!$G$7,IF(AK29&lt;=300,Norms!$H$7,Norms!$I$7))</f>
        <v>13246.5</v>
      </c>
      <c r="AV29" s="139">
        <f t="shared" si="2"/>
        <v>27698.189990117986</v>
      </c>
      <c r="AW29" s="132"/>
      <c r="AX29" s="132"/>
      <c r="AY29" s="134">
        <f t="shared" si="0"/>
        <v>9</v>
      </c>
      <c r="AZ29" s="134">
        <f>IF(AY29&lt;Snund!$B$5,Snund!$B$3*Snund!$B$4*$AX$3+Snund!$B$7*$AW$3*AY29/1000,AY29*Snund!$B$8*$AW$3/1000)</f>
        <v>857.97</v>
      </c>
      <c r="BA29" s="134">
        <f t="shared" si="3"/>
        <v>0</v>
      </c>
      <c r="BB29" s="134">
        <f t="shared" si="4"/>
        <v>857.97</v>
      </c>
      <c r="BC29" s="134">
        <f t="shared" si="5"/>
        <v>211.68</v>
      </c>
      <c r="BD29" s="176">
        <f>AA29*0.1*'Dasagirq_10%'!$B$3/1000</f>
        <v>8.4207999999999998</v>
      </c>
      <c r="BE29" s="176">
        <f>AI29*0.1*'Dasagirq_10%'!$B$4/1000</f>
        <v>10.508290000000001</v>
      </c>
      <c r="BF29" s="231">
        <f t="shared" si="6"/>
        <v>18.929090000000002</v>
      </c>
      <c r="BG29" s="234">
        <f t="shared" si="7"/>
        <v>0</v>
      </c>
      <c r="BH29" s="234">
        <f t="shared" si="8"/>
        <v>8301.8954607211908</v>
      </c>
      <c r="BI29" s="234">
        <f t="shared" si="9"/>
        <v>10748.416355829824</v>
      </c>
      <c r="BJ29" s="234">
        <f t="shared" si="10"/>
        <v>9524.7772635669717</v>
      </c>
      <c r="BK29" s="237">
        <f t="shared" si="11"/>
        <v>28575.089080117988</v>
      </c>
    </row>
    <row r="30" spans="1:63">
      <c r="A30">
        <v>24</v>
      </c>
      <c r="B30" s="112" t="s">
        <v>621</v>
      </c>
      <c r="C30" s="170" t="s">
        <v>1100</v>
      </c>
      <c r="D30" s="4" t="s">
        <v>1095</v>
      </c>
      <c r="E30" s="163">
        <v>0</v>
      </c>
      <c r="F30" s="118">
        <v>0.5</v>
      </c>
      <c r="G30" s="118">
        <v>2</v>
      </c>
      <c r="H30" s="118">
        <v>0.5</v>
      </c>
      <c r="I30" s="118">
        <v>2</v>
      </c>
      <c r="J30" s="118">
        <v>0.5</v>
      </c>
      <c r="K30" s="118">
        <v>2.6666666666666665</v>
      </c>
      <c r="L30" s="118">
        <v>0.5</v>
      </c>
      <c r="M30" s="118">
        <v>3</v>
      </c>
      <c r="N30" s="118">
        <v>2</v>
      </c>
      <c r="O30" s="118">
        <v>9.6666666666666661</v>
      </c>
      <c r="P30" s="118">
        <v>0.5</v>
      </c>
      <c r="Q30" s="118">
        <v>3</v>
      </c>
      <c r="R30" s="118">
        <v>0.5</v>
      </c>
      <c r="S30" s="118">
        <v>2.3333333333333335</v>
      </c>
      <c r="T30" s="118">
        <v>0.83333333333333337</v>
      </c>
      <c r="U30" s="118">
        <v>4.666666666666667</v>
      </c>
      <c r="V30" s="118">
        <v>1</v>
      </c>
      <c r="W30" s="118">
        <v>4.666666666666667</v>
      </c>
      <c r="X30" s="118">
        <v>0.5</v>
      </c>
      <c r="Y30" s="118">
        <v>2</v>
      </c>
      <c r="Z30" s="118">
        <v>3.3333333333333335</v>
      </c>
      <c r="AA30" s="118">
        <v>16.666666666666668</v>
      </c>
      <c r="AB30" s="118">
        <v>0.75</v>
      </c>
      <c r="AC30" s="118">
        <v>4.333333333333333</v>
      </c>
      <c r="AD30" s="118">
        <v>1</v>
      </c>
      <c r="AE30" s="118">
        <v>7.333333333333333</v>
      </c>
      <c r="AF30" s="118">
        <v>1</v>
      </c>
      <c r="AG30" s="118">
        <v>9.3333333333333339</v>
      </c>
      <c r="AH30" s="119">
        <v>2.75</v>
      </c>
      <c r="AI30" s="119">
        <v>21</v>
      </c>
      <c r="AJ30" s="119">
        <v>8.0833333333333339</v>
      </c>
      <c r="AK30" s="119">
        <v>47.333333333333336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3479.5359325591244</v>
      </c>
      <c r="AS30" s="229">
        <f>AM30*IF(AL30="t",(Z30*Norms!$D$50*Norms!$E$34*12+AA30*Norms!$E$35),0)/1000</f>
        <v>7693.5572504937882</v>
      </c>
      <c r="AT30" s="229">
        <f>AM30*IF(AL30="t",(AH30*Norms!$D$54)*Norms!$E$34*12+AI30*Norms!$E$35,0)/1000</f>
        <v>6676.1548628949004</v>
      </c>
      <c r="AU30" s="138">
        <f>IF(AK30&lt;=100,Norms!$G$7,IF(AK30&lt;=300,Norms!$H$7,Norms!$I$7))</f>
        <v>13246.5</v>
      </c>
      <c r="AV30" s="139">
        <f t="shared" si="2"/>
        <v>31095.74804594781</v>
      </c>
      <c r="AW30" s="132"/>
      <c r="AX30" s="132"/>
      <c r="AY30" s="134">
        <f t="shared" si="0"/>
        <v>9.6666666666666661</v>
      </c>
      <c r="AZ30" s="134">
        <f>IF(AY30&lt;Snund!$B$5,Snund!$B$3*Snund!$B$4*$AX$3+Snund!$B$7*$AW$3*AY30/1000,AY30*Snund!$B$8*$AW$3/1000)</f>
        <v>871.41</v>
      </c>
      <c r="BA30" s="134">
        <f t="shared" si="3"/>
        <v>0</v>
      </c>
      <c r="BB30" s="134">
        <f t="shared" si="4"/>
        <v>871.40999999999985</v>
      </c>
      <c r="BC30" s="134">
        <f t="shared" si="5"/>
        <v>227.36</v>
      </c>
      <c r="BD30" s="176">
        <f>AA30*0.1*'Dasagirq_10%'!$B$3/1000</f>
        <v>11.080000000000002</v>
      </c>
      <c r="BE30" s="176">
        <f>AI30*0.1*'Dasagirq_10%'!$B$4/1000</f>
        <v>16.974930000000001</v>
      </c>
      <c r="BF30" s="231">
        <f t="shared" si="6"/>
        <v>28.054930000000002</v>
      </c>
      <c r="BG30" s="234">
        <f t="shared" si="7"/>
        <v>0</v>
      </c>
      <c r="BH30" s="234">
        <f t="shared" si="8"/>
        <v>7628.4304686415981</v>
      </c>
      <c r="BI30" s="234">
        <f t="shared" si="9"/>
        <v>13167.111477297911</v>
      </c>
      <c r="BJ30" s="234">
        <f t="shared" si="10"/>
        <v>11199.671030008303</v>
      </c>
      <c r="BK30" s="237">
        <f t="shared" si="11"/>
        <v>31995.212975947812</v>
      </c>
    </row>
    <row r="31" spans="1:63">
      <c r="A31">
        <v>25</v>
      </c>
      <c r="B31" s="112" t="s">
        <v>622</v>
      </c>
      <c r="C31" s="170" t="s">
        <v>1100</v>
      </c>
      <c r="D31" s="4" t="s">
        <v>1095</v>
      </c>
      <c r="E31" s="163">
        <v>0</v>
      </c>
      <c r="F31" s="118">
        <v>0.5</v>
      </c>
      <c r="G31" s="118">
        <v>2</v>
      </c>
      <c r="H31" s="118">
        <v>0.16666666666666666</v>
      </c>
      <c r="I31" s="118">
        <v>0.66666666666666663</v>
      </c>
      <c r="J31" s="118">
        <v>0.66666666666666663</v>
      </c>
      <c r="K31" s="118">
        <v>3.3333333333333335</v>
      </c>
      <c r="L31" s="118">
        <v>0.66666666666666663</v>
      </c>
      <c r="M31" s="118">
        <v>4.333333333333333</v>
      </c>
      <c r="N31" s="118">
        <v>2</v>
      </c>
      <c r="O31" s="118">
        <v>10.333333333333334</v>
      </c>
      <c r="P31" s="118">
        <v>0.83333333333333337</v>
      </c>
      <c r="Q31" s="118">
        <v>5.333333333333333</v>
      </c>
      <c r="R31" s="118">
        <v>0.66666666666666663</v>
      </c>
      <c r="S31" s="118">
        <v>4.666666666666667</v>
      </c>
      <c r="T31" s="118">
        <v>0.83333333333333337</v>
      </c>
      <c r="U31" s="118">
        <v>5.333333333333333</v>
      </c>
      <c r="V31" s="118">
        <v>1</v>
      </c>
      <c r="W31" s="118">
        <v>7.333333333333333</v>
      </c>
      <c r="X31" s="118">
        <v>1</v>
      </c>
      <c r="Y31" s="118">
        <v>6</v>
      </c>
      <c r="Z31" s="118">
        <v>4.333333333333333</v>
      </c>
      <c r="AA31" s="118">
        <v>28.666666666666668</v>
      </c>
      <c r="AB31" s="118">
        <v>1</v>
      </c>
      <c r="AC31" s="118">
        <v>5.666666666666667</v>
      </c>
      <c r="AD31" s="118">
        <v>1</v>
      </c>
      <c r="AE31" s="118">
        <v>5.333333333333333</v>
      </c>
      <c r="AF31" s="118">
        <v>1</v>
      </c>
      <c r="AG31" s="118">
        <v>5</v>
      </c>
      <c r="AH31" s="119">
        <v>3</v>
      </c>
      <c r="AI31" s="119">
        <v>16</v>
      </c>
      <c r="AJ31" s="119">
        <v>9.3333333333333339</v>
      </c>
      <c r="AK31" s="119">
        <v>55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3489.0964043970575</v>
      </c>
      <c r="AS31" s="229">
        <f>AM31*IF(AL31="t",(Z31*Norms!$D$50*Norms!$E$34*12+AA31*Norms!$E$35),0)/1000</f>
        <v>10102.00937994022</v>
      </c>
      <c r="AT31" s="229">
        <f>AM31*IF(AL31="t",(AH31*Norms!$D$54)*Norms!$E$34*12+AI31*Norms!$E$35,0)/1000</f>
        <v>7183.9967786558545</v>
      </c>
      <c r="AU31" s="138">
        <f>IF(AK31&lt;=100,Norms!$G$7,IF(AK31&lt;=300,Norms!$H$7,Norms!$I$7))</f>
        <v>13246.5</v>
      </c>
      <c r="AV31" s="139">
        <f t="shared" si="2"/>
        <v>34021.602562993132</v>
      </c>
      <c r="AW31" s="132"/>
      <c r="AX31" s="132"/>
      <c r="AY31" s="134">
        <f t="shared" si="0"/>
        <v>10.333333333333334</v>
      </c>
      <c r="AZ31" s="134">
        <f>IF(AY31&lt;Snund!$B$5,Snund!$B$3*Snund!$B$4*$AX$3+Snund!$B$7*$AW$3*AY31/1000,AY31*Snund!$B$8*$AW$3/1000)</f>
        <v>884.84999999999991</v>
      </c>
      <c r="BA31" s="134">
        <f t="shared" si="3"/>
        <v>0</v>
      </c>
      <c r="BB31" s="134">
        <f t="shared" si="4"/>
        <v>884.8499999999998</v>
      </c>
      <c r="BC31" s="134">
        <f t="shared" si="5"/>
        <v>243.04</v>
      </c>
      <c r="BD31" s="176">
        <f>AA31*0.1*'Dasagirq_10%'!$B$3/1000</f>
        <v>19.057600000000001</v>
      </c>
      <c r="BE31" s="176">
        <f>AI31*0.1*'Dasagirq_10%'!$B$4/1000</f>
        <v>12.93328</v>
      </c>
      <c r="BF31" s="231">
        <f t="shared" si="6"/>
        <v>31.990880000000001</v>
      </c>
      <c r="BG31" s="234">
        <f t="shared" si="7"/>
        <v>0</v>
      </c>
      <c r="BH31" s="234">
        <f t="shared" si="8"/>
        <v>7212.4821186827712</v>
      </c>
      <c r="BI31" s="234">
        <f t="shared" si="9"/>
        <v>16271.227694225934</v>
      </c>
      <c r="BJ31" s="234">
        <f t="shared" si="10"/>
        <v>11454.733630084425</v>
      </c>
      <c r="BK31" s="237">
        <f t="shared" si="11"/>
        <v>34938.443442993128</v>
      </c>
    </row>
    <row r="32" spans="1:63">
      <c r="A32">
        <v>26</v>
      </c>
      <c r="B32" s="112" t="s">
        <v>623</v>
      </c>
      <c r="C32" s="170" t="s">
        <v>1100</v>
      </c>
      <c r="D32" s="4" t="s">
        <v>1095</v>
      </c>
      <c r="E32" s="163">
        <v>0</v>
      </c>
      <c r="F32" s="118">
        <v>8.3333333333333329E-2</v>
      </c>
      <c r="G32" s="118">
        <v>0.33333333333333331</v>
      </c>
      <c r="H32" s="118">
        <v>0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8.3333333333333329E-2</v>
      </c>
      <c r="O32" s="118">
        <v>0.33333333333333331</v>
      </c>
      <c r="P32" s="118">
        <v>0</v>
      </c>
      <c r="Q32" s="118">
        <v>0</v>
      </c>
      <c r="R32" s="118">
        <v>0.16666666666666666</v>
      </c>
      <c r="S32" s="118">
        <v>0.66666666666666663</v>
      </c>
      <c r="T32" s="118">
        <v>8.3333333333333329E-2</v>
      </c>
      <c r="U32" s="118">
        <v>0.33333333333333331</v>
      </c>
      <c r="V32" s="118">
        <v>0</v>
      </c>
      <c r="W32" s="118">
        <v>0</v>
      </c>
      <c r="X32" s="118">
        <v>0.16666666666666666</v>
      </c>
      <c r="Y32" s="118">
        <v>0.66666666666666663</v>
      </c>
      <c r="Z32" s="118">
        <v>0.41666666666666669</v>
      </c>
      <c r="AA32" s="118">
        <v>1.6666666666666667</v>
      </c>
      <c r="AB32" s="118">
        <v>0.5</v>
      </c>
      <c r="AC32" s="118">
        <v>2</v>
      </c>
      <c r="AD32" s="118">
        <v>0.16666666666666666</v>
      </c>
      <c r="AE32" s="118">
        <v>0.66666666666666663</v>
      </c>
      <c r="AF32" s="118">
        <v>0.16666666666666666</v>
      </c>
      <c r="AG32" s="118">
        <v>0.66666666666666663</v>
      </c>
      <c r="AH32" s="119">
        <v>0.83333333333333337</v>
      </c>
      <c r="AI32" s="119">
        <v>3.3333333333333335</v>
      </c>
      <c r="AJ32" s="119">
        <v>1.3333333333333333</v>
      </c>
      <c r="AK32" s="119">
        <v>5.333333333333333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0</v>
      </c>
      <c r="AP32" s="138">
        <f>AM32*IF(AL32="k",(AA32*Norms!$H$41)*Norms!$E$36,0)/1000</f>
        <v>0</v>
      </c>
      <c r="AQ32" s="138">
        <f>AM32*IF(AL32="k",(AI32*Norms!$H$42)*Norms!$E$36,0)/1000</f>
        <v>0</v>
      </c>
      <c r="AR32" s="229">
        <f>AM32*IF(AL32="t",(N32*Norms!$D$44)*Norms!$E$34*12+O32*Norms!$E$35,0)/1000</f>
        <v>143.98478137351211</v>
      </c>
      <c r="AS32" s="229">
        <f>AM32*IF(AL32="t",(Z32*Norms!$D$50*Norms!$E$34*12+AA32*Norms!$E$35),0)/1000</f>
        <v>955.71936141301512</v>
      </c>
      <c r="AT32" s="229">
        <f>AM32*IF(AL32="t",(AH32*Norms!$D$54)*Norms!$E$34*12+AI32*Norms!$E$35,0)/1000</f>
        <v>1979.6205410078483</v>
      </c>
      <c r="AU32" s="138">
        <f>IF(AK32&lt;=100,Norms!$G$7,IF(AK32&lt;=300,Norms!$H$7,Norms!$I$7))</f>
        <v>13246.5</v>
      </c>
      <c r="AV32" s="139">
        <f t="shared" si="2"/>
        <v>16325.824683794375</v>
      </c>
      <c r="AW32" s="132"/>
      <c r="AX32" s="132"/>
      <c r="AY32" s="134">
        <f t="shared" si="0"/>
        <v>0.33333333333333331</v>
      </c>
      <c r="AZ32" s="134">
        <f>IF(AY32&lt;Snund!$B$5,Snund!$B$3*Snund!$B$4*$AX$3+Snund!$B$7*$AW$3*AY32/1000,AY32*Snund!$B$8*$AW$3/1000)</f>
        <v>683.25</v>
      </c>
      <c r="BA32" s="134">
        <f t="shared" si="3"/>
        <v>0</v>
      </c>
      <c r="BB32" s="134">
        <f t="shared" si="4"/>
        <v>683.25</v>
      </c>
      <c r="BC32" s="134">
        <f t="shared" si="5"/>
        <v>7.84</v>
      </c>
      <c r="BD32" s="176">
        <f>AA32*0.1*'Dasagirq_10%'!$B$3/1000</f>
        <v>1.1080000000000003</v>
      </c>
      <c r="BE32" s="176">
        <f>AI32*0.1*'Dasagirq_10%'!$B$4/1000</f>
        <v>2.6944333333333339</v>
      </c>
      <c r="BF32" s="231">
        <f t="shared" si="6"/>
        <v>3.802433333333334</v>
      </c>
      <c r="BG32" s="234">
        <f t="shared" si="7"/>
        <v>0</v>
      </c>
      <c r="BH32" s="234">
        <f t="shared" si="8"/>
        <v>1655.1410313735121</v>
      </c>
      <c r="BI32" s="234">
        <f t="shared" si="9"/>
        <v>5096.3586114130158</v>
      </c>
      <c r="BJ32" s="234">
        <f t="shared" si="10"/>
        <v>10261.377474341181</v>
      </c>
      <c r="BK32" s="237">
        <f t="shared" si="11"/>
        <v>17012.877117127711</v>
      </c>
    </row>
    <row r="33" spans="1:63">
      <c r="A33">
        <v>27</v>
      </c>
      <c r="B33" s="112" t="s">
        <v>624</v>
      </c>
      <c r="C33" s="170" t="s">
        <v>1100</v>
      </c>
      <c r="D33" s="4" t="s">
        <v>1095</v>
      </c>
      <c r="E33" s="163">
        <v>0.33333333333333331</v>
      </c>
      <c r="F33" s="118">
        <v>0.25</v>
      </c>
      <c r="G33" s="118">
        <v>1.3333333333333333</v>
      </c>
      <c r="H33" s="118">
        <v>0.25</v>
      </c>
      <c r="I33" s="118">
        <v>1</v>
      </c>
      <c r="J33" s="118">
        <v>0.25</v>
      </c>
      <c r="K33" s="118">
        <v>1</v>
      </c>
      <c r="L33" s="118">
        <v>0.25</v>
      </c>
      <c r="M33" s="118">
        <v>1</v>
      </c>
      <c r="N33" s="118">
        <v>1</v>
      </c>
      <c r="O33" s="118">
        <v>4.333333333333333</v>
      </c>
      <c r="P33" s="118">
        <v>8.3333333333333329E-2</v>
      </c>
      <c r="Q33" s="118">
        <v>0.33333333333333331</v>
      </c>
      <c r="R33" s="118">
        <v>0.33333333333333331</v>
      </c>
      <c r="S33" s="118">
        <v>2</v>
      </c>
      <c r="T33" s="118">
        <v>0.5</v>
      </c>
      <c r="U33" s="118">
        <v>2.3333333333333335</v>
      </c>
      <c r="V33" s="118">
        <v>0.5</v>
      </c>
      <c r="W33" s="118">
        <v>2</v>
      </c>
      <c r="X33" s="118">
        <v>0.33333333333333331</v>
      </c>
      <c r="Y33" s="118">
        <v>1.3333333333333333</v>
      </c>
      <c r="Z33" s="118">
        <v>1.75</v>
      </c>
      <c r="AA33" s="118">
        <v>8</v>
      </c>
      <c r="AB33" s="118">
        <v>0.41666666666666669</v>
      </c>
      <c r="AC33" s="118">
        <v>1.6666666666666667</v>
      </c>
      <c r="AD33" s="118">
        <v>0.33333333333333331</v>
      </c>
      <c r="AE33" s="118">
        <v>1.3333333333333333</v>
      </c>
      <c r="AF33" s="118">
        <v>0.41666666666666669</v>
      </c>
      <c r="AG33" s="118">
        <v>1.6666666666666667</v>
      </c>
      <c r="AH33" s="119">
        <v>1.1666666666666667</v>
      </c>
      <c r="AI33" s="119">
        <v>4.666666666666667</v>
      </c>
      <c r="AJ33" s="119">
        <v>3.9166666666666665</v>
      </c>
      <c r="AK33" s="119">
        <v>17</v>
      </c>
      <c r="AL33" s="3" t="str">
        <f t="shared" si="1"/>
        <v>t</v>
      </c>
      <c r="AM33" s="3">
        <f>IF(D33="հ",1,IF(D33="լ",Norms!$B$10,IF(D33="բլ",Norms!$B$11,IF(D33="Մ",Norms!$B$12))))</f>
        <v>1</v>
      </c>
      <c r="AN33" s="224">
        <f>E33*Norms!$E$36/1000</f>
        <v>35.714579353310093</v>
      </c>
      <c r="AO33" s="138">
        <f>AM33*IF(AL33="k",(O33*Norms!$H$40)*Norms!$E$36,0)/1000</f>
        <v>0</v>
      </c>
      <c r="AP33" s="138">
        <f>AM33*IF(AL33="k",(AA33*Norms!$H$41)*Norms!$E$36,0)/1000</f>
        <v>0</v>
      </c>
      <c r="AQ33" s="138">
        <f>AM33*IF(AL33="k",(AI33*Norms!$H$42)*Norms!$E$36,0)/1000</f>
        <v>0</v>
      </c>
      <c r="AR33" s="229">
        <f>AM33*IF(AL33="t",(N33*Norms!$D$44)*Norms!$E$34*12+O33*Norms!$E$35,0)/1000</f>
        <v>1732.597612401112</v>
      </c>
      <c r="AS33" s="229">
        <f>AM33*IF(AL33="t",(Z33*Norms!$D$50*Norms!$E$34*12+AA33*Norms!$E$35),0)/1000</f>
        <v>4028.3620256915633</v>
      </c>
      <c r="AT33" s="229">
        <f>AM33*IF(AL33="t",(AH33*Norms!$D$54)*Norms!$E$34*12+AI33*Norms!$E$35,0)/1000</f>
        <v>2771.468757410988</v>
      </c>
      <c r="AU33" s="138">
        <f>IF(AK33&lt;=100,Norms!$G$7,IF(AK33&lt;=300,Norms!$H$7,Norms!$I$7))</f>
        <v>13246.5</v>
      </c>
      <c r="AV33" s="139">
        <f t="shared" si="2"/>
        <v>21778.928395503663</v>
      </c>
      <c r="AW33" s="132"/>
      <c r="AX33" s="132"/>
      <c r="AY33" s="134">
        <f t="shared" si="0"/>
        <v>4.6666666666666661</v>
      </c>
      <c r="AZ33" s="134">
        <f>IF(AY33&lt;Snund!$B$5,Snund!$B$3*Snund!$B$4*$AX$3+Snund!$B$7*$AW$3*AY33/1000,AY33*Snund!$B$8*$AW$3/1000)</f>
        <v>770.6099999999999</v>
      </c>
      <c r="BA33" s="134">
        <f t="shared" si="3"/>
        <v>55.043571428571425</v>
      </c>
      <c r="BB33" s="134">
        <f t="shared" si="4"/>
        <v>715.56642857142845</v>
      </c>
      <c r="BC33" s="134">
        <f t="shared" si="5"/>
        <v>109.75999999999999</v>
      </c>
      <c r="BD33" s="176">
        <f>AA33*0.1*'Dasagirq_10%'!$B$3/1000</f>
        <v>5.3184000000000005</v>
      </c>
      <c r="BE33" s="176">
        <f>AI33*0.1*'Dasagirq_10%'!$B$4/1000</f>
        <v>3.7722066666666674</v>
      </c>
      <c r="BF33" s="231">
        <f t="shared" si="6"/>
        <v>9.0906066666666678</v>
      </c>
      <c r="BG33" s="234">
        <f t="shared" si="7"/>
        <v>90.758150781881511</v>
      </c>
      <c r="BH33" s="234">
        <f t="shared" si="8"/>
        <v>5830.2491473555192</v>
      </c>
      <c r="BI33" s="234">
        <f t="shared" si="9"/>
        <v>9952.3293618617754</v>
      </c>
      <c r="BJ33" s="234">
        <f t="shared" si="10"/>
        <v>6721.0069215244639</v>
      </c>
      <c r="BK33" s="237">
        <f t="shared" si="11"/>
        <v>22503.585430741761</v>
      </c>
    </row>
    <row r="34" spans="1:63">
      <c r="A34">
        <v>28</v>
      </c>
      <c r="B34" s="112" t="s">
        <v>625</v>
      </c>
      <c r="C34" s="170" t="s">
        <v>1100</v>
      </c>
      <c r="D34" s="4" t="s">
        <v>1095</v>
      </c>
      <c r="E34" s="163">
        <v>0</v>
      </c>
      <c r="F34" s="118">
        <v>0.25</v>
      </c>
      <c r="G34" s="118">
        <v>1</v>
      </c>
      <c r="H34" s="118">
        <v>8.3333333333333329E-2</v>
      </c>
      <c r="I34" s="118">
        <v>0.33333333333333331</v>
      </c>
      <c r="J34" s="118">
        <v>0.16666666666666666</v>
      </c>
      <c r="K34" s="118">
        <v>0.66666666666666663</v>
      </c>
      <c r="L34" s="118">
        <v>0.25</v>
      </c>
      <c r="M34" s="118">
        <v>1</v>
      </c>
      <c r="N34" s="118">
        <v>0.75</v>
      </c>
      <c r="O34" s="118">
        <v>3</v>
      </c>
      <c r="P34" s="118">
        <v>0.25</v>
      </c>
      <c r="Q34" s="118">
        <v>1</v>
      </c>
      <c r="R34" s="118">
        <v>0.41666666666666669</v>
      </c>
      <c r="S34" s="118">
        <v>1.6666666666666667</v>
      </c>
      <c r="T34" s="118">
        <v>0.5</v>
      </c>
      <c r="U34" s="118">
        <v>2.6666666666666665</v>
      </c>
      <c r="V34" s="118">
        <v>0.5</v>
      </c>
      <c r="W34" s="118">
        <v>3</v>
      </c>
      <c r="X34" s="118">
        <v>0.5</v>
      </c>
      <c r="Y34" s="118">
        <v>3</v>
      </c>
      <c r="Z34" s="118">
        <v>2.1666666666666665</v>
      </c>
      <c r="AA34" s="118">
        <v>11.333333333333334</v>
      </c>
      <c r="AB34" s="118">
        <v>0.33333333333333331</v>
      </c>
      <c r="AC34" s="118">
        <v>1.6666666666666667</v>
      </c>
      <c r="AD34" s="118">
        <v>0.75</v>
      </c>
      <c r="AE34" s="118">
        <v>4.333333333333333</v>
      </c>
      <c r="AF34" s="118">
        <v>0.33333333333333331</v>
      </c>
      <c r="AG34" s="118">
        <v>2</v>
      </c>
      <c r="AH34" s="119">
        <v>1.4166666666666667</v>
      </c>
      <c r="AI34" s="119">
        <v>8</v>
      </c>
      <c r="AJ34" s="119">
        <v>4.333333333333333</v>
      </c>
      <c r="AK34" s="119">
        <v>22.333333333333332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0</v>
      </c>
      <c r="AP34" s="138">
        <f>AM34*IF(AL34="k",(AA34*Norms!$H$41)*Norms!$E$36,0)/1000</f>
        <v>0</v>
      </c>
      <c r="AQ34" s="138">
        <f>AM34*IF(AL34="k",(AI34*Norms!$H$42)*Norms!$E$36,0)/1000</f>
        <v>0</v>
      </c>
      <c r="AR34" s="229">
        <f>AM34*IF(AL34="t",(N34*Norms!$D$44)*Norms!$E$34*12+O34*Norms!$E$35,0)/1000</f>
        <v>1295.8630323616092</v>
      </c>
      <c r="AS34" s="229">
        <f>AM34*IF(AL34="t",(Z34*Norms!$D$50*Norms!$E$34*12+AA34*Norms!$E$35),0)/1000</f>
        <v>5007.9825666994111</v>
      </c>
      <c r="AT34" s="229">
        <f>AM34*IF(AL34="t",(AH34*Norms!$D$54)*Norms!$E$34*12+AI34*Norms!$E$35,0)/1000</f>
        <v>3398.8165711461093</v>
      </c>
      <c r="AU34" s="138">
        <f>IF(AK34&lt;=100,Norms!$G$7,IF(AK34&lt;=300,Norms!$H$7,Norms!$I$7))</f>
        <v>13246.5</v>
      </c>
      <c r="AV34" s="139">
        <f t="shared" si="2"/>
        <v>22949.162170207128</v>
      </c>
      <c r="AW34" s="132"/>
      <c r="AX34" s="132"/>
      <c r="AY34" s="134">
        <f t="shared" si="0"/>
        <v>3</v>
      </c>
      <c r="AZ34" s="134">
        <f>IF(AY34&lt;Snund!$B$5,Snund!$B$3*Snund!$B$4*$AX$3+Snund!$B$7*$AW$3*AY34/1000,AY34*Snund!$B$8*$AW$3/1000)</f>
        <v>737.01</v>
      </c>
      <c r="BA34" s="134">
        <f t="shared" si="3"/>
        <v>0</v>
      </c>
      <c r="BB34" s="134">
        <f t="shared" si="4"/>
        <v>737.01</v>
      </c>
      <c r="BC34" s="134">
        <f t="shared" si="5"/>
        <v>70.56</v>
      </c>
      <c r="BD34" s="176">
        <f>AA34*0.1*'Dasagirq_10%'!$B$3/1000</f>
        <v>7.5344000000000015</v>
      </c>
      <c r="BE34" s="176">
        <f>AI34*0.1*'Dasagirq_10%'!$B$4/1000</f>
        <v>6.4666399999999999</v>
      </c>
      <c r="BF34" s="231">
        <f t="shared" si="6"/>
        <v>14.001040000000001</v>
      </c>
      <c r="BG34" s="234">
        <f t="shared" si="7"/>
        <v>0</v>
      </c>
      <c r="BH34" s="234">
        <f t="shared" si="8"/>
        <v>4325.536493900071</v>
      </c>
      <c r="BI34" s="234">
        <f t="shared" si="9"/>
        <v>11638.766966699412</v>
      </c>
      <c r="BJ34" s="234">
        <f t="shared" si="10"/>
        <v>7735.8697496076484</v>
      </c>
      <c r="BK34" s="237">
        <f t="shared" si="11"/>
        <v>23700.173210207133</v>
      </c>
    </row>
    <row r="35" spans="1:63">
      <c r="A35">
        <v>29</v>
      </c>
      <c r="B35" s="112" t="s">
        <v>626</v>
      </c>
      <c r="C35" s="170" t="s">
        <v>1100</v>
      </c>
      <c r="D35" s="4" t="s">
        <v>1095</v>
      </c>
      <c r="E35" s="163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0.33333333333333331</v>
      </c>
      <c r="W35" s="118">
        <v>1.3333333333333333</v>
      </c>
      <c r="X35" s="118">
        <v>0.16666666666666666</v>
      </c>
      <c r="Y35" s="118">
        <v>0.66666666666666663</v>
      </c>
      <c r="Z35" s="118">
        <v>0.5</v>
      </c>
      <c r="AA35" s="118">
        <v>2</v>
      </c>
      <c r="AB35" s="118">
        <v>0.16666666666666666</v>
      </c>
      <c r="AC35" s="118">
        <v>0.66666666666666663</v>
      </c>
      <c r="AD35" s="118">
        <v>0.75</v>
      </c>
      <c r="AE35" s="118">
        <v>3.6666666666666665</v>
      </c>
      <c r="AF35" s="118">
        <v>1</v>
      </c>
      <c r="AG35" s="118">
        <v>4.333333333333333</v>
      </c>
      <c r="AH35" s="119">
        <v>1.9166666666666667</v>
      </c>
      <c r="AI35" s="119">
        <v>8.6666666666666661</v>
      </c>
      <c r="AJ35" s="119">
        <v>2.4166666666666665</v>
      </c>
      <c r="AK35" s="119">
        <v>10.666666666666666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24">
        <f>E35*Norms!$E$36/1000</f>
        <v>0</v>
      </c>
      <c r="AO35" s="138">
        <f>AM35*IF(AL35="k",(O35*Norms!$H$40)*Norms!$E$36,0)/1000</f>
        <v>0</v>
      </c>
      <c r="AP35" s="138">
        <f>AM35*IF(AL35="k",(AA35*Norms!$H$41)*Norms!$E$36,0)/1000</f>
        <v>0</v>
      </c>
      <c r="AQ35" s="138">
        <f>AM35*IF(AL35="k",(AI35*Norms!$H$42)*Norms!$E$36,0)/1000</f>
        <v>0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1146.8632336956182</v>
      </c>
      <c r="AT35" s="229">
        <f>AM35*IF(AL35="t",(AH35*Norms!$D$54)*Norms!$E$34*12+AI35*Norms!$E$35,0)/1000</f>
        <v>4567.4679520749514</v>
      </c>
      <c r="AU35" s="138">
        <f>IF(AK35&lt;=100,Norms!$G$7,IF(AK35&lt;=300,Norms!$H$7,Norms!$I$7))</f>
        <v>13246.5</v>
      </c>
      <c r="AV35" s="139">
        <f t="shared" si="2"/>
        <v>18960.83118577057</v>
      </c>
      <c r="AW35" s="132"/>
      <c r="AX35" s="132"/>
      <c r="AY35" s="134">
        <f t="shared" si="0"/>
        <v>0</v>
      </c>
      <c r="AZ35" s="134">
        <f>IF(AY35&lt;Snund!$B$5,Snund!$B$3*Snund!$B$4*$AX$3+Snund!$B$7*$AW$3*AY35/1000,AY35*Snund!$B$8*$AW$3/1000)</f>
        <v>676.53</v>
      </c>
      <c r="BA35" s="134">
        <f t="shared" si="3"/>
        <v>0</v>
      </c>
      <c r="BB35" s="134">
        <f t="shared" si="4"/>
        <v>0</v>
      </c>
      <c r="BC35" s="134">
        <f t="shared" si="5"/>
        <v>0</v>
      </c>
      <c r="BD35" s="176">
        <f>AA35*0.1*'Dasagirq_10%'!$B$3/1000</f>
        <v>1.3296000000000001</v>
      </c>
      <c r="BE35" s="176">
        <f>AI35*0.1*'Dasagirq_10%'!$B$4/1000</f>
        <v>7.0055266666666665</v>
      </c>
      <c r="BF35" s="231">
        <f t="shared" si="6"/>
        <v>8.3351266666666675</v>
      </c>
      <c r="BG35" s="234">
        <f t="shared" si="7"/>
        <v>0</v>
      </c>
      <c r="BH35" s="234">
        <f t="shared" si="8"/>
        <v>0</v>
      </c>
      <c r="BI35" s="234">
        <f t="shared" si="9"/>
        <v>3888.8480061094115</v>
      </c>
      <c r="BJ35" s="234">
        <f t="shared" si="10"/>
        <v>15080.318306327825</v>
      </c>
      <c r="BK35" s="237">
        <f t="shared" si="11"/>
        <v>18969.166312437235</v>
      </c>
    </row>
    <row r="36" spans="1:63">
      <c r="A36">
        <v>30</v>
      </c>
      <c r="B36" s="112" t="s">
        <v>627</v>
      </c>
      <c r="C36" s="170" t="s">
        <v>1100</v>
      </c>
      <c r="D36" s="4" t="s">
        <v>1095</v>
      </c>
      <c r="E36" s="163">
        <v>0</v>
      </c>
      <c r="F36" s="118">
        <v>0.5</v>
      </c>
      <c r="G36" s="118">
        <v>2</v>
      </c>
      <c r="H36" s="118">
        <v>0.5</v>
      </c>
      <c r="I36" s="118">
        <v>2.6666666666666665</v>
      </c>
      <c r="J36" s="118">
        <v>0.33333333333333331</v>
      </c>
      <c r="K36" s="118">
        <v>1.6666666666666667</v>
      </c>
      <c r="L36" s="118">
        <v>0.25</v>
      </c>
      <c r="M36" s="118">
        <v>1</v>
      </c>
      <c r="N36" s="118">
        <v>1.5833333333333333</v>
      </c>
      <c r="O36" s="118">
        <v>7.333333333333333</v>
      </c>
      <c r="P36" s="118">
        <v>0.41666666666666669</v>
      </c>
      <c r="Q36" s="118">
        <v>1.6666666666666667</v>
      </c>
      <c r="R36" s="118">
        <v>0.5</v>
      </c>
      <c r="S36" s="118">
        <v>3.3333333333333335</v>
      </c>
      <c r="T36" s="118">
        <v>0.16666666666666666</v>
      </c>
      <c r="U36" s="118">
        <v>1.3333333333333333</v>
      </c>
      <c r="V36" s="118">
        <v>0.16666666666666666</v>
      </c>
      <c r="W36" s="118">
        <v>0.66666666666666663</v>
      </c>
      <c r="X36" s="118">
        <v>0.41666666666666669</v>
      </c>
      <c r="Y36" s="118">
        <v>1.6666666666666667</v>
      </c>
      <c r="Z36" s="118">
        <v>1.6666666666666667</v>
      </c>
      <c r="AA36" s="118">
        <v>8.6666666666666661</v>
      </c>
      <c r="AB36" s="118">
        <v>0.83333333333333337</v>
      </c>
      <c r="AC36" s="118">
        <v>4</v>
      </c>
      <c r="AD36" s="118">
        <v>1</v>
      </c>
      <c r="AE36" s="118">
        <v>4.333333333333333</v>
      </c>
      <c r="AF36" s="118">
        <v>0.66666666666666663</v>
      </c>
      <c r="AG36" s="118">
        <v>2.6666666666666665</v>
      </c>
      <c r="AH36" s="119">
        <v>2.5</v>
      </c>
      <c r="AI36" s="119">
        <v>11</v>
      </c>
      <c r="AJ36" s="119">
        <v>5.75</v>
      </c>
      <c r="AK36" s="119">
        <v>27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0</v>
      </c>
      <c r="AP36" s="138">
        <f>AM36*IF(AL36="k",(AA36*Norms!$H$41)*Norms!$E$36,0)/1000</f>
        <v>0</v>
      </c>
      <c r="AQ36" s="138">
        <f>AM36*IF(AL36="k",(AI36*Norms!$H$42)*Norms!$E$36,0)/1000</f>
        <v>0</v>
      </c>
      <c r="AR36" s="229">
        <f>AM36*IF(AL36="t",(N36*Norms!$D$44)*Norms!$E$34*12+O36*Norms!$E$35,0)/1000</f>
        <v>2750.0515538536301</v>
      </c>
      <c r="AS36" s="229">
        <f>AM36*IF(AL36="t",(Z36*Norms!$D$50*Norms!$E$34*12+AA36*Norms!$E$35),0)/1000</f>
        <v>3851.5588611658609</v>
      </c>
      <c r="AT36" s="229">
        <f>AM36*IF(AL36="t",(AH36*Norms!$D$54)*Norms!$E$34*12+AI36*Norms!$E$35,0)/1000</f>
        <v>5953.2023307804448</v>
      </c>
      <c r="AU36" s="138">
        <f>IF(AK36&lt;=100,Norms!$G$7,IF(AK36&lt;=300,Norms!$H$7,Norms!$I$7))</f>
        <v>13246.5</v>
      </c>
      <c r="AV36" s="139">
        <f t="shared" si="2"/>
        <v>25801.312745799936</v>
      </c>
      <c r="AW36" s="132"/>
      <c r="AX36" s="132"/>
      <c r="AY36" s="134">
        <f t="shared" si="0"/>
        <v>7.333333333333333</v>
      </c>
      <c r="AZ36" s="134">
        <f>IF(AY36&lt;Snund!$B$5,Snund!$B$3*Snund!$B$4*$AX$3+Snund!$B$7*$AW$3*AY36/1000,AY36*Snund!$B$8*$AW$3/1000)</f>
        <v>824.37</v>
      </c>
      <c r="BA36" s="134">
        <f t="shared" si="3"/>
        <v>0</v>
      </c>
      <c r="BB36" s="134">
        <f t="shared" si="4"/>
        <v>824.37</v>
      </c>
      <c r="BC36" s="134">
        <f t="shared" si="5"/>
        <v>172.47999999999996</v>
      </c>
      <c r="BD36" s="176">
        <f>AA36*0.1*'Dasagirq_10%'!$B$3/1000</f>
        <v>5.7616000000000005</v>
      </c>
      <c r="BE36" s="176">
        <f>AI36*0.1*'Dasagirq_10%'!$B$4/1000</f>
        <v>8.891630000000001</v>
      </c>
      <c r="BF36" s="231">
        <f t="shared" si="6"/>
        <v>14.653230000000001</v>
      </c>
      <c r="BG36" s="234">
        <f t="shared" si="7"/>
        <v>0</v>
      </c>
      <c r="BH36" s="234">
        <f t="shared" si="8"/>
        <v>7222.008510375369</v>
      </c>
      <c r="BI36" s="234">
        <f t="shared" si="9"/>
        <v>7696.8856785571652</v>
      </c>
      <c r="BJ36" s="234">
        <f t="shared" si="10"/>
        <v>11721.441786867401</v>
      </c>
      <c r="BK36" s="237">
        <f t="shared" si="11"/>
        <v>26640.335975799935</v>
      </c>
    </row>
    <row r="37" spans="1:63">
      <c r="A37">
        <v>31</v>
      </c>
      <c r="B37" s="112" t="s">
        <v>628</v>
      </c>
      <c r="C37" s="170" t="s">
        <v>1100</v>
      </c>
      <c r="D37" s="4" t="s">
        <v>1095</v>
      </c>
      <c r="E37" s="163">
        <v>0</v>
      </c>
      <c r="F37" s="118">
        <v>0.5</v>
      </c>
      <c r="G37" s="118">
        <v>2</v>
      </c>
      <c r="H37" s="118">
        <v>0.5</v>
      </c>
      <c r="I37" s="118">
        <v>2.6666666666666665</v>
      </c>
      <c r="J37" s="118">
        <v>0.16666666666666666</v>
      </c>
      <c r="K37" s="118">
        <v>1</v>
      </c>
      <c r="L37" s="118">
        <v>0.16666666666666666</v>
      </c>
      <c r="M37" s="118">
        <v>0.66666666666666663</v>
      </c>
      <c r="N37" s="118">
        <v>1.3333333333333333</v>
      </c>
      <c r="O37" s="118">
        <v>6.333333333333333</v>
      </c>
      <c r="P37" s="118">
        <v>0.25</v>
      </c>
      <c r="Q37" s="118">
        <v>1</v>
      </c>
      <c r="R37" s="118">
        <v>0.41666666666666669</v>
      </c>
      <c r="S37" s="118">
        <v>1.6666666666666667</v>
      </c>
      <c r="T37" s="118">
        <v>0.5</v>
      </c>
      <c r="U37" s="118">
        <v>2</v>
      </c>
      <c r="V37" s="118">
        <v>0.5</v>
      </c>
      <c r="W37" s="118">
        <v>2</v>
      </c>
      <c r="X37" s="118">
        <v>0.16666666666666666</v>
      </c>
      <c r="Y37" s="118">
        <v>0.66666666666666663</v>
      </c>
      <c r="Z37" s="118">
        <v>1.8333333333333333</v>
      </c>
      <c r="AA37" s="118">
        <v>7.333333333333333</v>
      </c>
      <c r="AB37" s="118">
        <v>0.66666666666666663</v>
      </c>
      <c r="AC37" s="118">
        <v>3.3333333333333335</v>
      </c>
      <c r="AD37" s="118">
        <v>0.33333333333333331</v>
      </c>
      <c r="AE37" s="118">
        <v>1.6666666666666667</v>
      </c>
      <c r="AF37" s="118">
        <v>0</v>
      </c>
      <c r="AG37" s="118">
        <v>0</v>
      </c>
      <c r="AH37" s="119">
        <v>1</v>
      </c>
      <c r="AI37" s="119">
        <v>5</v>
      </c>
      <c r="AJ37" s="119">
        <v>4.166666666666667</v>
      </c>
      <c r="AK37" s="119">
        <v>18.666666666666668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2318.0972097330937</v>
      </c>
      <c r="AS37" s="229">
        <f>AM37*IF(AL37="t",(Z37*Norms!$D$50*Norms!$E$34*12+AA37*Norms!$E$35),0)/1000</f>
        <v>4205.1651902172662</v>
      </c>
      <c r="AT37" s="229">
        <f>AM37*IF(AL37="t",(AH37*Norms!$D$54)*Norms!$E$34*12+AI37*Norms!$E$35,0)/1000</f>
        <v>2389.8853569663183</v>
      </c>
      <c r="AU37" s="138">
        <f>IF(AK37&lt;=100,Norms!$G$7,IF(AK37&lt;=300,Norms!$H$7,Norms!$I$7))</f>
        <v>13246.5</v>
      </c>
      <c r="AV37" s="139">
        <f t="shared" si="2"/>
        <v>22159.647756916678</v>
      </c>
      <c r="AW37" s="132"/>
      <c r="AX37" s="132"/>
      <c r="AY37" s="134">
        <f t="shared" ref="AY37:AY68" si="12">E37+O37</f>
        <v>6.333333333333333</v>
      </c>
      <c r="AZ37" s="134">
        <f>IF(AY37&lt;Snund!$B$5,Snund!$B$3*Snund!$B$4*$AX$3+Snund!$B$7*$AW$3*AY37/1000,AY37*Snund!$B$8*$AW$3/1000)</f>
        <v>804.21</v>
      </c>
      <c r="BA37" s="134">
        <f t="shared" si="3"/>
        <v>0</v>
      </c>
      <c r="BB37" s="134">
        <f t="shared" si="4"/>
        <v>804.21</v>
      </c>
      <c r="BC37" s="134">
        <f t="shared" si="5"/>
        <v>148.96</v>
      </c>
      <c r="BD37" s="176">
        <f>AA37*0.1*'Dasagirq_10%'!$B$3/1000</f>
        <v>4.8752000000000004</v>
      </c>
      <c r="BE37" s="176">
        <f>AI37*0.1*'Dasagirq_10%'!$B$4/1000</f>
        <v>4.0416499999999997</v>
      </c>
      <c r="BF37" s="231">
        <f t="shared" si="6"/>
        <v>8.9168500000000002</v>
      </c>
      <c r="BG37" s="234">
        <f t="shared" si="7"/>
        <v>0</v>
      </c>
      <c r="BH37" s="234">
        <f t="shared" si="8"/>
        <v>7361.1872097330934</v>
      </c>
      <c r="BI37" s="234">
        <f t="shared" si="9"/>
        <v>10038.500390217267</v>
      </c>
      <c r="BJ37" s="234">
        <f t="shared" si="10"/>
        <v>5573.0870069663188</v>
      </c>
      <c r="BK37" s="237">
        <f t="shared" si="11"/>
        <v>22972.774606916679</v>
      </c>
    </row>
    <row r="38" spans="1:63">
      <c r="A38">
        <v>32</v>
      </c>
      <c r="B38" s="112" t="s">
        <v>629</v>
      </c>
      <c r="C38" s="170" t="s">
        <v>1100</v>
      </c>
      <c r="D38" s="4" t="s">
        <v>1095</v>
      </c>
      <c r="E38" s="163">
        <v>0</v>
      </c>
      <c r="F38" s="118">
        <v>0.5</v>
      </c>
      <c r="G38" s="118">
        <v>2</v>
      </c>
      <c r="H38" s="118">
        <v>0.5</v>
      </c>
      <c r="I38" s="118">
        <v>2</v>
      </c>
      <c r="J38" s="118">
        <v>0.16666666666666666</v>
      </c>
      <c r="K38" s="118">
        <v>0.66666666666666663</v>
      </c>
      <c r="L38" s="118">
        <v>0.16666666666666666</v>
      </c>
      <c r="M38" s="118">
        <v>0.66666666666666663</v>
      </c>
      <c r="N38" s="118">
        <v>1.3333333333333333</v>
      </c>
      <c r="O38" s="118">
        <v>5.333333333333333</v>
      </c>
      <c r="P38" s="118">
        <v>0.25</v>
      </c>
      <c r="Q38" s="118">
        <v>1</v>
      </c>
      <c r="R38" s="118">
        <v>0.25</v>
      </c>
      <c r="S38" s="118">
        <v>1</v>
      </c>
      <c r="T38" s="118">
        <v>8.3333333333333329E-2</v>
      </c>
      <c r="U38" s="118">
        <v>0.33333333333333331</v>
      </c>
      <c r="V38" s="118">
        <v>0</v>
      </c>
      <c r="W38" s="118">
        <v>0</v>
      </c>
      <c r="X38" s="118">
        <v>0.33333333333333331</v>
      </c>
      <c r="Y38" s="118">
        <v>1.3333333333333333</v>
      </c>
      <c r="Z38" s="118">
        <v>0.91666666666666663</v>
      </c>
      <c r="AA38" s="118">
        <v>3.6666666666666665</v>
      </c>
      <c r="AB38" s="118">
        <v>0.16666666666666666</v>
      </c>
      <c r="AC38" s="118">
        <v>0.66666666666666663</v>
      </c>
      <c r="AD38" s="118">
        <v>0</v>
      </c>
      <c r="AE38" s="118">
        <v>0</v>
      </c>
      <c r="AF38" s="118">
        <v>0</v>
      </c>
      <c r="AG38" s="118">
        <v>0</v>
      </c>
      <c r="AH38" s="119">
        <v>0.16666666666666666</v>
      </c>
      <c r="AI38" s="119">
        <v>0.66666666666666663</v>
      </c>
      <c r="AJ38" s="119">
        <v>2.4166666666666665</v>
      </c>
      <c r="AK38" s="119">
        <v>9.6666666666666661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24">
        <f>E38*Norms!$E$36/1000</f>
        <v>0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2303.7565019761937</v>
      </c>
      <c r="AS38" s="229">
        <f>AM38*IF(AL38="t",(Z38*Norms!$D$50*Norms!$E$34*12+AA38*Norms!$E$35),0)/1000</f>
        <v>2102.5825951086331</v>
      </c>
      <c r="AT38" s="229">
        <f>AM38*IF(AL38="t",(AH38*Norms!$D$54)*Norms!$E$34*12+AI38*Norms!$E$35,0)/1000</f>
        <v>395.92410820156971</v>
      </c>
      <c r="AU38" s="138">
        <f>IF(AK38&lt;=100,Norms!$G$7,IF(AK38&lt;=300,Norms!$H$7,Norms!$I$7))</f>
        <v>13246.5</v>
      </c>
      <c r="AV38" s="139">
        <f t="shared" si="2"/>
        <v>18048.763205286396</v>
      </c>
      <c r="AW38" s="132"/>
      <c r="AX38" s="132"/>
      <c r="AY38" s="134">
        <f t="shared" si="12"/>
        <v>5.333333333333333</v>
      </c>
      <c r="AZ38" s="134">
        <f>IF(AY38&lt;Snund!$B$5,Snund!$B$3*Snund!$B$4*$AX$3+Snund!$B$7*$AW$3*AY38/1000,AY38*Snund!$B$8*$AW$3/1000)</f>
        <v>784.05</v>
      </c>
      <c r="BA38" s="134">
        <f t="shared" si="3"/>
        <v>0</v>
      </c>
      <c r="BB38" s="134">
        <f t="shared" si="4"/>
        <v>784.05</v>
      </c>
      <c r="BC38" s="134">
        <f t="shared" si="5"/>
        <v>125.44</v>
      </c>
      <c r="BD38" s="176">
        <f>AA38*0.1*'Dasagirq_10%'!$B$3/1000</f>
        <v>2.4376000000000002</v>
      </c>
      <c r="BE38" s="176">
        <f>AI38*0.1*'Dasagirq_10%'!$B$4/1000</f>
        <v>0.53888666666666662</v>
      </c>
      <c r="BF38" s="231">
        <f t="shared" si="6"/>
        <v>2.9764866666666667</v>
      </c>
      <c r="BG38" s="234">
        <f t="shared" si="7"/>
        <v>0</v>
      </c>
      <c r="BH38" s="234">
        <f t="shared" si="8"/>
        <v>10396.220295079642</v>
      </c>
      <c r="BI38" s="234">
        <f t="shared" si="9"/>
        <v>7129.5546778672551</v>
      </c>
      <c r="BJ38" s="234">
        <f t="shared" si="10"/>
        <v>1310.0147190061675</v>
      </c>
      <c r="BK38" s="237">
        <f t="shared" si="11"/>
        <v>18835.789691953065</v>
      </c>
    </row>
    <row r="39" spans="1:63">
      <c r="A39">
        <v>33</v>
      </c>
      <c r="B39" s="112" t="s">
        <v>630</v>
      </c>
      <c r="C39" s="170" t="s">
        <v>1099</v>
      </c>
      <c r="D39" s="4" t="s">
        <v>1096</v>
      </c>
      <c r="E39" s="163">
        <v>0</v>
      </c>
      <c r="F39" s="118">
        <v>0.5</v>
      </c>
      <c r="G39" s="118">
        <v>2</v>
      </c>
      <c r="H39" s="118">
        <v>0.33333333333333331</v>
      </c>
      <c r="I39" s="118">
        <v>1.3333333333333333</v>
      </c>
      <c r="J39" s="118">
        <v>0.75</v>
      </c>
      <c r="K39" s="118">
        <v>6.333333333333333</v>
      </c>
      <c r="L39" s="118">
        <v>1</v>
      </c>
      <c r="M39" s="118">
        <v>7</v>
      </c>
      <c r="N39" s="118">
        <v>2.5833333333333335</v>
      </c>
      <c r="O39" s="118">
        <v>16.666666666666668</v>
      </c>
      <c r="P39" s="118">
        <v>0.66666666666666663</v>
      </c>
      <c r="Q39" s="118">
        <v>4.666666666666667</v>
      </c>
      <c r="R39" s="118">
        <v>0.5</v>
      </c>
      <c r="S39" s="118">
        <v>3.3333333333333335</v>
      </c>
      <c r="T39" s="118">
        <v>0.83333333333333337</v>
      </c>
      <c r="U39" s="118">
        <v>5.666666666666667</v>
      </c>
      <c r="V39" s="118">
        <v>0.66666666666666663</v>
      </c>
      <c r="W39" s="118">
        <v>4.333333333333333</v>
      </c>
      <c r="X39" s="118">
        <v>0.83333333333333337</v>
      </c>
      <c r="Y39" s="118">
        <v>5</v>
      </c>
      <c r="Z39" s="118">
        <v>3.5</v>
      </c>
      <c r="AA39" s="118">
        <v>23</v>
      </c>
      <c r="AB39" s="118">
        <v>0</v>
      </c>
      <c r="AC39" s="118">
        <v>0</v>
      </c>
      <c r="AD39" s="118">
        <v>0</v>
      </c>
      <c r="AE39" s="118">
        <v>0</v>
      </c>
      <c r="AF39" s="118">
        <v>0</v>
      </c>
      <c r="AG39" s="118">
        <v>0</v>
      </c>
      <c r="AH39" s="119">
        <v>0</v>
      </c>
      <c r="AI39" s="119">
        <v>0</v>
      </c>
      <c r="AJ39" s="119">
        <v>6.083333333333333</v>
      </c>
      <c r="AK39" s="119">
        <v>39.666666666666664</v>
      </c>
      <c r="AL39" s="3" t="str">
        <f t="shared" si="1"/>
        <v>t</v>
      </c>
      <c r="AM39" s="3">
        <f>IF(D39="հ",1,IF(D39="լ",Norms!$B$10,IF(D39="բլ",Norms!$B$11,IF(D39="Մ",Norms!$B$12))))</f>
        <v>1.04</v>
      </c>
      <c r="AN39" s="224">
        <f>E39*Norms!$E$36/1000</f>
        <v>0</v>
      </c>
      <c r="AO39" s="138">
        <f>AM39*IF(AL39="k",(O39*Norms!$H$40)*Norms!$E$36,0)/1000</f>
        <v>0</v>
      </c>
      <c r="AP39" s="138">
        <f>AM39*IF(AL39="k",(AA39*Norms!$H$41)*Norms!$E$36,0)/1000</f>
        <v>0</v>
      </c>
      <c r="AQ39" s="138">
        <f>AM39*IF(AL39="k",(AI39*Norms!$H$42)*Norms!$E$36,0)/1000</f>
        <v>0</v>
      </c>
      <c r="AR39" s="229">
        <f>AM39*IF(AL39="t",(N39*Norms!$D$44)*Norms!$E$34*12+O39*Norms!$E$35,0)/1000</f>
        <v>4736.5268132408119</v>
      </c>
      <c r="AS39" s="229">
        <f>AM39*IF(AL39="t",(Z39*Norms!$D$50*Norms!$E$34*12+AA39*Norms!$E$35),0)/1000</f>
        <v>8483.3933659086833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13246.5</v>
      </c>
      <c r="AV39" s="139">
        <f t="shared" si="2"/>
        <v>26466.420179149496</v>
      </c>
      <c r="AW39" s="132"/>
      <c r="AX39" s="132"/>
      <c r="AY39" s="134">
        <f t="shared" si="12"/>
        <v>16.666666666666668</v>
      </c>
      <c r="AZ39" s="134">
        <f>IF(AY39&lt;Snund!$B$5,Snund!$B$3*Snund!$B$4*$AX$3+Snund!$B$7*$AW$3*AY39/1000,AY39*Snund!$B$8*$AW$3/1000)</f>
        <v>1012.53</v>
      </c>
      <c r="BA39" s="134">
        <f t="shared" si="3"/>
        <v>0</v>
      </c>
      <c r="BB39" s="134">
        <f t="shared" si="4"/>
        <v>1012.53</v>
      </c>
      <c r="BC39" s="134">
        <f t="shared" si="5"/>
        <v>392</v>
      </c>
      <c r="BD39" s="176">
        <f>AA39*0.1*'Dasagirq_10%'!$B$3/1000</f>
        <v>15.290400000000002</v>
      </c>
      <c r="BE39" s="176">
        <f>AI39*0.1*'Dasagirq_10%'!$B$4/1000</f>
        <v>0</v>
      </c>
      <c r="BF39" s="231">
        <f t="shared" si="6"/>
        <v>15.290400000000002</v>
      </c>
      <c r="BG39" s="234">
        <f t="shared" si="7"/>
        <v>0</v>
      </c>
      <c r="BH39" s="234">
        <f t="shared" si="8"/>
        <v>11374.282840638074</v>
      </c>
      <c r="BI39" s="234">
        <f t="shared" si="9"/>
        <v>16119.957738511423</v>
      </c>
      <c r="BJ39" s="234">
        <f t="shared" si="10"/>
        <v>0</v>
      </c>
      <c r="BK39" s="237">
        <f t="shared" si="11"/>
        <v>27494.240579149497</v>
      </c>
    </row>
    <row r="40" spans="1:63">
      <c r="A40">
        <v>34</v>
      </c>
      <c r="B40" s="112" t="s">
        <v>559</v>
      </c>
      <c r="C40" s="170" t="s">
        <v>1099</v>
      </c>
      <c r="D40" s="4" t="s">
        <v>1095</v>
      </c>
      <c r="E40" s="163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0.16666666666666666</v>
      </c>
      <c r="U40" s="118">
        <v>0.66666666666666663</v>
      </c>
      <c r="V40" s="118">
        <v>8.3333333333333329E-2</v>
      </c>
      <c r="W40" s="118">
        <v>0.33333333333333331</v>
      </c>
      <c r="X40" s="118">
        <v>0</v>
      </c>
      <c r="Y40" s="118">
        <v>0</v>
      </c>
      <c r="Z40" s="118">
        <v>0.25</v>
      </c>
      <c r="AA40" s="118">
        <v>1</v>
      </c>
      <c r="AB40" s="118">
        <v>0</v>
      </c>
      <c r="AC40" s="118">
        <v>0</v>
      </c>
      <c r="AD40" s="118">
        <v>0</v>
      </c>
      <c r="AE40" s="118">
        <v>0</v>
      </c>
      <c r="AF40" s="118">
        <v>0</v>
      </c>
      <c r="AG40" s="118">
        <v>0</v>
      </c>
      <c r="AH40" s="119">
        <v>0</v>
      </c>
      <c r="AI40" s="119">
        <v>0</v>
      </c>
      <c r="AJ40" s="119">
        <v>0.25</v>
      </c>
      <c r="AK40" s="119">
        <v>1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0</v>
      </c>
      <c r="AP40" s="138">
        <f>AM40*IF(AL40="k",(AA40*Norms!$H$41)*Norms!$E$36,0)/1000</f>
        <v>0</v>
      </c>
      <c r="AQ40" s="138">
        <f>AM40*IF(AL40="k",(AI40*Norms!$H$42)*Norms!$E$36,0)/1000</f>
        <v>0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573.4316168478091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13246.5</v>
      </c>
      <c r="AV40" s="139">
        <f t="shared" si="2"/>
        <v>13819.931616847809</v>
      </c>
      <c r="AW40" s="132"/>
      <c r="AX40" s="132"/>
      <c r="AY40" s="134">
        <f t="shared" si="12"/>
        <v>0</v>
      </c>
      <c r="AZ40" s="134">
        <f>IF(AY40&lt;Snund!$B$5,Snund!$B$3*Snund!$B$4*$AX$3+Snund!$B$7*$AW$3*AY40/1000,AY40*Snund!$B$8*$AW$3/1000)</f>
        <v>676.53</v>
      </c>
      <c r="BA40" s="134">
        <f t="shared" si="3"/>
        <v>0</v>
      </c>
      <c r="BB40" s="134">
        <f t="shared" si="4"/>
        <v>0</v>
      </c>
      <c r="BC40" s="134">
        <f t="shared" si="5"/>
        <v>0</v>
      </c>
      <c r="BD40" s="176">
        <f>AA40*0.1*'Dasagirq_10%'!$B$3/1000</f>
        <v>0.66480000000000006</v>
      </c>
      <c r="BE40" s="176">
        <f>AI40*0.1*'Dasagirq_10%'!$B$4/1000</f>
        <v>0</v>
      </c>
      <c r="BF40" s="231">
        <f t="shared" si="6"/>
        <v>0.66480000000000006</v>
      </c>
      <c r="BG40" s="234">
        <f t="shared" si="7"/>
        <v>0</v>
      </c>
      <c r="BH40" s="234">
        <f t="shared" si="8"/>
        <v>0</v>
      </c>
      <c r="BI40" s="234">
        <f t="shared" si="9"/>
        <v>13820.596416847809</v>
      </c>
      <c r="BJ40" s="234">
        <f t="shared" si="10"/>
        <v>0</v>
      </c>
      <c r="BK40" s="237">
        <f t="shared" si="11"/>
        <v>13820.596416847809</v>
      </c>
    </row>
    <row r="41" spans="1:63">
      <c r="A41">
        <v>35</v>
      </c>
      <c r="B41" s="112" t="s">
        <v>631</v>
      </c>
      <c r="C41" s="170" t="s">
        <v>1099</v>
      </c>
      <c r="D41" s="4" t="s">
        <v>1095</v>
      </c>
      <c r="E41" s="163">
        <v>0</v>
      </c>
      <c r="F41" s="118">
        <v>0.25</v>
      </c>
      <c r="G41" s="118">
        <v>1</v>
      </c>
      <c r="H41" s="118">
        <v>0.41666666666666669</v>
      </c>
      <c r="I41" s="118">
        <v>1</v>
      </c>
      <c r="J41" s="118">
        <v>0.16666666666666666</v>
      </c>
      <c r="K41" s="118">
        <v>0.33333333333333331</v>
      </c>
      <c r="L41" s="118">
        <v>0.33333333333333331</v>
      </c>
      <c r="M41" s="118">
        <v>0.66666666666666663</v>
      </c>
      <c r="N41" s="118">
        <v>1.1666666666666667</v>
      </c>
      <c r="O41" s="118">
        <v>3</v>
      </c>
      <c r="P41" s="118">
        <v>0.16666666666666666</v>
      </c>
      <c r="Q41" s="118">
        <v>0.33333333333333331</v>
      </c>
      <c r="R41" s="118">
        <v>0</v>
      </c>
      <c r="S41" s="118">
        <v>0</v>
      </c>
      <c r="T41" s="118">
        <v>0.33333333333333331</v>
      </c>
      <c r="U41" s="118">
        <v>0.66666666666666663</v>
      </c>
      <c r="V41" s="118">
        <v>0.16666666666666666</v>
      </c>
      <c r="W41" s="118">
        <v>0.33333333333333331</v>
      </c>
      <c r="X41" s="118">
        <v>0</v>
      </c>
      <c r="Y41" s="118">
        <v>0</v>
      </c>
      <c r="Z41" s="118">
        <v>0.66666666666666663</v>
      </c>
      <c r="AA41" s="118">
        <v>1.3333333333333333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19">
        <v>0</v>
      </c>
      <c r="AI41" s="119">
        <v>0</v>
      </c>
      <c r="AJ41" s="119">
        <v>1.8333333333333333</v>
      </c>
      <c r="AK41" s="119">
        <v>4.333333333333333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0</v>
      </c>
      <c r="AP41" s="138">
        <f>AM41*IF(AL41="k",(AA41*Norms!$H$41)*Norms!$E$36,0)/1000</f>
        <v>0</v>
      </c>
      <c r="AQ41" s="138">
        <f>AM41*IF(AL41="k",(AI41*Norms!$H$42)*Norms!$E$36,0)/1000</f>
        <v>0</v>
      </c>
      <c r="AR41" s="229">
        <f>AM41*IF(AL41="t",(N41*Norms!$D$44)*Norms!$E$34*12+O41*Norms!$E$35,0)/1000</f>
        <v>1991.8857596343364</v>
      </c>
      <c r="AS41" s="229">
        <f>AM41*IF(AL41="t",(Z41*Norms!$D$50*Norms!$E$34*12+AA41*Norms!$E$35),0)/1000</f>
        <v>1510.0300345849573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13246.5</v>
      </c>
      <c r="AV41" s="139">
        <f t="shared" si="2"/>
        <v>16748.415794219294</v>
      </c>
      <c r="AW41" s="132"/>
      <c r="AX41" s="132"/>
      <c r="AY41" s="134">
        <f t="shared" si="12"/>
        <v>3</v>
      </c>
      <c r="AZ41" s="134">
        <f>IF(AY41&lt;Snund!$B$5,Snund!$B$3*Snund!$B$4*$AX$3+Snund!$B$7*$AW$3*AY41/1000,AY41*Snund!$B$8*$AW$3/1000)</f>
        <v>737.01</v>
      </c>
      <c r="BA41" s="134">
        <f t="shared" si="3"/>
        <v>0</v>
      </c>
      <c r="BB41" s="134">
        <f t="shared" si="4"/>
        <v>737.01</v>
      </c>
      <c r="BC41" s="134">
        <f t="shared" si="5"/>
        <v>70.56</v>
      </c>
      <c r="BD41" s="176">
        <f>AA41*0.1*'Dasagirq_10%'!$B$3/1000</f>
        <v>0.88639999999999997</v>
      </c>
      <c r="BE41" s="176">
        <f>AI41*0.1*'Dasagirq_10%'!$B$4/1000</f>
        <v>0</v>
      </c>
      <c r="BF41" s="231">
        <f t="shared" si="6"/>
        <v>0.88639999999999997</v>
      </c>
      <c r="BG41" s="234">
        <f t="shared" si="7"/>
        <v>0</v>
      </c>
      <c r="BH41" s="234">
        <f t="shared" si="8"/>
        <v>11158.486668725247</v>
      </c>
      <c r="BI41" s="234">
        <f t="shared" si="9"/>
        <v>6327.8255254940486</v>
      </c>
      <c r="BJ41" s="234">
        <f t="shared" si="10"/>
        <v>0</v>
      </c>
      <c r="BK41" s="237">
        <f t="shared" si="11"/>
        <v>17486.312194219296</v>
      </c>
    </row>
    <row r="42" spans="1:63">
      <c r="A42">
        <v>36</v>
      </c>
      <c r="B42" s="112" t="s">
        <v>632</v>
      </c>
      <c r="C42" s="170" t="s">
        <v>1099</v>
      </c>
      <c r="D42" s="4" t="s">
        <v>1095</v>
      </c>
      <c r="E42" s="163">
        <v>0</v>
      </c>
      <c r="F42" s="118">
        <v>0.25</v>
      </c>
      <c r="G42" s="118">
        <v>1</v>
      </c>
      <c r="H42" s="118">
        <v>8.3333333333333329E-2</v>
      </c>
      <c r="I42" s="118">
        <v>0.33333333333333331</v>
      </c>
      <c r="J42" s="118">
        <v>0</v>
      </c>
      <c r="K42" s="118">
        <v>0</v>
      </c>
      <c r="L42" s="118">
        <v>0.16666666666666666</v>
      </c>
      <c r="M42" s="118">
        <v>0.66666666666666663</v>
      </c>
      <c r="N42" s="118">
        <v>0.5</v>
      </c>
      <c r="O42" s="118">
        <v>2</v>
      </c>
      <c r="P42" s="118">
        <v>0.25</v>
      </c>
      <c r="Q42" s="118">
        <v>1</v>
      </c>
      <c r="R42" s="118">
        <v>0.25</v>
      </c>
      <c r="S42" s="118">
        <v>1</v>
      </c>
      <c r="T42" s="118">
        <v>8.3333333333333329E-2</v>
      </c>
      <c r="U42" s="118">
        <v>0.33333333333333331</v>
      </c>
      <c r="V42" s="118">
        <v>0.16666666666666666</v>
      </c>
      <c r="W42" s="118">
        <v>0.66666666666666663</v>
      </c>
      <c r="X42" s="118">
        <v>0.41666666666666669</v>
      </c>
      <c r="Y42" s="118">
        <v>1.6666666666666667</v>
      </c>
      <c r="Z42" s="118">
        <v>1.1666666666666667</v>
      </c>
      <c r="AA42" s="118">
        <v>4.666666666666667</v>
      </c>
      <c r="AB42" s="118">
        <v>0</v>
      </c>
      <c r="AC42" s="118">
        <v>0</v>
      </c>
      <c r="AD42" s="118">
        <v>0</v>
      </c>
      <c r="AE42" s="118">
        <v>0</v>
      </c>
      <c r="AF42" s="118">
        <v>0</v>
      </c>
      <c r="AG42" s="118">
        <v>0</v>
      </c>
      <c r="AH42" s="119">
        <v>0</v>
      </c>
      <c r="AI42" s="119">
        <v>0</v>
      </c>
      <c r="AJ42" s="119">
        <v>1.6666666666666667</v>
      </c>
      <c r="AK42" s="119">
        <v>6.666666666666667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24">
        <f>E42*Norms!$E$36/1000</f>
        <v>0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863.9086882410727</v>
      </c>
      <c r="AS42" s="229">
        <f>AM42*IF(AL42="t",(Z42*Norms!$D$50*Norms!$E$34*12+AA42*Norms!$E$35),0)/1000</f>
        <v>2676.0142119564421</v>
      </c>
      <c r="AT42" s="229">
        <f>AM42*IF(AL42="t",(AH42*Norms!$D$54)*Norms!$E$34*12+AI42*Norms!$E$35,0)/1000</f>
        <v>0</v>
      </c>
      <c r="AU42" s="138">
        <f>IF(AK42&lt;=100,Norms!$G$7,IF(AK42&lt;=300,Norms!$H$7,Norms!$I$7))</f>
        <v>13246.5</v>
      </c>
      <c r="AV42" s="139">
        <f t="shared" si="2"/>
        <v>16786.422900197515</v>
      </c>
      <c r="AW42" s="132"/>
      <c r="AX42" s="132"/>
      <c r="AY42" s="134">
        <f t="shared" si="12"/>
        <v>2</v>
      </c>
      <c r="AZ42" s="134">
        <f>IF(AY42&lt;Snund!$B$5,Snund!$B$3*Snund!$B$4*$AX$3+Snund!$B$7*$AW$3*AY42/1000,AY42*Snund!$B$8*$AW$3/1000)</f>
        <v>716.85</v>
      </c>
      <c r="BA42" s="134">
        <f t="shared" si="3"/>
        <v>0</v>
      </c>
      <c r="BB42" s="134">
        <f t="shared" si="4"/>
        <v>716.85</v>
      </c>
      <c r="BC42" s="134">
        <f t="shared" si="5"/>
        <v>47.04</v>
      </c>
      <c r="BD42" s="176">
        <f>AA42*0.1*'Dasagirq_10%'!$B$3/1000</f>
        <v>3.1024000000000007</v>
      </c>
      <c r="BE42" s="176">
        <f>AI42*0.1*'Dasagirq_10%'!$B$4/1000</f>
        <v>0</v>
      </c>
      <c r="BF42" s="231">
        <f t="shared" si="6"/>
        <v>3.1024000000000007</v>
      </c>
      <c r="BG42" s="234">
        <f t="shared" si="7"/>
        <v>0</v>
      </c>
      <c r="BH42" s="234">
        <f t="shared" si="8"/>
        <v>5554.7086882410731</v>
      </c>
      <c r="BI42" s="234">
        <f t="shared" si="9"/>
        <v>11951.666611956442</v>
      </c>
      <c r="BJ42" s="234">
        <f t="shared" si="10"/>
        <v>0</v>
      </c>
      <c r="BK42" s="237">
        <f t="shared" si="11"/>
        <v>17506.375300197513</v>
      </c>
    </row>
    <row r="43" spans="1:63">
      <c r="A43">
        <v>37</v>
      </c>
      <c r="B43" s="112" t="s">
        <v>633</v>
      </c>
      <c r="C43" s="170" t="s">
        <v>1099</v>
      </c>
      <c r="D43" s="4" t="s">
        <v>1096</v>
      </c>
      <c r="E43" s="163">
        <v>0</v>
      </c>
      <c r="F43" s="118">
        <v>8.3333333333333329E-2</v>
      </c>
      <c r="G43" s="118">
        <v>0.33333333333333331</v>
      </c>
      <c r="H43" s="118">
        <v>0.16666666666666666</v>
      </c>
      <c r="I43" s="118">
        <v>0.66666666666666663</v>
      </c>
      <c r="J43" s="118">
        <v>0.25</v>
      </c>
      <c r="K43" s="118">
        <v>1</v>
      </c>
      <c r="L43" s="118">
        <v>8.3333333333333329E-2</v>
      </c>
      <c r="M43" s="118">
        <v>0.33333333333333331</v>
      </c>
      <c r="N43" s="118">
        <v>0.58333333333333337</v>
      </c>
      <c r="O43" s="118">
        <v>2.3333333333333335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0.16666666666666666</v>
      </c>
      <c r="W43" s="118">
        <v>0.66666666666666663</v>
      </c>
      <c r="X43" s="118">
        <v>0.25</v>
      </c>
      <c r="Y43" s="118">
        <v>1</v>
      </c>
      <c r="Z43" s="118">
        <v>0.41666666666666669</v>
      </c>
      <c r="AA43" s="118">
        <v>1.6666666666666667</v>
      </c>
      <c r="AB43" s="118">
        <v>0</v>
      </c>
      <c r="AC43" s="118">
        <v>0</v>
      </c>
      <c r="AD43" s="118">
        <v>0</v>
      </c>
      <c r="AE43" s="118">
        <v>0</v>
      </c>
      <c r="AF43" s="118">
        <v>0</v>
      </c>
      <c r="AG43" s="118">
        <v>0</v>
      </c>
      <c r="AH43" s="119">
        <v>0</v>
      </c>
      <c r="AI43" s="119">
        <v>0</v>
      </c>
      <c r="AJ43" s="119">
        <v>1</v>
      </c>
      <c r="AK43" s="119">
        <v>4</v>
      </c>
      <c r="AL43" s="3" t="str">
        <f t="shared" si="1"/>
        <v>t</v>
      </c>
      <c r="AM43" s="3">
        <f>IF(D43="հ",1,IF(D43="լ",Norms!$B$10,IF(D43="բլ",Norms!$B$11,IF(D43="Մ",Norms!$B$12))))</f>
        <v>1.04</v>
      </c>
      <c r="AN43" s="224">
        <f>E43*Norms!$E$36/1000</f>
        <v>0</v>
      </c>
      <c r="AO43" s="138">
        <f>AM43*IF(AL43="k",(O43*Norms!$H$40)*Norms!$E$36,0)/1000</f>
        <v>0</v>
      </c>
      <c r="AP43" s="138">
        <f>AM43*IF(AL43="k",(AA43*Norms!$H$41)*Norms!$E$36,0)/1000</f>
        <v>0</v>
      </c>
      <c r="AQ43" s="138">
        <f>AM43*IF(AL43="k",(AI43*Norms!$H$42)*Norms!$E$36,0)/1000</f>
        <v>0</v>
      </c>
      <c r="AR43" s="229">
        <f>AM43*IF(AL43="t",(N43*Norms!$D$44)*Norms!$E$34*12+O43*Norms!$E$35,0)/1000</f>
        <v>1048.2092083991683</v>
      </c>
      <c r="AS43" s="229">
        <f>AM43*IF(AL43="t",(Z43*Norms!$D$50*Norms!$E$34*12+AA43*Norms!$E$35),0)/1000</f>
        <v>993.9481358695358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13246.5</v>
      </c>
      <c r="AV43" s="139">
        <f t="shared" si="2"/>
        <v>15288.657344268704</v>
      </c>
      <c r="AW43" s="132"/>
      <c r="AX43" s="132"/>
      <c r="AY43" s="134">
        <f t="shared" si="12"/>
        <v>2.3333333333333335</v>
      </c>
      <c r="AZ43" s="134">
        <f>IF(AY43&lt;Snund!$B$5,Snund!$B$3*Snund!$B$4*$AX$3+Snund!$B$7*$AW$3*AY43/1000,AY43*Snund!$B$8*$AW$3/1000)</f>
        <v>723.56999999999994</v>
      </c>
      <c r="BA43" s="134">
        <f t="shared" si="3"/>
        <v>0</v>
      </c>
      <c r="BB43" s="134">
        <f t="shared" si="4"/>
        <v>723.56999999999994</v>
      </c>
      <c r="BC43" s="134">
        <f t="shared" si="5"/>
        <v>54.88</v>
      </c>
      <c r="BD43" s="176">
        <f>AA43*0.1*'Dasagirq_10%'!$B$3/1000</f>
        <v>1.1080000000000003</v>
      </c>
      <c r="BE43" s="176">
        <f>AI43*0.1*'Dasagirq_10%'!$B$4/1000</f>
        <v>0</v>
      </c>
      <c r="BF43" s="231">
        <f t="shared" si="6"/>
        <v>1.1080000000000003</v>
      </c>
      <c r="BG43" s="234">
        <f t="shared" si="7"/>
        <v>0</v>
      </c>
      <c r="BH43" s="234">
        <f t="shared" si="8"/>
        <v>9498.9042083991699</v>
      </c>
      <c r="BI43" s="234">
        <f t="shared" si="9"/>
        <v>6514.4311358695359</v>
      </c>
      <c r="BJ43" s="234">
        <f t="shared" si="10"/>
        <v>0</v>
      </c>
      <c r="BK43" s="237">
        <f t="shared" si="11"/>
        <v>16013.335344268706</v>
      </c>
    </row>
    <row r="44" spans="1:63">
      <c r="A44">
        <v>38</v>
      </c>
      <c r="B44" s="114" t="s">
        <v>634</v>
      </c>
      <c r="C44" s="170" t="s">
        <v>1099</v>
      </c>
      <c r="D44" s="4" t="s">
        <v>1095</v>
      </c>
      <c r="E44" s="163">
        <v>0</v>
      </c>
      <c r="F44" s="118">
        <v>2</v>
      </c>
      <c r="G44" s="118">
        <v>54.666666666666664</v>
      </c>
      <c r="H44" s="118">
        <v>1.3333333333333333</v>
      </c>
      <c r="I44" s="118">
        <v>39.666666666666664</v>
      </c>
      <c r="J44" s="118">
        <v>1</v>
      </c>
      <c r="K44" s="118">
        <v>32.333333333333336</v>
      </c>
      <c r="L44" s="118">
        <v>1.6666666666666667</v>
      </c>
      <c r="M44" s="118">
        <v>41.666666666666664</v>
      </c>
      <c r="N44" s="118">
        <v>6</v>
      </c>
      <c r="O44" s="118">
        <v>168.33333333333334</v>
      </c>
      <c r="P44" s="118">
        <v>2</v>
      </c>
      <c r="Q44" s="118">
        <v>40</v>
      </c>
      <c r="R44" s="118">
        <v>2</v>
      </c>
      <c r="S44" s="118">
        <v>41.666666666666664</v>
      </c>
      <c r="T44" s="118">
        <v>1.3333333333333333</v>
      </c>
      <c r="U44" s="118">
        <v>36.666666666666664</v>
      </c>
      <c r="V44" s="118">
        <v>1</v>
      </c>
      <c r="W44" s="118">
        <v>33</v>
      </c>
      <c r="X44" s="118">
        <v>1.6666666666666667</v>
      </c>
      <c r="Y44" s="118">
        <v>37</v>
      </c>
      <c r="Z44" s="118">
        <v>8</v>
      </c>
      <c r="AA44" s="118">
        <v>188.33333333333334</v>
      </c>
      <c r="AB44" s="118">
        <v>0</v>
      </c>
      <c r="AC44" s="118">
        <v>0</v>
      </c>
      <c r="AD44" s="118">
        <v>0</v>
      </c>
      <c r="AE44" s="118">
        <v>0</v>
      </c>
      <c r="AF44" s="118">
        <v>0</v>
      </c>
      <c r="AG44" s="118">
        <v>0</v>
      </c>
      <c r="AH44" s="119">
        <v>0</v>
      </c>
      <c r="AI44" s="119">
        <v>0</v>
      </c>
      <c r="AJ44" s="119">
        <v>14</v>
      </c>
      <c r="AK44" s="119">
        <v>356.66666666666669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24">
        <f>E44*Norms!$E$36/1000</f>
        <v>0</v>
      </c>
      <c r="AO44" s="138">
        <f>AM44*IF(AL44="k",(O44*Norms!$H$40)*Norms!$E$36,0)/1000</f>
        <v>18035.8625734216</v>
      </c>
      <c r="AP44" s="138">
        <f>AM44*IF(AL44="k",(AA44*Norms!$H$41)*Norms!$E$36,0)/1000</f>
        <v>27014.799370430308</v>
      </c>
      <c r="AQ44" s="138">
        <f>AM44*IF(AL44="k",(AI44*Norms!$H$42)*Norms!$E$36,0)/1000</f>
        <v>0</v>
      </c>
      <c r="AR44" s="229">
        <f>AM44*IF(AL44="t",(N44*Norms!$D$44)*Norms!$E$34*12+O44*Norms!$E$35,0)/1000</f>
        <v>0</v>
      </c>
      <c r="AS44" s="229">
        <f>AM44*IF(AL44="t",(Z44*Norms!$D$50*Norms!$E$34*12+AA44*Norms!$E$35),0)/1000</f>
        <v>0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21670.5</v>
      </c>
      <c r="AV44" s="139">
        <f t="shared" si="2"/>
        <v>66721.161943851912</v>
      </c>
      <c r="AW44" s="132"/>
      <c r="AX44" s="132"/>
      <c r="AY44" s="134">
        <f t="shared" si="12"/>
        <v>168.33333333333334</v>
      </c>
      <c r="AZ44" s="134">
        <f>IF(AY44&lt;Snund!$B$5,Snund!$B$3*Snund!$B$4*$AX$3+Snund!$B$7*$AW$3*AY44/1000,AY44*Snund!$B$8*$AW$3/1000)</f>
        <v>4070.13</v>
      </c>
      <c r="BA44" s="134">
        <f t="shared" si="3"/>
        <v>0</v>
      </c>
      <c r="BB44" s="134">
        <f t="shared" si="4"/>
        <v>4070.13</v>
      </c>
      <c r="BC44" s="134">
        <f t="shared" si="5"/>
        <v>3959.2</v>
      </c>
      <c r="BD44" s="176">
        <f>AA44*0.1*'Dasagirq_10%'!$B$3/1000</f>
        <v>125.20400000000001</v>
      </c>
      <c r="BE44" s="176">
        <f>AI44*0.1*'Dasagirq_10%'!$B$4/1000</f>
        <v>0</v>
      </c>
      <c r="BF44" s="231">
        <f t="shared" si="6"/>
        <v>125.20400000000001</v>
      </c>
      <c r="BG44" s="234">
        <f t="shared" si="7"/>
        <v>0</v>
      </c>
      <c r="BH44" s="234">
        <f t="shared" si="8"/>
        <v>31393.349716278743</v>
      </c>
      <c r="BI44" s="234">
        <f t="shared" si="9"/>
        <v>39523.146227573161</v>
      </c>
      <c r="BJ44" s="234">
        <f t="shared" si="10"/>
        <v>0</v>
      </c>
      <c r="BK44" s="237">
        <f t="shared" si="11"/>
        <v>70916.4959438519</v>
      </c>
    </row>
    <row r="45" spans="1:63">
      <c r="A45">
        <v>39</v>
      </c>
      <c r="B45" s="114" t="s">
        <v>635</v>
      </c>
      <c r="C45" s="170" t="s">
        <v>1099</v>
      </c>
      <c r="D45" s="4" t="s">
        <v>1095</v>
      </c>
      <c r="E45" s="163">
        <v>0</v>
      </c>
      <c r="F45" s="118">
        <v>3</v>
      </c>
      <c r="G45" s="118">
        <v>80.666666666666671</v>
      </c>
      <c r="H45" s="118">
        <v>3</v>
      </c>
      <c r="I45" s="118">
        <v>75.333333333333329</v>
      </c>
      <c r="J45" s="118">
        <v>3</v>
      </c>
      <c r="K45" s="118">
        <v>76</v>
      </c>
      <c r="L45" s="118">
        <v>2.3333333333333335</v>
      </c>
      <c r="M45" s="118">
        <v>65.333333333333329</v>
      </c>
      <c r="N45" s="118">
        <v>11.333333333333334</v>
      </c>
      <c r="O45" s="118">
        <v>297.33333333333331</v>
      </c>
      <c r="P45" s="118">
        <v>2</v>
      </c>
      <c r="Q45" s="118">
        <v>64.333333333333329</v>
      </c>
      <c r="R45" s="118">
        <v>2</v>
      </c>
      <c r="S45" s="118">
        <v>65</v>
      </c>
      <c r="T45" s="118">
        <v>2</v>
      </c>
      <c r="U45" s="118">
        <v>56</v>
      </c>
      <c r="V45" s="118">
        <v>2</v>
      </c>
      <c r="W45" s="118">
        <v>56</v>
      </c>
      <c r="X45" s="118">
        <v>2</v>
      </c>
      <c r="Y45" s="118">
        <v>51.333333333333336</v>
      </c>
      <c r="Z45" s="118">
        <v>10</v>
      </c>
      <c r="AA45" s="118">
        <v>292.66666666666669</v>
      </c>
      <c r="AB45" s="118">
        <v>0</v>
      </c>
      <c r="AC45" s="118">
        <v>0</v>
      </c>
      <c r="AD45" s="118">
        <v>0</v>
      </c>
      <c r="AE45" s="118">
        <v>0</v>
      </c>
      <c r="AF45" s="118">
        <v>0</v>
      </c>
      <c r="AG45" s="118">
        <v>0</v>
      </c>
      <c r="AH45" s="119">
        <v>0</v>
      </c>
      <c r="AI45" s="119">
        <v>0</v>
      </c>
      <c r="AJ45" s="119">
        <v>21.333333333333332</v>
      </c>
      <c r="AK45" s="119">
        <v>590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24">
        <f>E45*Norms!$E$36/1000</f>
        <v>0</v>
      </c>
      <c r="AO45" s="138">
        <f>AM45*IF(AL45="k",(O45*Norms!$H$40)*Norms!$E$36,0)/1000</f>
        <v>31857.404783152608</v>
      </c>
      <c r="AP45" s="138">
        <f>AM45*IF(AL45="k",(AA45*Norms!$H$41)*Norms!$E$36,0)/1000</f>
        <v>41980.520083606752</v>
      </c>
      <c r="AQ45" s="138">
        <f>AM45*IF(AL45="k",(AI45*Norms!$H$42)*Norms!$E$36,0)/1000</f>
        <v>0</v>
      </c>
      <c r="AR45" s="229">
        <f>AM45*IF(AL45="t",(N45*Norms!$D$44)*Norms!$E$34*12+O45*Norms!$E$35,0)/1000</f>
        <v>0</v>
      </c>
      <c r="AS45" s="229">
        <f>AM45*IF(AL45="t",(Z45*Norms!$D$50*Norms!$E$34*12+AA45*Norms!$E$35),0)/1000</f>
        <v>0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21670.5</v>
      </c>
      <c r="AV45" s="139">
        <f t="shared" si="2"/>
        <v>95508.424866759364</v>
      </c>
      <c r="AW45" s="132"/>
      <c r="AX45" s="132"/>
      <c r="AY45" s="134">
        <f t="shared" si="12"/>
        <v>297.33333333333331</v>
      </c>
      <c r="AZ45" s="134">
        <f>IF(AY45&lt;Snund!$B$5,Snund!$B$3*Snund!$B$4*$AX$3+Snund!$B$7*$AW$3*AY45/1000,AY45*Snund!$B$8*$AW$3/1000)</f>
        <v>6993.28</v>
      </c>
      <c r="BA45" s="134">
        <f t="shared" si="3"/>
        <v>0</v>
      </c>
      <c r="BB45" s="134">
        <f t="shared" si="4"/>
        <v>6993.28</v>
      </c>
      <c r="BC45" s="134">
        <f t="shared" si="5"/>
        <v>6993.28</v>
      </c>
      <c r="BD45" s="176">
        <f>AA45*0.1*'Dasagirq_10%'!$B$3/1000</f>
        <v>194.56480000000002</v>
      </c>
      <c r="BE45" s="176">
        <f>AI45*0.1*'Dasagirq_10%'!$B$4/1000</f>
        <v>0</v>
      </c>
      <c r="BF45" s="231">
        <f t="shared" si="6"/>
        <v>194.56480000000002</v>
      </c>
      <c r="BG45" s="234">
        <f t="shared" si="7"/>
        <v>0</v>
      </c>
      <c r="BH45" s="234">
        <f t="shared" si="8"/>
        <v>50363.13790815261</v>
      </c>
      <c r="BI45" s="234">
        <f t="shared" si="9"/>
        <v>52333.131758606753</v>
      </c>
      <c r="BJ45" s="234">
        <f t="shared" si="10"/>
        <v>0</v>
      </c>
      <c r="BK45" s="237">
        <f t="shared" si="11"/>
        <v>102696.26966675936</v>
      </c>
    </row>
    <row r="46" spans="1:63">
      <c r="A46">
        <v>40</v>
      </c>
      <c r="B46" s="114" t="s">
        <v>636</v>
      </c>
      <c r="C46" s="170" t="s">
        <v>1099</v>
      </c>
      <c r="D46" s="4" t="s">
        <v>1095</v>
      </c>
      <c r="E46" s="163">
        <v>0</v>
      </c>
      <c r="F46" s="118">
        <v>2</v>
      </c>
      <c r="G46" s="118">
        <v>38</v>
      </c>
      <c r="H46" s="118">
        <v>1.3333333333333333</v>
      </c>
      <c r="I46" s="118">
        <v>23.333333333333332</v>
      </c>
      <c r="J46" s="118">
        <v>1</v>
      </c>
      <c r="K46" s="118">
        <v>22.666666666666668</v>
      </c>
      <c r="L46" s="118">
        <v>1</v>
      </c>
      <c r="M46" s="118">
        <v>21.333333333333332</v>
      </c>
      <c r="N46" s="118">
        <v>5.333333333333333</v>
      </c>
      <c r="O46" s="118">
        <v>105.33333333333333</v>
      </c>
      <c r="P46" s="118">
        <v>1</v>
      </c>
      <c r="Q46" s="118">
        <v>25</v>
      </c>
      <c r="R46" s="118">
        <v>1</v>
      </c>
      <c r="S46" s="118">
        <v>24.666666666666668</v>
      </c>
      <c r="T46" s="118">
        <v>1</v>
      </c>
      <c r="U46" s="118">
        <v>22.333333333333332</v>
      </c>
      <c r="V46" s="118">
        <v>1</v>
      </c>
      <c r="W46" s="118">
        <v>24</v>
      </c>
      <c r="X46" s="118">
        <v>1</v>
      </c>
      <c r="Y46" s="118">
        <v>26.333333333333332</v>
      </c>
      <c r="Z46" s="118">
        <v>5</v>
      </c>
      <c r="AA46" s="118">
        <v>122.33333333333333</v>
      </c>
      <c r="AB46" s="118">
        <v>0</v>
      </c>
      <c r="AC46" s="118">
        <v>0</v>
      </c>
      <c r="AD46" s="118">
        <v>0</v>
      </c>
      <c r="AE46" s="118">
        <v>0</v>
      </c>
      <c r="AF46" s="118">
        <v>0</v>
      </c>
      <c r="AG46" s="118">
        <v>0</v>
      </c>
      <c r="AH46" s="119">
        <v>0</v>
      </c>
      <c r="AI46" s="119">
        <v>0</v>
      </c>
      <c r="AJ46" s="119">
        <v>10.333333333333334</v>
      </c>
      <c r="AK46" s="119">
        <v>227.66666666666666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11285.807075645991</v>
      </c>
      <c r="AP46" s="138">
        <f>AM46*IF(AL46="k",(AA46*Norms!$H$41)*Norms!$E$36,0)/1000</f>
        <v>17547.666139730838</v>
      </c>
      <c r="AQ46" s="138">
        <f>AM46*IF(AL46="k",(AI46*Norms!$H$42)*Norms!$E$36,0)/1000</f>
        <v>0</v>
      </c>
      <c r="AR46" s="229">
        <f>AM46*IF(AL46="t",(N46*Norms!$D$44)*Norms!$E$34*12+O46*Norms!$E$35,0)/1000</f>
        <v>0</v>
      </c>
      <c r="AS46" s="229">
        <f>AM46*IF(AL46="t",(Z46*Norms!$D$50*Norms!$E$34*12+AA46*Norms!$E$35),0)/1000</f>
        <v>0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16738.5</v>
      </c>
      <c r="AV46" s="139">
        <f t="shared" si="2"/>
        <v>45571.973215376827</v>
      </c>
      <c r="AW46" s="132"/>
      <c r="AX46" s="132"/>
      <c r="AY46" s="134">
        <f t="shared" si="12"/>
        <v>105.33333333333333</v>
      </c>
      <c r="AZ46" s="134">
        <f>IF(AY46&lt;Snund!$B$5,Snund!$B$3*Snund!$B$4*$AX$3+Snund!$B$7*$AW$3*AY46/1000,AY46*Snund!$B$8*$AW$3/1000)</f>
        <v>2800.05</v>
      </c>
      <c r="BA46" s="134">
        <f t="shared" si="3"/>
        <v>0</v>
      </c>
      <c r="BB46" s="134">
        <f t="shared" si="4"/>
        <v>2800.05</v>
      </c>
      <c r="BC46" s="134">
        <f t="shared" si="5"/>
        <v>2477.44</v>
      </c>
      <c r="BD46" s="176">
        <f>AA46*0.1*'Dasagirq_10%'!$B$3/1000</f>
        <v>81.327200000000005</v>
      </c>
      <c r="BE46" s="176">
        <f>AI46*0.1*'Dasagirq_10%'!$B$4/1000</f>
        <v>0</v>
      </c>
      <c r="BF46" s="231">
        <f t="shared" si="6"/>
        <v>81.327200000000005</v>
      </c>
      <c r="BG46" s="234">
        <f t="shared" si="7"/>
        <v>0</v>
      </c>
      <c r="BH46" s="234">
        <f t="shared" si="8"/>
        <v>22725.082882097602</v>
      </c>
      <c r="BI46" s="234">
        <f t="shared" si="9"/>
        <v>25728.267533279224</v>
      </c>
      <c r="BJ46" s="234">
        <f t="shared" si="10"/>
        <v>0</v>
      </c>
      <c r="BK46" s="237">
        <f t="shared" si="11"/>
        <v>48453.35041537683</v>
      </c>
    </row>
    <row r="47" spans="1:63">
      <c r="A47">
        <v>41</v>
      </c>
      <c r="B47" s="114" t="s">
        <v>637</v>
      </c>
      <c r="C47" s="170" t="s">
        <v>1099</v>
      </c>
      <c r="D47" s="4" t="s">
        <v>1095</v>
      </c>
      <c r="E47" s="163">
        <v>0</v>
      </c>
      <c r="F47" s="118">
        <v>2</v>
      </c>
      <c r="G47" s="118">
        <v>56</v>
      </c>
      <c r="H47" s="118">
        <v>2</v>
      </c>
      <c r="I47" s="118">
        <v>52</v>
      </c>
      <c r="J47" s="118">
        <v>2</v>
      </c>
      <c r="K47" s="118">
        <v>42.666666666666664</v>
      </c>
      <c r="L47" s="118">
        <v>2</v>
      </c>
      <c r="M47" s="118">
        <v>53.666666666666664</v>
      </c>
      <c r="N47" s="118">
        <v>8</v>
      </c>
      <c r="O47" s="118">
        <v>204.33333333333334</v>
      </c>
      <c r="P47" s="118">
        <v>2</v>
      </c>
      <c r="Q47" s="118">
        <v>54.333333333333336</v>
      </c>
      <c r="R47" s="118">
        <v>2</v>
      </c>
      <c r="S47" s="118">
        <v>51.666666666666664</v>
      </c>
      <c r="T47" s="118">
        <v>2</v>
      </c>
      <c r="U47" s="118">
        <v>48</v>
      </c>
      <c r="V47" s="118">
        <v>2</v>
      </c>
      <c r="W47" s="118">
        <v>39.333333333333336</v>
      </c>
      <c r="X47" s="118">
        <v>2</v>
      </c>
      <c r="Y47" s="118">
        <v>45.333333333333336</v>
      </c>
      <c r="Z47" s="118">
        <v>10</v>
      </c>
      <c r="AA47" s="118">
        <v>238.66666666666666</v>
      </c>
      <c r="AB47" s="118">
        <v>0</v>
      </c>
      <c r="AC47" s="118">
        <v>0</v>
      </c>
      <c r="AD47" s="118">
        <v>0</v>
      </c>
      <c r="AE47" s="118">
        <v>0</v>
      </c>
      <c r="AF47" s="118">
        <v>0</v>
      </c>
      <c r="AG47" s="118">
        <v>0</v>
      </c>
      <c r="AH47" s="119">
        <v>0</v>
      </c>
      <c r="AI47" s="119">
        <v>0</v>
      </c>
      <c r="AJ47" s="119">
        <v>18</v>
      </c>
      <c r="AK47" s="119">
        <v>443</v>
      </c>
      <c r="AL47" s="3" t="str">
        <f t="shared" si="1"/>
        <v>k</v>
      </c>
      <c r="AM47" s="3">
        <f>IF(D47="հ",1,IF(D47="լ",Norms!$B$10,IF(D47="բլ",Norms!$B$11,IF(D47="Մ",Norms!$B$12))))</f>
        <v>1</v>
      </c>
      <c r="AN47" s="224">
        <f>E47*Norms!$E$36/1000</f>
        <v>0</v>
      </c>
      <c r="AO47" s="138">
        <f>AM47*IF(AL47="k",(O47*Norms!$H$40)*Norms!$E$36,0)/1000</f>
        <v>21893.037143579091</v>
      </c>
      <c r="AP47" s="138">
        <f>AM47*IF(AL47="k",(AA47*Norms!$H$41)*Norms!$E$36,0)/1000</f>
        <v>34234.683803943546</v>
      </c>
      <c r="AQ47" s="138">
        <f>AM47*IF(AL47="k",(AI47*Norms!$H$42)*Norms!$E$36,0)/1000</f>
        <v>0</v>
      </c>
      <c r="AR47" s="229">
        <f>AM47*IF(AL47="t",(N47*Norms!$D$44)*Norms!$E$34*12+O47*Norms!$E$35,0)/1000</f>
        <v>0</v>
      </c>
      <c r="AS47" s="229">
        <f>AM47*IF(AL47="t",(Z47*Norms!$D$50*Norms!$E$34*12+AA47*Norms!$E$35),0)/1000</f>
        <v>0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21670.5</v>
      </c>
      <c r="AV47" s="139">
        <f t="shared" si="2"/>
        <v>77798.220947522641</v>
      </c>
      <c r="AW47" s="132"/>
      <c r="AX47" s="132"/>
      <c r="AY47" s="134">
        <f t="shared" si="12"/>
        <v>204.33333333333334</v>
      </c>
      <c r="AZ47" s="134">
        <f>IF(AY47&lt;Snund!$B$5,Snund!$B$3*Snund!$B$4*$AX$3+Snund!$B$7*$AW$3*AY47/1000,AY47*Snund!$B$8*$AW$3/1000)</f>
        <v>4805.92</v>
      </c>
      <c r="BA47" s="134">
        <f t="shared" si="3"/>
        <v>0</v>
      </c>
      <c r="BB47" s="134">
        <f t="shared" si="4"/>
        <v>4805.92</v>
      </c>
      <c r="BC47" s="134">
        <f t="shared" si="5"/>
        <v>4805.92</v>
      </c>
      <c r="BD47" s="176">
        <f>AA47*0.1*'Dasagirq_10%'!$B$3/1000</f>
        <v>158.66560000000001</v>
      </c>
      <c r="BE47" s="176">
        <f>AI47*0.1*'Dasagirq_10%'!$B$4/1000</f>
        <v>0</v>
      </c>
      <c r="BF47" s="231">
        <f t="shared" si="6"/>
        <v>158.66560000000001</v>
      </c>
      <c r="BG47" s="234">
        <f t="shared" si="7"/>
        <v>0</v>
      </c>
      <c r="BH47" s="234">
        <f t="shared" si="8"/>
        <v>36330.290476912422</v>
      </c>
      <c r="BI47" s="234">
        <f t="shared" si="9"/>
        <v>46432.516070610211</v>
      </c>
      <c r="BJ47" s="234">
        <f t="shared" si="10"/>
        <v>0</v>
      </c>
      <c r="BK47" s="237">
        <f t="shared" si="11"/>
        <v>82762.806547522632</v>
      </c>
    </row>
    <row r="48" spans="1:63">
      <c r="A48">
        <v>42</v>
      </c>
      <c r="B48" s="114" t="s">
        <v>638</v>
      </c>
      <c r="C48" s="170" t="s">
        <v>1100</v>
      </c>
      <c r="D48" s="4" t="s">
        <v>1095</v>
      </c>
      <c r="E48" s="163">
        <v>0</v>
      </c>
      <c r="F48" s="118">
        <v>2</v>
      </c>
      <c r="G48" s="118">
        <v>45</v>
      </c>
      <c r="H48" s="118">
        <v>2</v>
      </c>
      <c r="I48" s="118">
        <v>39.666666666666664</v>
      </c>
      <c r="J48" s="118">
        <v>1.3333333333333333</v>
      </c>
      <c r="K48" s="118">
        <v>34.333333333333336</v>
      </c>
      <c r="L48" s="118">
        <v>1</v>
      </c>
      <c r="M48" s="118">
        <v>33</v>
      </c>
      <c r="N48" s="118">
        <v>6.333333333333333</v>
      </c>
      <c r="O48" s="118">
        <v>152</v>
      </c>
      <c r="P48" s="118">
        <v>1</v>
      </c>
      <c r="Q48" s="118">
        <v>29.666666666666668</v>
      </c>
      <c r="R48" s="118">
        <v>1.6666666666666667</v>
      </c>
      <c r="S48" s="118">
        <v>35.333333333333336</v>
      </c>
      <c r="T48" s="118">
        <v>2</v>
      </c>
      <c r="U48" s="118">
        <v>39.666666666666664</v>
      </c>
      <c r="V48" s="118">
        <v>1.3333333333333333</v>
      </c>
      <c r="W48" s="118">
        <v>36.666666666666664</v>
      </c>
      <c r="X48" s="118">
        <v>1.6666666666666667</v>
      </c>
      <c r="Y48" s="118">
        <v>37.666666666666664</v>
      </c>
      <c r="Z48" s="118">
        <v>7.666666666666667</v>
      </c>
      <c r="AA48" s="118">
        <v>179</v>
      </c>
      <c r="AB48" s="118">
        <v>2</v>
      </c>
      <c r="AC48" s="118">
        <v>41</v>
      </c>
      <c r="AD48" s="118">
        <v>1.3333333333333333</v>
      </c>
      <c r="AE48" s="118">
        <v>35.333333333333336</v>
      </c>
      <c r="AF48" s="118">
        <v>1</v>
      </c>
      <c r="AG48" s="118">
        <v>29.333333333333332</v>
      </c>
      <c r="AH48" s="119">
        <v>4.333333333333333</v>
      </c>
      <c r="AI48" s="119">
        <v>105.66666666666667</v>
      </c>
      <c r="AJ48" s="119">
        <v>18.333333333333332</v>
      </c>
      <c r="AK48" s="119">
        <v>436.66666666666669</v>
      </c>
      <c r="AL48" s="3" t="str">
        <f t="shared" si="1"/>
        <v>k</v>
      </c>
      <c r="AM48" s="3">
        <f>IF(D48="հ",1,IF(D48="լ",Norms!$B$10,IF(D48="բլ",Norms!$B$11,IF(D48="Մ",Norms!$B$12))))</f>
        <v>1</v>
      </c>
      <c r="AN48" s="224">
        <f>E48*Norms!$E$36/1000</f>
        <v>0</v>
      </c>
      <c r="AO48" s="138">
        <f>AM48*IF(AL48="k",(O48*Norms!$H$40)*Norms!$E$36,0)/1000</f>
        <v>16285.848185109406</v>
      </c>
      <c r="AP48" s="138">
        <f>AM48*IF(AL48="k",(AA48*Norms!$H$41)*Norms!$E$36,0)/1000</f>
        <v>25676.012852957654</v>
      </c>
      <c r="AQ48" s="138">
        <f>AM48*IF(AL48="k",(AI48*Norms!$H$42)*Norms!$E$36,0)/1000</f>
        <v>18853.799327509041</v>
      </c>
      <c r="AR48" s="229">
        <f>AM48*IF(AL48="t",(N48*Norms!$D$44)*Norms!$E$34*12+O48*Norms!$E$35,0)/1000</f>
        <v>0</v>
      </c>
      <c r="AS48" s="229">
        <f>AM48*IF(AL48="t",(Z48*Norms!$D$50*Norms!$E$34*12+AA48*Norms!$E$35),0)/1000</f>
        <v>0</v>
      </c>
      <c r="AT48" s="229">
        <f>AM48*IF(AL48="t",(AH48*Norms!$D$54)*Norms!$E$34*12+AI48*Norms!$E$35,0)/1000</f>
        <v>0</v>
      </c>
      <c r="AU48" s="138">
        <f>IF(AK48&lt;=100,Norms!$G$7,IF(AK48&lt;=300,Norms!$H$7,Norms!$I$7))</f>
        <v>21670.5</v>
      </c>
      <c r="AV48" s="139">
        <f t="shared" si="2"/>
        <v>82486.160365576099</v>
      </c>
      <c r="AW48" s="132"/>
      <c r="AX48" s="132"/>
      <c r="AY48" s="134">
        <f t="shared" si="12"/>
        <v>152</v>
      </c>
      <c r="AZ48" s="134">
        <f>IF(AY48&lt;Snund!$B$5,Snund!$B$3*Snund!$B$4*$AX$3+Snund!$B$7*$AW$3*AY48/1000,AY48*Snund!$B$8*$AW$3/1000)</f>
        <v>3740.8500000000004</v>
      </c>
      <c r="BA48" s="134">
        <f t="shared" si="3"/>
        <v>0</v>
      </c>
      <c r="BB48" s="134">
        <f t="shared" si="4"/>
        <v>3740.8500000000004</v>
      </c>
      <c r="BC48" s="134">
        <f t="shared" si="5"/>
        <v>3575.04</v>
      </c>
      <c r="BD48" s="176">
        <f>AA48*0.1*'Dasagirq_10%'!$B$3/1000</f>
        <v>118.99920000000002</v>
      </c>
      <c r="BE48" s="176">
        <f>AI48*0.1*'Dasagirq_10%'!$B$4/1000</f>
        <v>85.413536666666687</v>
      </c>
      <c r="BF48" s="231">
        <f t="shared" si="6"/>
        <v>204.41273666666672</v>
      </c>
      <c r="BG48" s="234">
        <f t="shared" si="7"/>
        <v>0</v>
      </c>
      <c r="BH48" s="234">
        <f t="shared" si="8"/>
        <v>27512.870912382132</v>
      </c>
      <c r="BI48" s="234">
        <f t="shared" si="9"/>
        <v>34857.221143866744</v>
      </c>
      <c r="BJ48" s="234">
        <f t="shared" si="10"/>
        <v>24061.331045993888</v>
      </c>
      <c r="BK48" s="237">
        <f t="shared" si="11"/>
        <v>86431.423102242756</v>
      </c>
    </row>
    <row r="49" spans="1:63">
      <c r="A49">
        <v>43</v>
      </c>
      <c r="B49" s="114" t="s">
        <v>639</v>
      </c>
      <c r="C49" s="170" t="s">
        <v>1100</v>
      </c>
      <c r="D49" s="4" t="s">
        <v>1095</v>
      </c>
      <c r="E49" s="163">
        <v>0</v>
      </c>
      <c r="F49" s="118">
        <v>1</v>
      </c>
      <c r="G49" s="118">
        <v>25.666666666666668</v>
      </c>
      <c r="H49" s="118">
        <v>1</v>
      </c>
      <c r="I49" s="118">
        <v>23</v>
      </c>
      <c r="J49" s="118">
        <v>1</v>
      </c>
      <c r="K49" s="118">
        <v>29.333333333333332</v>
      </c>
      <c r="L49" s="118">
        <v>1</v>
      </c>
      <c r="M49" s="118">
        <v>26.333333333333332</v>
      </c>
      <c r="N49" s="118">
        <v>4</v>
      </c>
      <c r="O49" s="118">
        <v>104.33333333333333</v>
      </c>
      <c r="P49" s="118">
        <v>1</v>
      </c>
      <c r="Q49" s="118">
        <v>23.666666666666668</v>
      </c>
      <c r="R49" s="118">
        <v>1</v>
      </c>
      <c r="S49" s="118">
        <v>24.666666666666668</v>
      </c>
      <c r="T49" s="118">
        <v>1</v>
      </c>
      <c r="U49" s="118">
        <v>23</v>
      </c>
      <c r="V49" s="118">
        <v>1</v>
      </c>
      <c r="W49" s="118">
        <v>23.333333333333332</v>
      </c>
      <c r="X49" s="118">
        <v>1</v>
      </c>
      <c r="Y49" s="118">
        <v>24.666666666666668</v>
      </c>
      <c r="Z49" s="118">
        <v>5</v>
      </c>
      <c r="AA49" s="118">
        <v>119.33333333333333</v>
      </c>
      <c r="AB49" s="118">
        <v>1</v>
      </c>
      <c r="AC49" s="118">
        <v>27</v>
      </c>
      <c r="AD49" s="118">
        <v>1</v>
      </c>
      <c r="AE49" s="118">
        <v>20.666666666666668</v>
      </c>
      <c r="AF49" s="118">
        <v>1</v>
      </c>
      <c r="AG49" s="118">
        <v>25</v>
      </c>
      <c r="AH49" s="119">
        <v>3</v>
      </c>
      <c r="AI49" s="119">
        <v>72.666666666666671</v>
      </c>
      <c r="AJ49" s="119">
        <v>12</v>
      </c>
      <c r="AK49" s="119">
        <v>296.33333333333331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11178.66333758606</v>
      </c>
      <c r="AP49" s="138">
        <f>AM49*IF(AL49="k",(AA49*Norms!$H$41)*Norms!$E$36,0)/1000</f>
        <v>17117.341901971773</v>
      </c>
      <c r="AQ49" s="138">
        <f>AM49*IF(AL49="k",(AI49*Norms!$H$42)*Norms!$E$36,0)/1000</f>
        <v>12965.704269391077</v>
      </c>
      <c r="AR49" s="229">
        <f>AM49*IF(AL49="t",(N49*Norms!$D$44)*Norms!$E$34*12+O49*Norms!$E$35,0)/1000</f>
        <v>0</v>
      </c>
      <c r="AS49" s="229">
        <f>AM49*IF(AL49="t",(Z49*Norms!$D$50*Norms!$E$34*12+AA49*Norms!$E$35),0)/1000</f>
        <v>0</v>
      </c>
      <c r="AT49" s="229">
        <f>AM49*IF(AL49="t",(AH49*Norms!$D$54)*Norms!$E$34*12+AI49*Norms!$E$35,0)/1000</f>
        <v>0</v>
      </c>
      <c r="AU49" s="138">
        <f>IF(AK49&lt;=100,Norms!$G$7,IF(AK49&lt;=300,Norms!$H$7,Norms!$I$7))</f>
        <v>16738.5</v>
      </c>
      <c r="AV49" s="139">
        <f t="shared" si="2"/>
        <v>58000.209508948908</v>
      </c>
      <c r="AW49" s="132"/>
      <c r="AX49" s="132"/>
      <c r="AY49" s="134">
        <f t="shared" si="12"/>
        <v>104.33333333333333</v>
      </c>
      <c r="AZ49" s="134">
        <f>IF(AY49&lt;Snund!$B$5,Snund!$B$3*Snund!$B$4*$AX$3+Snund!$B$7*$AW$3*AY49/1000,AY49*Snund!$B$8*$AW$3/1000)</f>
        <v>2779.8900000000003</v>
      </c>
      <c r="BA49" s="134">
        <f t="shared" si="3"/>
        <v>0</v>
      </c>
      <c r="BB49" s="134">
        <f t="shared" si="4"/>
        <v>2779.8900000000003</v>
      </c>
      <c r="BC49" s="134">
        <f t="shared" si="5"/>
        <v>2453.92</v>
      </c>
      <c r="BD49" s="176">
        <f>AA49*0.1*'Dasagirq_10%'!$B$3/1000</f>
        <v>79.332800000000006</v>
      </c>
      <c r="BE49" s="176">
        <f>AI49*0.1*'Dasagirq_10%'!$B$4/1000</f>
        <v>58.738646666666675</v>
      </c>
      <c r="BF49" s="231">
        <f t="shared" si="6"/>
        <v>138.07144666666667</v>
      </c>
      <c r="BG49" s="234">
        <f t="shared" si="7"/>
        <v>0</v>
      </c>
      <c r="BH49" s="234">
        <f t="shared" si="8"/>
        <v>19538.053337586061</v>
      </c>
      <c r="BI49" s="234">
        <f t="shared" si="9"/>
        <v>24171.049701971773</v>
      </c>
      <c r="BJ49" s="234">
        <f t="shared" si="10"/>
        <v>17209.067916057742</v>
      </c>
      <c r="BK49" s="237">
        <f t="shared" si="11"/>
        <v>60918.170955615577</v>
      </c>
    </row>
    <row r="50" spans="1:63">
      <c r="A50">
        <v>44</v>
      </c>
      <c r="B50" s="114" t="s">
        <v>640</v>
      </c>
      <c r="C50" s="170" t="s">
        <v>1100</v>
      </c>
      <c r="D50" s="4" t="s">
        <v>1095</v>
      </c>
      <c r="E50" s="163">
        <v>0</v>
      </c>
      <c r="F50" s="118">
        <v>2</v>
      </c>
      <c r="G50" s="118">
        <v>36</v>
      </c>
      <c r="H50" s="118">
        <v>2</v>
      </c>
      <c r="I50" s="118">
        <v>36</v>
      </c>
      <c r="J50" s="118">
        <v>1.3333333333333333</v>
      </c>
      <c r="K50" s="118">
        <v>27.333333333333332</v>
      </c>
      <c r="L50" s="118">
        <v>1.6666666666666667</v>
      </c>
      <c r="M50" s="118">
        <v>31</v>
      </c>
      <c r="N50" s="118">
        <v>7</v>
      </c>
      <c r="O50" s="118">
        <v>130.33333333333334</v>
      </c>
      <c r="P50" s="118">
        <v>1.3333333333333333</v>
      </c>
      <c r="Q50" s="118">
        <v>27</v>
      </c>
      <c r="R50" s="118">
        <v>1</v>
      </c>
      <c r="S50" s="118">
        <v>27.666666666666668</v>
      </c>
      <c r="T50" s="118">
        <v>1</v>
      </c>
      <c r="U50" s="118">
        <v>28</v>
      </c>
      <c r="V50" s="118">
        <v>1</v>
      </c>
      <c r="W50" s="118">
        <v>23.666666666666668</v>
      </c>
      <c r="X50" s="118">
        <v>1</v>
      </c>
      <c r="Y50" s="118">
        <v>21.333333333333332</v>
      </c>
      <c r="Z50" s="118">
        <v>5.333333333333333</v>
      </c>
      <c r="AA50" s="118">
        <v>127.66666666666667</v>
      </c>
      <c r="AB50" s="118">
        <v>1</v>
      </c>
      <c r="AC50" s="118">
        <v>23</v>
      </c>
      <c r="AD50" s="118">
        <v>1</v>
      </c>
      <c r="AE50" s="118">
        <v>22.666666666666668</v>
      </c>
      <c r="AF50" s="118">
        <v>1</v>
      </c>
      <c r="AG50" s="118">
        <v>18</v>
      </c>
      <c r="AH50" s="119">
        <v>3</v>
      </c>
      <c r="AI50" s="119">
        <v>63.666666666666664</v>
      </c>
      <c r="AJ50" s="119">
        <v>15.333333333333334</v>
      </c>
      <c r="AK50" s="119">
        <v>321.66666666666669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13964.400527144249</v>
      </c>
      <c r="AP50" s="138">
        <f>AM50*IF(AL50="k",(AA50*Norms!$H$41)*Norms!$E$36,0)/1000</f>
        <v>18312.687006858065</v>
      </c>
      <c r="AQ50" s="138">
        <f>AM50*IF(AL50="k",(AI50*Norms!$H$42)*Norms!$E$36,0)/1000</f>
        <v>11359.860162631629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21670.5</v>
      </c>
      <c r="AV50" s="139">
        <f t="shared" si="2"/>
        <v>65307.447696633943</v>
      </c>
      <c r="AW50" s="132"/>
      <c r="AX50" s="132"/>
      <c r="AY50" s="134">
        <f t="shared" si="12"/>
        <v>130.33333333333334</v>
      </c>
      <c r="AZ50" s="134">
        <f>IF(AY50&lt;Snund!$B$5,Snund!$B$3*Snund!$B$4*$AX$3+Snund!$B$7*$AW$3*AY50/1000,AY50*Snund!$B$8*$AW$3/1000)</f>
        <v>3304.05</v>
      </c>
      <c r="BA50" s="134">
        <f t="shared" si="3"/>
        <v>0</v>
      </c>
      <c r="BB50" s="134">
        <f t="shared" si="4"/>
        <v>3304.05</v>
      </c>
      <c r="BC50" s="134">
        <f t="shared" si="5"/>
        <v>3065.44</v>
      </c>
      <c r="BD50" s="176">
        <f>AA50*0.1*'Dasagirq_10%'!$B$3/1000</f>
        <v>84.872799999999998</v>
      </c>
      <c r="BE50" s="176">
        <f>AI50*0.1*'Dasagirq_10%'!$B$4/1000</f>
        <v>51.463676666666672</v>
      </c>
      <c r="BF50" s="231">
        <f t="shared" si="6"/>
        <v>136.33647666666667</v>
      </c>
      <c r="BG50" s="234">
        <f t="shared" si="7"/>
        <v>0</v>
      </c>
      <c r="BH50" s="234">
        <f t="shared" si="8"/>
        <v>27161.504874970335</v>
      </c>
      <c r="BI50" s="234">
        <f t="shared" si="9"/>
        <v>25935.12502424937</v>
      </c>
      <c r="BJ50" s="234">
        <f t="shared" si="10"/>
        <v>15651.204274080903</v>
      </c>
      <c r="BK50" s="237">
        <f t="shared" si="11"/>
        <v>68747.834173300609</v>
      </c>
    </row>
    <row r="51" spans="1:63">
      <c r="A51">
        <v>45</v>
      </c>
      <c r="B51" s="115" t="s">
        <v>641</v>
      </c>
      <c r="C51" s="170" t="s">
        <v>1100</v>
      </c>
      <c r="D51" s="4" t="s">
        <v>1095</v>
      </c>
      <c r="E51" s="163">
        <v>0</v>
      </c>
      <c r="F51" s="118">
        <v>1</v>
      </c>
      <c r="G51" s="118">
        <v>17.333333333333332</v>
      </c>
      <c r="H51" s="118">
        <v>1</v>
      </c>
      <c r="I51" s="118">
        <v>16.333333333333332</v>
      </c>
      <c r="J51" s="118">
        <v>1</v>
      </c>
      <c r="K51" s="118">
        <v>17.333333333333332</v>
      </c>
      <c r="L51" s="118">
        <v>1</v>
      </c>
      <c r="M51" s="118">
        <v>12.666666666666666</v>
      </c>
      <c r="N51" s="118">
        <v>4</v>
      </c>
      <c r="O51" s="118">
        <v>63.666666666666664</v>
      </c>
      <c r="P51" s="118">
        <v>1</v>
      </c>
      <c r="Q51" s="118">
        <v>12.666666666666666</v>
      </c>
      <c r="R51" s="118">
        <v>1</v>
      </c>
      <c r="S51" s="118">
        <v>17</v>
      </c>
      <c r="T51" s="118">
        <v>1</v>
      </c>
      <c r="U51" s="118">
        <v>19.666666666666668</v>
      </c>
      <c r="V51" s="118">
        <v>1</v>
      </c>
      <c r="W51" s="118">
        <v>19.333333333333332</v>
      </c>
      <c r="X51" s="118">
        <v>1</v>
      </c>
      <c r="Y51" s="118">
        <v>17</v>
      </c>
      <c r="Z51" s="118">
        <v>5</v>
      </c>
      <c r="AA51" s="118">
        <v>85.666666666666671</v>
      </c>
      <c r="AB51" s="118">
        <v>1</v>
      </c>
      <c r="AC51" s="118">
        <v>18.666666666666668</v>
      </c>
      <c r="AD51" s="118">
        <v>1</v>
      </c>
      <c r="AE51" s="118">
        <v>18.666666666666668</v>
      </c>
      <c r="AF51" s="118">
        <v>1</v>
      </c>
      <c r="AG51" s="118">
        <v>18.666666666666668</v>
      </c>
      <c r="AH51" s="119">
        <v>3</v>
      </c>
      <c r="AI51" s="119">
        <v>56</v>
      </c>
      <c r="AJ51" s="119">
        <v>12</v>
      </c>
      <c r="AK51" s="119">
        <v>205.33333333333334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0</v>
      </c>
      <c r="AP51" s="138">
        <f>AM51*IF(AL51="k",(AA51*Norms!$H$41)*Norms!$E$36,0)/1000</f>
        <v>0</v>
      </c>
      <c r="AQ51" s="138">
        <f>AM51*IF(AL51="k",(AI51*Norms!$H$42)*Norms!$E$36,0)/1000</f>
        <v>0</v>
      </c>
      <c r="AR51" s="229">
        <f>AM51*IF(AL51="t",(N51*Norms!$D$44)*Norms!$E$34*12+O51*Norms!$E$35,0)/1000</f>
        <v>7594.8432423408149</v>
      </c>
      <c r="AS51" s="229">
        <f>AM51*IF(AL51="t",(Z51*Norms!$D$50*Norms!$E$34*12+AA51*Norms!$E$35),0)/1000</f>
        <v>12410.338812992613</v>
      </c>
      <c r="AT51" s="229">
        <f>AM51*IF(AL51="t",(AH51*Norms!$D$54)*Norms!$E$34*12+AI51*Norms!$E$35,0)/1000</f>
        <v>7757.6250889318544</v>
      </c>
      <c r="AU51" s="138">
        <f>IF(AK51&lt;=100,Norms!$G$7,IF(AK51&lt;=300,Norms!$H$7,Norms!$I$7))</f>
        <v>16738.5</v>
      </c>
      <c r="AV51" s="139">
        <f t="shared" si="2"/>
        <v>44501.307144265287</v>
      </c>
      <c r="AW51" s="132"/>
      <c r="AX51" s="132"/>
      <c r="AY51" s="134">
        <f t="shared" si="12"/>
        <v>63.666666666666664</v>
      </c>
      <c r="AZ51" s="134">
        <f>IF(AY51&lt;Snund!$B$5,Snund!$B$3*Snund!$B$4*$AX$3+Snund!$B$7*$AW$3*AY51/1000,AY51*Snund!$B$8*$AW$3/1000)</f>
        <v>1960.05</v>
      </c>
      <c r="BA51" s="134">
        <f t="shared" si="3"/>
        <v>0</v>
      </c>
      <c r="BB51" s="134">
        <f t="shared" si="4"/>
        <v>1960.05</v>
      </c>
      <c r="BC51" s="134">
        <f t="shared" si="5"/>
        <v>1497.4399999999998</v>
      </c>
      <c r="BD51" s="176">
        <f>AA51*0.1*'Dasagirq_10%'!$B$3/1000</f>
        <v>56.951200000000014</v>
      </c>
      <c r="BE51" s="176">
        <f>AI51*0.1*'Dasagirq_10%'!$B$4/1000</f>
        <v>45.266480000000001</v>
      </c>
      <c r="BF51" s="231">
        <f t="shared" si="6"/>
        <v>102.21768000000002</v>
      </c>
      <c r="BG51" s="234">
        <f t="shared" si="7"/>
        <v>0</v>
      </c>
      <c r="BH51" s="234">
        <f t="shared" si="8"/>
        <v>15134.393242340815</v>
      </c>
      <c r="BI51" s="234">
        <f t="shared" si="9"/>
        <v>19441.665012992613</v>
      </c>
      <c r="BJ51" s="234">
        <f t="shared" si="10"/>
        <v>11987.516568931855</v>
      </c>
      <c r="BK51" s="237">
        <f t="shared" si="11"/>
        <v>46563.574824265277</v>
      </c>
    </row>
    <row r="52" spans="1:63">
      <c r="A52">
        <v>46</v>
      </c>
      <c r="B52" s="115" t="s">
        <v>642</v>
      </c>
      <c r="C52" s="170" t="s">
        <v>1100</v>
      </c>
      <c r="D52" s="4" t="s">
        <v>1095</v>
      </c>
      <c r="E52" s="163">
        <v>0</v>
      </c>
      <c r="F52" s="118">
        <v>1</v>
      </c>
      <c r="G52" s="118">
        <v>14.666666666666666</v>
      </c>
      <c r="H52" s="118">
        <v>1</v>
      </c>
      <c r="I52" s="118">
        <v>10.333333333333334</v>
      </c>
      <c r="J52" s="118">
        <v>1</v>
      </c>
      <c r="K52" s="118">
        <v>10.666666666666666</v>
      </c>
      <c r="L52" s="118">
        <v>1</v>
      </c>
      <c r="M52" s="118">
        <v>11.333333333333334</v>
      </c>
      <c r="N52" s="118">
        <v>4</v>
      </c>
      <c r="O52" s="118">
        <v>47</v>
      </c>
      <c r="P52" s="118">
        <v>1</v>
      </c>
      <c r="Q52" s="118">
        <v>16.333333333333332</v>
      </c>
      <c r="R52" s="118">
        <v>1</v>
      </c>
      <c r="S52" s="118">
        <v>14.333333333333334</v>
      </c>
      <c r="T52" s="118">
        <v>1</v>
      </c>
      <c r="U52" s="118">
        <v>14</v>
      </c>
      <c r="V52" s="118">
        <v>1</v>
      </c>
      <c r="W52" s="118">
        <v>12.333333333333334</v>
      </c>
      <c r="X52" s="118">
        <v>1</v>
      </c>
      <c r="Y52" s="118">
        <v>15.666666666666666</v>
      </c>
      <c r="Z52" s="118">
        <v>5</v>
      </c>
      <c r="AA52" s="118">
        <v>72.666666666666671</v>
      </c>
      <c r="AB52" s="118">
        <v>1</v>
      </c>
      <c r="AC52" s="118">
        <v>12</v>
      </c>
      <c r="AD52" s="118">
        <v>1</v>
      </c>
      <c r="AE52" s="118">
        <v>13</v>
      </c>
      <c r="AF52" s="118">
        <v>1</v>
      </c>
      <c r="AG52" s="118">
        <v>13</v>
      </c>
      <c r="AH52" s="119">
        <v>3</v>
      </c>
      <c r="AI52" s="119">
        <v>38</v>
      </c>
      <c r="AJ52" s="119">
        <v>12</v>
      </c>
      <c r="AK52" s="119">
        <v>157.66666666666666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0</v>
      </c>
      <c r="AP52" s="138">
        <f>AM52*IF(AL52="k",(AA52*Norms!$H$41)*Norms!$E$36,0)/1000</f>
        <v>0</v>
      </c>
      <c r="AQ52" s="138">
        <f>AM52*IF(AL52="k",(AI52*Norms!$H$42)*Norms!$E$36,0)/1000</f>
        <v>0</v>
      </c>
      <c r="AR52" s="229">
        <f>AM52*IF(AL52="t",(N52*Norms!$D$44)*Norms!$E$34*12+O52*Norms!$E$35,0)/1000</f>
        <v>7355.8314463924826</v>
      </c>
      <c r="AS52" s="229">
        <f>AM52*IF(AL52="t",(Z52*Norms!$D$50*Norms!$E$34*12+AA52*Norms!$E$35),0)/1000</f>
        <v>12223.909612152913</v>
      </c>
      <c r="AT52" s="229">
        <f>AM52*IF(AL52="t",(AH52*Norms!$D$54)*Norms!$E$34*12+AI52*Norms!$E$35,0)/1000</f>
        <v>7499.4923493076558</v>
      </c>
      <c r="AU52" s="138">
        <f>IF(AK52&lt;=100,Norms!$G$7,IF(AK52&lt;=300,Norms!$H$7,Norms!$I$7))</f>
        <v>16738.5</v>
      </c>
      <c r="AV52" s="139">
        <f t="shared" si="2"/>
        <v>43817.733407853055</v>
      </c>
      <c r="AW52" s="132"/>
      <c r="AX52" s="132"/>
      <c r="AY52" s="134">
        <f t="shared" si="12"/>
        <v>47</v>
      </c>
      <c r="AZ52" s="134">
        <f>IF(AY52&lt;Snund!$B$5,Snund!$B$3*Snund!$B$4*$AX$3+Snund!$B$7*$AW$3*AY52/1000,AY52*Snund!$B$8*$AW$3/1000)</f>
        <v>1624.05</v>
      </c>
      <c r="BA52" s="134">
        <f t="shared" si="3"/>
        <v>0</v>
      </c>
      <c r="BB52" s="134">
        <f t="shared" si="4"/>
        <v>1624.05</v>
      </c>
      <c r="BC52" s="134">
        <f t="shared" si="5"/>
        <v>1105.44</v>
      </c>
      <c r="BD52" s="176">
        <f>AA52*0.1*'Dasagirq_10%'!$B$3/1000</f>
        <v>48.308800000000005</v>
      </c>
      <c r="BE52" s="176">
        <f>AI52*0.1*'Dasagirq_10%'!$B$4/1000</f>
        <v>30.716540000000006</v>
      </c>
      <c r="BF52" s="231">
        <f t="shared" si="6"/>
        <v>79.025340000000014</v>
      </c>
      <c r="BG52" s="234">
        <f t="shared" si="7"/>
        <v>0</v>
      </c>
      <c r="BH52" s="234">
        <f t="shared" si="8"/>
        <v>14559.381446392483</v>
      </c>
      <c r="BI52" s="234">
        <f t="shared" si="9"/>
        <v>19246.593412152914</v>
      </c>
      <c r="BJ52" s="234">
        <f t="shared" si="10"/>
        <v>11714.833889307656</v>
      </c>
      <c r="BK52" s="237">
        <f t="shared" si="11"/>
        <v>45520.808747853051</v>
      </c>
    </row>
    <row r="53" spans="1:63">
      <c r="A53">
        <v>47</v>
      </c>
      <c r="B53" s="115" t="s">
        <v>643</v>
      </c>
      <c r="C53" s="170" t="s">
        <v>1100</v>
      </c>
      <c r="D53" s="4" t="s">
        <v>1095</v>
      </c>
      <c r="E53" s="163">
        <v>0</v>
      </c>
      <c r="F53" s="118">
        <v>1</v>
      </c>
      <c r="G53" s="118">
        <v>15.333333333333334</v>
      </c>
      <c r="H53" s="118">
        <v>1</v>
      </c>
      <c r="I53" s="118">
        <v>18.666666666666668</v>
      </c>
      <c r="J53" s="118">
        <v>1</v>
      </c>
      <c r="K53" s="118">
        <v>15.333333333333334</v>
      </c>
      <c r="L53" s="118">
        <v>1</v>
      </c>
      <c r="M53" s="118">
        <v>12.333333333333334</v>
      </c>
      <c r="N53" s="118">
        <v>4</v>
      </c>
      <c r="O53" s="118">
        <v>61.666666666666664</v>
      </c>
      <c r="P53" s="118">
        <v>1</v>
      </c>
      <c r="Q53" s="118">
        <v>12.666666666666666</v>
      </c>
      <c r="R53" s="118">
        <v>1</v>
      </c>
      <c r="S53" s="118">
        <v>13</v>
      </c>
      <c r="T53" s="118">
        <v>1</v>
      </c>
      <c r="U53" s="118">
        <v>11.666666666666666</v>
      </c>
      <c r="V53" s="118">
        <v>1</v>
      </c>
      <c r="W53" s="118">
        <v>13.666666666666666</v>
      </c>
      <c r="X53" s="118">
        <v>1</v>
      </c>
      <c r="Y53" s="118">
        <v>11</v>
      </c>
      <c r="Z53" s="118">
        <v>5</v>
      </c>
      <c r="AA53" s="118">
        <v>62</v>
      </c>
      <c r="AB53" s="118">
        <v>1</v>
      </c>
      <c r="AC53" s="118">
        <v>14.333333333333334</v>
      </c>
      <c r="AD53" s="118">
        <v>1</v>
      </c>
      <c r="AE53" s="118">
        <v>13.666666666666666</v>
      </c>
      <c r="AF53" s="118">
        <v>1</v>
      </c>
      <c r="AG53" s="118">
        <v>12.666666666666666</v>
      </c>
      <c r="AH53" s="119">
        <v>3</v>
      </c>
      <c r="AI53" s="119">
        <v>40.666666666666664</v>
      </c>
      <c r="AJ53" s="119">
        <v>12</v>
      </c>
      <c r="AK53" s="119">
        <v>164.33333333333334</v>
      </c>
      <c r="AL53" s="3" t="str">
        <f t="shared" si="1"/>
        <v>t</v>
      </c>
      <c r="AM53" s="3">
        <f>IF(D53="հ",1,IF(D53="լ",Norms!$B$10,IF(D53="բլ",Norms!$B$11,IF(D53="Մ",Norms!$B$12))))</f>
        <v>1</v>
      </c>
      <c r="AN53" s="224">
        <f>E53*Norms!$E$36/1000</f>
        <v>0</v>
      </c>
      <c r="AO53" s="138">
        <f>AM53*IF(AL53="k",(O53*Norms!$H$40)*Norms!$E$36,0)/1000</f>
        <v>0</v>
      </c>
      <c r="AP53" s="138">
        <f>AM53*IF(AL53="k",(AA53*Norms!$H$41)*Norms!$E$36,0)/1000</f>
        <v>0</v>
      </c>
      <c r="AQ53" s="138">
        <f>AM53*IF(AL53="k",(AI53*Norms!$H$42)*Norms!$E$36,0)/1000</f>
        <v>0</v>
      </c>
      <c r="AR53" s="229">
        <f>AM53*IF(AL53="t",(N53*Norms!$D$44)*Norms!$E$34*12+O53*Norms!$E$35,0)/1000</f>
        <v>7566.1618268270149</v>
      </c>
      <c r="AS53" s="229">
        <f>AM53*IF(AL53="t",(Z53*Norms!$D$50*Norms!$E$34*12+AA53*Norms!$E$35),0)/1000</f>
        <v>12070.942062745979</v>
      </c>
      <c r="AT53" s="229">
        <f>AM53*IF(AL53="t",(AH53*Norms!$D$54)*Norms!$E$34*12+AI53*Norms!$E$35,0)/1000</f>
        <v>7537.7342366593884</v>
      </c>
      <c r="AU53" s="138">
        <f>IF(AK53&lt;=100,Norms!$G$7,IF(AK53&lt;=300,Norms!$H$7,Norms!$I$7))</f>
        <v>16738.5</v>
      </c>
      <c r="AV53" s="139">
        <f t="shared" si="2"/>
        <v>43913.338126232382</v>
      </c>
      <c r="AW53" s="132"/>
      <c r="AX53" s="132"/>
      <c r="AY53" s="134">
        <f t="shared" si="12"/>
        <v>61.666666666666664</v>
      </c>
      <c r="AZ53" s="134">
        <f>IF(AY53&lt;Snund!$B$5,Snund!$B$3*Snund!$B$4*$AX$3+Snund!$B$7*$AW$3*AY53/1000,AY53*Snund!$B$8*$AW$3/1000)</f>
        <v>1919.73</v>
      </c>
      <c r="BA53" s="134">
        <f t="shared" si="3"/>
        <v>0</v>
      </c>
      <c r="BB53" s="134">
        <f t="shared" si="4"/>
        <v>1919.73</v>
      </c>
      <c r="BC53" s="134">
        <f t="shared" si="5"/>
        <v>1450.3999999999999</v>
      </c>
      <c r="BD53" s="176">
        <f>AA53*0.1*'Dasagirq_10%'!$B$3/1000</f>
        <v>41.217599999999997</v>
      </c>
      <c r="BE53" s="176">
        <f>AI53*0.1*'Dasagirq_10%'!$B$4/1000</f>
        <v>32.872086666666661</v>
      </c>
      <c r="BF53" s="231">
        <f t="shared" si="6"/>
        <v>74.089686666666665</v>
      </c>
      <c r="BG53" s="234">
        <f t="shared" si="7"/>
        <v>0</v>
      </c>
      <c r="BH53" s="234">
        <f t="shared" si="8"/>
        <v>15065.391826827014</v>
      </c>
      <c r="BI53" s="234">
        <f t="shared" si="9"/>
        <v>19086.534662745977</v>
      </c>
      <c r="BJ53" s="234">
        <f t="shared" si="10"/>
        <v>11755.231323326054</v>
      </c>
      <c r="BK53" s="237">
        <f t="shared" si="11"/>
        <v>45907.157812899037</v>
      </c>
    </row>
    <row r="54" spans="1:63">
      <c r="A54">
        <v>48</v>
      </c>
      <c r="B54" s="115" t="s">
        <v>644</v>
      </c>
      <c r="C54" s="170" t="s">
        <v>1100</v>
      </c>
      <c r="D54" s="4" t="s">
        <v>1095</v>
      </c>
      <c r="E54" s="163">
        <v>0</v>
      </c>
      <c r="F54" s="118">
        <v>1</v>
      </c>
      <c r="G54" s="118">
        <v>14.333333333333334</v>
      </c>
      <c r="H54" s="118">
        <v>1</v>
      </c>
      <c r="I54" s="118">
        <v>15.666666666666666</v>
      </c>
      <c r="J54" s="118">
        <v>1</v>
      </c>
      <c r="K54" s="118">
        <v>11.333333333333334</v>
      </c>
      <c r="L54" s="118">
        <v>1</v>
      </c>
      <c r="M54" s="118">
        <v>17</v>
      </c>
      <c r="N54" s="118">
        <v>4</v>
      </c>
      <c r="O54" s="118">
        <v>58.333333333333336</v>
      </c>
      <c r="P54" s="118">
        <v>1</v>
      </c>
      <c r="Q54" s="118">
        <v>15.666666666666666</v>
      </c>
      <c r="R54" s="118">
        <v>1</v>
      </c>
      <c r="S54" s="118">
        <v>14.333333333333334</v>
      </c>
      <c r="T54" s="118">
        <v>1</v>
      </c>
      <c r="U54" s="118">
        <v>11.666666666666666</v>
      </c>
      <c r="V54" s="118">
        <v>1</v>
      </c>
      <c r="W54" s="118">
        <v>14.666666666666666</v>
      </c>
      <c r="X54" s="118">
        <v>1</v>
      </c>
      <c r="Y54" s="118">
        <v>16.333333333333332</v>
      </c>
      <c r="Z54" s="118">
        <v>5</v>
      </c>
      <c r="AA54" s="118">
        <v>72.666666666666671</v>
      </c>
      <c r="AB54" s="118">
        <v>1</v>
      </c>
      <c r="AC54" s="118">
        <v>18</v>
      </c>
      <c r="AD54" s="118">
        <v>1</v>
      </c>
      <c r="AE54" s="118">
        <v>15</v>
      </c>
      <c r="AF54" s="118">
        <v>1</v>
      </c>
      <c r="AG54" s="118">
        <v>13.666666666666666</v>
      </c>
      <c r="AH54" s="119">
        <v>3</v>
      </c>
      <c r="AI54" s="119">
        <v>46.666666666666664</v>
      </c>
      <c r="AJ54" s="119">
        <v>12</v>
      </c>
      <c r="AK54" s="119">
        <v>177.66666666666666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24">
        <f>E54*Norms!$E$36/1000</f>
        <v>0</v>
      </c>
      <c r="AO54" s="138">
        <f>AM54*IF(AL54="k",(O54*Norms!$H$40)*Norms!$E$36,0)/1000</f>
        <v>0</v>
      </c>
      <c r="AP54" s="138">
        <f>AM54*IF(AL54="k",(AA54*Norms!$H$41)*Norms!$E$36,0)/1000</f>
        <v>0</v>
      </c>
      <c r="AQ54" s="138">
        <f>AM54*IF(AL54="k",(AI54*Norms!$H$42)*Norms!$E$36,0)/1000</f>
        <v>0</v>
      </c>
      <c r="AR54" s="229">
        <f>AM54*IF(AL54="t",(N54*Norms!$D$44)*Norms!$E$34*12+O54*Norms!$E$35,0)/1000</f>
        <v>7518.3594676373486</v>
      </c>
      <c r="AS54" s="229">
        <f>AM54*IF(AL54="t",(Z54*Norms!$D$50*Norms!$E$34*12+AA54*Norms!$E$35),0)/1000</f>
        <v>12223.909612152913</v>
      </c>
      <c r="AT54" s="229">
        <f>AM54*IF(AL54="t",(AH54*Norms!$D$54)*Norms!$E$34*12+AI54*Norms!$E$35,0)/1000</f>
        <v>7623.7784832007883</v>
      </c>
      <c r="AU54" s="138">
        <f>IF(AK54&lt;=100,Norms!$G$7,IF(AK54&lt;=300,Norms!$H$7,Norms!$I$7))</f>
        <v>16738.5</v>
      </c>
      <c r="AV54" s="139">
        <f t="shared" si="2"/>
        <v>44104.547562991051</v>
      </c>
      <c r="AW54" s="132"/>
      <c r="AX54" s="132"/>
      <c r="AY54" s="134">
        <f t="shared" si="12"/>
        <v>58.333333333333336</v>
      </c>
      <c r="AZ54" s="134">
        <f>IF(AY54&lt;Snund!$B$5,Snund!$B$3*Snund!$B$4*$AX$3+Snund!$B$7*$AW$3*AY54/1000,AY54*Snund!$B$8*$AW$3/1000)</f>
        <v>1852.53</v>
      </c>
      <c r="BA54" s="134">
        <f t="shared" si="3"/>
        <v>0</v>
      </c>
      <c r="BB54" s="134">
        <f t="shared" si="4"/>
        <v>1852.53</v>
      </c>
      <c r="BC54" s="134">
        <f t="shared" si="5"/>
        <v>1372</v>
      </c>
      <c r="BD54" s="176">
        <f>AA54*0.1*'Dasagirq_10%'!$B$3/1000</f>
        <v>48.308800000000005</v>
      </c>
      <c r="BE54" s="176">
        <f>AI54*0.1*'Dasagirq_10%'!$B$4/1000</f>
        <v>37.72206666666667</v>
      </c>
      <c r="BF54" s="231">
        <f t="shared" si="6"/>
        <v>86.030866666666668</v>
      </c>
      <c r="BG54" s="234">
        <f t="shared" si="7"/>
        <v>0</v>
      </c>
      <c r="BH54" s="234">
        <f t="shared" si="8"/>
        <v>14950.389467637349</v>
      </c>
      <c r="BI54" s="234">
        <f t="shared" si="9"/>
        <v>19246.593412152914</v>
      </c>
      <c r="BJ54" s="234">
        <f t="shared" si="10"/>
        <v>11846.125549867456</v>
      </c>
      <c r="BK54" s="237">
        <f t="shared" si="11"/>
        <v>46043.108429657717</v>
      </c>
    </row>
    <row r="55" spans="1:63">
      <c r="A55">
        <v>49</v>
      </c>
      <c r="B55" s="115" t="s">
        <v>645</v>
      </c>
      <c r="C55" s="170" t="s">
        <v>1100</v>
      </c>
      <c r="D55" s="4" t="s">
        <v>1095</v>
      </c>
      <c r="E55" s="163">
        <v>0</v>
      </c>
      <c r="F55" s="118">
        <v>1</v>
      </c>
      <c r="G55" s="118">
        <v>14</v>
      </c>
      <c r="H55" s="118">
        <v>1</v>
      </c>
      <c r="I55" s="118">
        <v>11.666666666666666</v>
      </c>
      <c r="J55" s="118">
        <v>1</v>
      </c>
      <c r="K55" s="118">
        <v>13.333333333333334</v>
      </c>
      <c r="L55" s="118">
        <v>1</v>
      </c>
      <c r="M55" s="118">
        <v>15</v>
      </c>
      <c r="N55" s="118">
        <v>4</v>
      </c>
      <c r="O55" s="118">
        <v>54</v>
      </c>
      <c r="P55" s="118">
        <v>1</v>
      </c>
      <c r="Q55" s="118">
        <v>10.333333333333334</v>
      </c>
      <c r="R55" s="118">
        <v>1</v>
      </c>
      <c r="S55" s="118">
        <v>11.333333333333334</v>
      </c>
      <c r="T55" s="118">
        <v>1</v>
      </c>
      <c r="U55" s="118">
        <v>11</v>
      </c>
      <c r="V55" s="118">
        <v>1</v>
      </c>
      <c r="W55" s="118">
        <v>10.666666666666666</v>
      </c>
      <c r="X55" s="118">
        <v>1</v>
      </c>
      <c r="Y55" s="118">
        <v>14.333333333333334</v>
      </c>
      <c r="Z55" s="118">
        <v>5</v>
      </c>
      <c r="AA55" s="118">
        <v>57.666666666666664</v>
      </c>
      <c r="AB55" s="118">
        <v>1</v>
      </c>
      <c r="AC55" s="118">
        <v>18</v>
      </c>
      <c r="AD55" s="118">
        <v>1</v>
      </c>
      <c r="AE55" s="118">
        <v>13</v>
      </c>
      <c r="AF55" s="118">
        <v>1</v>
      </c>
      <c r="AG55" s="118">
        <v>8.6666666666666661</v>
      </c>
      <c r="AH55" s="119">
        <v>3</v>
      </c>
      <c r="AI55" s="119">
        <v>39.666666666666664</v>
      </c>
      <c r="AJ55" s="119">
        <v>12</v>
      </c>
      <c r="AK55" s="119">
        <v>151.33333333333334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0</v>
      </c>
      <c r="AP55" s="138">
        <f>AM55*IF(AL55="k",(AA55*Norms!$H$41)*Norms!$E$36,0)/1000</f>
        <v>0</v>
      </c>
      <c r="AQ55" s="138">
        <f>AM55*IF(AL55="k",(AI55*Norms!$H$42)*Norms!$E$36,0)/1000</f>
        <v>0</v>
      </c>
      <c r="AR55" s="229">
        <f>AM55*IF(AL55="t",(N55*Norms!$D$44)*Norms!$E$34*12+O55*Norms!$E$35,0)/1000</f>
        <v>7456.2164006907815</v>
      </c>
      <c r="AS55" s="229">
        <f>AM55*IF(AL55="t",(Z55*Norms!$D$50*Norms!$E$34*12+AA55*Norms!$E$35),0)/1000</f>
        <v>12008.798995799412</v>
      </c>
      <c r="AT55" s="229">
        <f>AM55*IF(AL55="t",(AH55*Norms!$D$54)*Norms!$E$34*12+AI55*Norms!$E$35,0)/1000</f>
        <v>7523.3935289024885</v>
      </c>
      <c r="AU55" s="138">
        <f>IF(AK55&lt;=100,Norms!$G$7,IF(AK55&lt;=300,Norms!$H$7,Norms!$I$7))</f>
        <v>16738.5</v>
      </c>
      <c r="AV55" s="139">
        <f t="shared" si="2"/>
        <v>43726.90892539268</v>
      </c>
      <c r="AW55" s="132"/>
      <c r="AX55" s="132"/>
      <c r="AY55" s="134">
        <f t="shared" si="12"/>
        <v>54</v>
      </c>
      <c r="AZ55" s="134">
        <f>IF(AY55&lt;Snund!$B$5,Snund!$B$3*Snund!$B$4*$AX$3+Snund!$B$7*$AW$3*AY55/1000,AY55*Snund!$B$8*$AW$3/1000)</f>
        <v>1765.17</v>
      </c>
      <c r="BA55" s="134">
        <f t="shared" si="3"/>
        <v>0</v>
      </c>
      <c r="BB55" s="134">
        <f t="shared" si="4"/>
        <v>1765.17</v>
      </c>
      <c r="BC55" s="134">
        <f t="shared" si="5"/>
        <v>1270.08</v>
      </c>
      <c r="BD55" s="176">
        <f>AA55*0.1*'Dasagirq_10%'!$B$3/1000</f>
        <v>38.336800000000004</v>
      </c>
      <c r="BE55" s="176">
        <f>AI55*0.1*'Dasagirq_10%'!$B$4/1000</f>
        <v>32.06375666666667</v>
      </c>
      <c r="BF55" s="231">
        <f t="shared" si="6"/>
        <v>70.400556666666674</v>
      </c>
      <c r="BG55" s="234">
        <f t="shared" si="7"/>
        <v>0</v>
      </c>
      <c r="BH55" s="234">
        <f t="shared" si="8"/>
        <v>14800.886400690781</v>
      </c>
      <c r="BI55" s="234">
        <f t="shared" si="9"/>
        <v>19021.510795799415</v>
      </c>
      <c r="BJ55" s="234">
        <f t="shared" si="10"/>
        <v>11740.082285569155</v>
      </c>
      <c r="BK55" s="237">
        <f t="shared" si="11"/>
        <v>45562.479482059352</v>
      </c>
    </row>
    <row r="56" spans="1:63">
      <c r="A56">
        <v>50</v>
      </c>
      <c r="B56" s="115" t="s">
        <v>646</v>
      </c>
      <c r="C56" s="170" t="s">
        <v>1100</v>
      </c>
      <c r="D56" s="4" t="s">
        <v>1095</v>
      </c>
      <c r="E56" s="163">
        <v>0</v>
      </c>
      <c r="F56" s="118">
        <v>1</v>
      </c>
      <c r="G56" s="118">
        <v>11</v>
      </c>
      <c r="H56" s="118">
        <v>1</v>
      </c>
      <c r="I56" s="118">
        <v>11</v>
      </c>
      <c r="J56" s="118">
        <v>1</v>
      </c>
      <c r="K56" s="118">
        <v>7.666666666666667</v>
      </c>
      <c r="L56" s="118">
        <v>1</v>
      </c>
      <c r="M56" s="118">
        <v>6.666666666666667</v>
      </c>
      <c r="N56" s="118">
        <v>4</v>
      </c>
      <c r="O56" s="118">
        <v>36.333333333333336</v>
      </c>
      <c r="P56" s="118">
        <v>1</v>
      </c>
      <c r="Q56" s="118">
        <v>7</v>
      </c>
      <c r="R56" s="118">
        <v>0.66666666666666663</v>
      </c>
      <c r="S56" s="118">
        <v>4.333333333333333</v>
      </c>
      <c r="T56" s="118">
        <v>0.83333333333333337</v>
      </c>
      <c r="U56" s="118">
        <v>6.333333333333333</v>
      </c>
      <c r="V56" s="118">
        <v>1</v>
      </c>
      <c r="W56" s="118">
        <v>8.6666666666666661</v>
      </c>
      <c r="X56" s="118">
        <v>1</v>
      </c>
      <c r="Y56" s="118">
        <v>5.666666666666667</v>
      </c>
      <c r="Z56" s="118">
        <v>4.5</v>
      </c>
      <c r="AA56" s="118">
        <v>32</v>
      </c>
      <c r="AB56" s="118">
        <v>1</v>
      </c>
      <c r="AC56" s="118">
        <v>4</v>
      </c>
      <c r="AD56" s="118">
        <v>1</v>
      </c>
      <c r="AE56" s="118">
        <v>5.333333333333333</v>
      </c>
      <c r="AF56" s="118">
        <v>1</v>
      </c>
      <c r="AG56" s="118">
        <v>9.3333333333333339</v>
      </c>
      <c r="AH56" s="119">
        <v>3</v>
      </c>
      <c r="AI56" s="119">
        <v>18.666666666666668</v>
      </c>
      <c r="AJ56" s="119">
        <v>11.5</v>
      </c>
      <c r="AK56" s="119">
        <v>87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0</v>
      </c>
      <c r="AP56" s="138">
        <f>AM56*IF(AL56="k",(AA56*Norms!$H$41)*Norms!$E$36,0)/1000</f>
        <v>0</v>
      </c>
      <c r="AQ56" s="138">
        <f>AM56*IF(AL56="k",(AI56*Norms!$H$42)*Norms!$E$36,0)/1000</f>
        <v>0</v>
      </c>
      <c r="AR56" s="229">
        <f>AM56*IF(AL56="t",(N56*Norms!$D$44)*Norms!$E$34*12+O56*Norms!$E$35,0)/1000</f>
        <v>7202.8638969855483</v>
      </c>
      <c r="AS56" s="229">
        <f>AM56*IF(AL56="t",(Z56*Norms!$D$50*Norms!$E$34*12+AA56*Norms!$E$35),0)/1000</f>
        <v>10522.539011857163</v>
      </c>
      <c r="AT56" s="229">
        <f>AM56*IF(AL56="t",(AH56*Norms!$D$54)*Norms!$E$34*12+AI56*Norms!$E$35,0)/1000</f>
        <v>7222.238666007589</v>
      </c>
      <c r="AU56" s="138">
        <f>IF(AK56&lt;=100,Norms!$G$7,IF(AK56&lt;=300,Norms!$H$7,Norms!$I$7))</f>
        <v>13246.5</v>
      </c>
      <c r="AV56" s="139">
        <f t="shared" si="2"/>
        <v>38194.141574850306</v>
      </c>
      <c r="AW56" s="132"/>
      <c r="AX56" s="132"/>
      <c r="AY56" s="134">
        <f t="shared" si="12"/>
        <v>36.333333333333336</v>
      </c>
      <c r="AZ56" s="134">
        <f>IF(AY56&lt;Snund!$B$5,Snund!$B$3*Snund!$B$4*$AX$3+Snund!$B$7*$AW$3*AY56/1000,AY56*Snund!$B$8*$AW$3/1000)</f>
        <v>1409.01</v>
      </c>
      <c r="BA56" s="134">
        <f t="shared" si="3"/>
        <v>0</v>
      </c>
      <c r="BB56" s="134">
        <f t="shared" si="4"/>
        <v>1409.01</v>
      </c>
      <c r="BC56" s="134">
        <f t="shared" si="5"/>
        <v>854.56</v>
      </c>
      <c r="BD56" s="176">
        <f>AA56*0.1*'Dasagirq_10%'!$B$3/1000</f>
        <v>21.273600000000002</v>
      </c>
      <c r="BE56" s="176">
        <f>AI56*0.1*'Dasagirq_10%'!$B$4/1000</f>
        <v>15.088826666666669</v>
      </c>
      <c r="BF56" s="231">
        <f t="shared" si="6"/>
        <v>36.362426666666671</v>
      </c>
      <c r="BG56" s="234">
        <f t="shared" si="7"/>
        <v>0</v>
      </c>
      <c r="BH56" s="234">
        <f t="shared" si="8"/>
        <v>13219.352157855114</v>
      </c>
      <c r="BI56" s="234">
        <f t="shared" si="9"/>
        <v>15727.225655335424</v>
      </c>
      <c r="BJ56" s="234">
        <f t="shared" si="10"/>
        <v>10692.936188326428</v>
      </c>
      <c r="BK56" s="237">
        <f t="shared" si="11"/>
        <v>39639.514001516967</v>
      </c>
    </row>
    <row r="57" spans="1:63">
      <c r="A57">
        <v>51</v>
      </c>
      <c r="B57" s="115" t="s">
        <v>647</v>
      </c>
      <c r="C57" s="170" t="s">
        <v>1100</v>
      </c>
      <c r="D57" s="4" t="s">
        <v>1095</v>
      </c>
      <c r="E57" s="163">
        <v>0</v>
      </c>
      <c r="F57" s="118">
        <v>1</v>
      </c>
      <c r="G57" s="118">
        <v>8.3333333333333339</v>
      </c>
      <c r="H57" s="118">
        <v>1</v>
      </c>
      <c r="I57" s="118">
        <v>7.333333333333333</v>
      </c>
      <c r="J57" s="118">
        <v>1</v>
      </c>
      <c r="K57" s="118">
        <v>6.333333333333333</v>
      </c>
      <c r="L57" s="118">
        <v>1</v>
      </c>
      <c r="M57" s="118">
        <v>8</v>
      </c>
      <c r="N57" s="118">
        <v>4</v>
      </c>
      <c r="O57" s="118">
        <v>30</v>
      </c>
      <c r="P57" s="118">
        <v>1</v>
      </c>
      <c r="Q57" s="118">
        <v>9</v>
      </c>
      <c r="R57" s="118">
        <v>1</v>
      </c>
      <c r="S57" s="118">
        <v>10.333333333333334</v>
      </c>
      <c r="T57" s="118">
        <v>1</v>
      </c>
      <c r="U57" s="118">
        <v>10.333333333333334</v>
      </c>
      <c r="V57" s="118">
        <v>1</v>
      </c>
      <c r="W57" s="118">
        <v>9.3333333333333339</v>
      </c>
      <c r="X57" s="118">
        <v>1</v>
      </c>
      <c r="Y57" s="118">
        <v>8.3333333333333339</v>
      </c>
      <c r="Z57" s="118">
        <v>5</v>
      </c>
      <c r="AA57" s="118">
        <v>47.333333333333336</v>
      </c>
      <c r="AB57" s="118">
        <v>1</v>
      </c>
      <c r="AC57" s="118">
        <v>6.666666666666667</v>
      </c>
      <c r="AD57" s="118">
        <v>1</v>
      </c>
      <c r="AE57" s="118">
        <v>6</v>
      </c>
      <c r="AF57" s="118">
        <v>1</v>
      </c>
      <c r="AG57" s="118">
        <v>6.666666666666667</v>
      </c>
      <c r="AH57" s="119">
        <v>3</v>
      </c>
      <c r="AI57" s="119">
        <v>19.333333333333332</v>
      </c>
      <c r="AJ57" s="119">
        <v>12</v>
      </c>
      <c r="AK57" s="119">
        <v>96.666666666666671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0</v>
      </c>
      <c r="AP57" s="138">
        <f>AM57*IF(AL57="k",(AA57*Norms!$H$41)*Norms!$E$36,0)/1000</f>
        <v>0</v>
      </c>
      <c r="AQ57" s="138">
        <f>AM57*IF(AL57="k",(AI57*Norms!$H$42)*Norms!$E$36,0)/1000</f>
        <v>0</v>
      </c>
      <c r="AR57" s="229">
        <f>AM57*IF(AL57="t",(N57*Norms!$D$44)*Norms!$E$34*12+O57*Norms!$E$35,0)/1000</f>
        <v>7112.0394145251821</v>
      </c>
      <c r="AS57" s="229">
        <f>AM57*IF(AL57="t",(Z57*Norms!$D$50*Norms!$E$34*12+AA57*Norms!$E$35),0)/1000</f>
        <v>11860.611682311448</v>
      </c>
      <c r="AT57" s="229">
        <f>AM57*IF(AL57="t",(AH57*Norms!$D$54)*Norms!$E$34*12+AI57*Norms!$E$35,0)/1000</f>
        <v>7231.7991378455217</v>
      </c>
      <c r="AU57" s="138">
        <f>IF(AK57&lt;=100,Norms!$G$7,IF(AK57&lt;=300,Norms!$H$7,Norms!$I$7))</f>
        <v>13246.5</v>
      </c>
      <c r="AV57" s="139">
        <f t="shared" si="2"/>
        <v>39450.950234682154</v>
      </c>
      <c r="AW57" s="132"/>
      <c r="AX57" s="132"/>
      <c r="AY57" s="134">
        <f t="shared" si="12"/>
        <v>30</v>
      </c>
      <c r="AZ57" s="134">
        <f>IF(AY57&lt;Snund!$B$5,Snund!$B$3*Snund!$B$4*$AX$3+Snund!$B$7*$AW$3*AY57/1000,AY57*Snund!$B$8*$AW$3/1000)</f>
        <v>1281.33</v>
      </c>
      <c r="BA57" s="134">
        <f t="shared" si="3"/>
        <v>0</v>
      </c>
      <c r="BB57" s="134">
        <f t="shared" si="4"/>
        <v>1281.33</v>
      </c>
      <c r="BC57" s="134">
        <f t="shared" si="5"/>
        <v>705.6</v>
      </c>
      <c r="BD57" s="176">
        <f>AA57*0.1*'Dasagirq_10%'!$B$3/1000</f>
        <v>31.467200000000002</v>
      </c>
      <c r="BE57" s="176">
        <f>AI57*0.1*'Dasagirq_10%'!$B$4/1000</f>
        <v>15.627713333333332</v>
      </c>
      <c r="BF57" s="231">
        <f t="shared" si="6"/>
        <v>47.094913333333338</v>
      </c>
      <c r="BG57" s="234">
        <f t="shared" si="7"/>
        <v>0</v>
      </c>
      <c r="BH57" s="234">
        <f t="shared" si="8"/>
        <v>12808.869414525181</v>
      </c>
      <c r="BI57" s="234">
        <f t="shared" si="9"/>
        <v>17411.453882311449</v>
      </c>
      <c r="BJ57" s="234">
        <f t="shared" si="10"/>
        <v>10559.051851178856</v>
      </c>
      <c r="BK57" s="237">
        <f t="shared" si="11"/>
        <v>40779.375148015482</v>
      </c>
    </row>
    <row r="58" spans="1:63">
      <c r="A58">
        <v>52</v>
      </c>
      <c r="B58" s="115" t="s">
        <v>648</v>
      </c>
      <c r="C58" s="170" t="s">
        <v>1100</v>
      </c>
      <c r="D58" s="4" t="s">
        <v>1095</v>
      </c>
      <c r="E58" s="163">
        <v>0</v>
      </c>
      <c r="F58" s="118">
        <v>1</v>
      </c>
      <c r="G58" s="118">
        <v>7.666666666666667</v>
      </c>
      <c r="H58" s="118">
        <v>1</v>
      </c>
      <c r="I58" s="118">
        <v>7.333333333333333</v>
      </c>
      <c r="J58" s="118">
        <v>0.66666666666666663</v>
      </c>
      <c r="K58" s="118">
        <v>5</v>
      </c>
      <c r="L58" s="118">
        <v>0.83333333333333337</v>
      </c>
      <c r="M58" s="118">
        <v>5.333333333333333</v>
      </c>
      <c r="N58" s="118">
        <v>3.5</v>
      </c>
      <c r="O58" s="118">
        <v>25.333333333333332</v>
      </c>
      <c r="P58" s="118">
        <v>1</v>
      </c>
      <c r="Q58" s="118">
        <v>6</v>
      </c>
      <c r="R58" s="118">
        <v>1</v>
      </c>
      <c r="S58" s="118">
        <v>6</v>
      </c>
      <c r="T58" s="118">
        <v>0.66666666666666663</v>
      </c>
      <c r="U58" s="118">
        <v>4.666666666666667</v>
      </c>
      <c r="V58" s="118">
        <v>0.5</v>
      </c>
      <c r="W58" s="118">
        <v>3.3333333333333335</v>
      </c>
      <c r="X58" s="118">
        <v>0.83333333333333337</v>
      </c>
      <c r="Y58" s="118">
        <v>5</v>
      </c>
      <c r="Z58" s="118">
        <v>4</v>
      </c>
      <c r="AA58" s="118">
        <v>25</v>
      </c>
      <c r="AB58" s="118">
        <v>1</v>
      </c>
      <c r="AC58" s="118">
        <v>5.333333333333333</v>
      </c>
      <c r="AD58" s="118">
        <v>1</v>
      </c>
      <c r="AE58" s="118">
        <v>6.333333333333333</v>
      </c>
      <c r="AF58" s="118">
        <v>1</v>
      </c>
      <c r="AG58" s="118">
        <v>7.666666666666667</v>
      </c>
      <c r="AH58" s="119">
        <v>3</v>
      </c>
      <c r="AI58" s="119">
        <v>19.333333333333332</v>
      </c>
      <c r="AJ58" s="119">
        <v>10.5</v>
      </c>
      <c r="AK58" s="119">
        <v>69.666666666666671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0</v>
      </c>
      <c r="AP58" s="138">
        <f>AM58*IF(AL58="k",(AA58*Norms!$H$41)*Norms!$E$36,0)/1000</f>
        <v>0</v>
      </c>
      <c r="AQ58" s="138">
        <f>AM58*IF(AL58="k",(AI58*Norms!$H$42)*Norms!$E$36,0)/1000</f>
        <v>0</v>
      </c>
      <c r="AR58" s="229">
        <f>AM58*IF(AL58="t",(N58*Norms!$D$44)*Norms!$E$34*12+O58*Norms!$E$35,0)/1000</f>
        <v>6209.8888389323747</v>
      </c>
      <c r="AS58" s="229">
        <f>AM58*IF(AL58="t",(Z58*Norms!$D$50*Norms!$E$34*12+AA58*Norms!$E$35),0)/1000</f>
        <v>9303.9722393770444</v>
      </c>
      <c r="AT58" s="229">
        <f>AM58*IF(AL58="t",(AH58*Norms!$D$54)*Norms!$E$34*12+AI58*Norms!$E$35,0)/1000</f>
        <v>7231.7991378455217</v>
      </c>
      <c r="AU58" s="138">
        <f>IF(AK58&lt;=100,Norms!$G$7,IF(AK58&lt;=300,Norms!$H$7,Norms!$I$7))</f>
        <v>13246.5</v>
      </c>
      <c r="AV58" s="139">
        <f t="shared" si="2"/>
        <v>35992.160216154938</v>
      </c>
      <c r="AW58" s="132"/>
      <c r="AX58" s="132"/>
      <c r="AY58" s="134">
        <f t="shared" si="12"/>
        <v>25.333333333333332</v>
      </c>
      <c r="AZ58" s="134">
        <f>IF(AY58&lt;Snund!$B$5,Snund!$B$3*Snund!$B$4*$AX$3+Snund!$B$7*$AW$3*AY58/1000,AY58*Snund!$B$8*$AW$3/1000)</f>
        <v>1187.25</v>
      </c>
      <c r="BA58" s="134">
        <f t="shared" si="3"/>
        <v>0</v>
      </c>
      <c r="BB58" s="134">
        <f t="shared" si="4"/>
        <v>1187.25</v>
      </c>
      <c r="BC58" s="134">
        <f t="shared" si="5"/>
        <v>595.84</v>
      </c>
      <c r="BD58" s="176">
        <f>AA58*0.1*'Dasagirq_10%'!$B$3/1000</f>
        <v>16.62</v>
      </c>
      <c r="BE58" s="176">
        <f>AI58*0.1*'Dasagirq_10%'!$B$4/1000</f>
        <v>15.627713333333332</v>
      </c>
      <c r="BF58" s="231">
        <f t="shared" si="6"/>
        <v>32.247713333333337</v>
      </c>
      <c r="BG58" s="234">
        <f t="shared" si="7"/>
        <v>0</v>
      </c>
      <c r="BH58" s="234">
        <f t="shared" si="8"/>
        <v>11812.638838932375</v>
      </c>
      <c r="BI58" s="234">
        <f t="shared" si="9"/>
        <v>14366.877953662761</v>
      </c>
      <c r="BJ58" s="234">
        <f t="shared" si="10"/>
        <v>11032.141136893142</v>
      </c>
      <c r="BK58" s="237">
        <f t="shared" si="11"/>
        <v>37211.657929488276</v>
      </c>
    </row>
    <row r="59" spans="1:63">
      <c r="A59">
        <v>53</v>
      </c>
      <c r="B59" s="115" t="s">
        <v>649</v>
      </c>
      <c r="C59" s="170" t="s">
        <v>1100</v>
      </c>
      <c r="D59" s="4" t="s">
        <v>1095</v>
      </c>
      <c r="E59" s="163">
        <v>0</v>
      </c>
      <c r="F59" s="118">
        <v>1</v>
      </c>
      <c r="G59" s="118">
        <v>14.666666666666666</v>
      </c>
      <c r="H59" s="118">
        <v>1</v>
      </c>
      <c r="I59" s="118">
        <v>16.333333333333332</v>
      </c>
      <c r="J59" s="118">
        <v>1</v>
      </c>
      <c r="K59" s="118">
        <v>13.666666666666666</v>
      </c>
      <c r="L59" s="118">
        <v>1</v>
      </c>
      <c r="M59" s="118">
        <v>11.333333333333334</v>
      </c>
      <c r="N59" s="118">
        <v>4</v>
      </c>
      <c r="O59" s="118">
        <v>56</v>
      </c>
      <c r="P59" s="118">
        <v>1</v>
      </c>
      <c r="Q59" s="118">
        <v>17.666666666666668</v>
      </c>
      <c r="R59" s="118">
        <v>1</v>
      </c>
      <c r="S59" s="118">
        <v>20.333333333333332</v>
      </c>
      <c r="T59" s="118">
        <v>1</v>
      </c>
      <c r="U59" s="118">
        <v>14</v>
      </c>
      <c r="V59" s="118">
        <v>1</v>
      </c>
      <c r="W59" s="118">
        <v>12.333333333333334</v>
      </c>
      <c r="X59" s="118">
        <v>1</v>
      </c>
      <c r="Y59" s="118">
        <v>11</v>
      </c>
      <c r="Z59" s="118">
        <v>5</v>
      </c>
      <c r="AA59" s="118">
        <v>75.333333333333329</v>
      </c>
      <c r="AB59" s="118">
        <v>1</v>
      </c>
      <c r="AC59" s="118">
        <v>8.6666666666666661</v>
      </c>
      <c r="AD59" s="118">
        <v>1</v>
      </c>
      <c r="AE59" s="118">
        <v>10.666666666666666</v>
      </c>
      <c r="AF59" s="118">
        <v>1</v>
      </c>
      <c r="AG59" s="118">
        <v>11.333333333333334</v>
      </c>
      <c r="AH59" s="119">
        <v>3</v>
      </c>
      <c r="AI59" s="119">
        <v>30.666666666666668</v>
      </c>
      <c r="AJ59" s="119">
        <v>12</v>
      </c>
      <c r="AK59" s="119">
        <v>162</v>
      </c>
      <c r="AL59" s="3" t="str">
        <f t="shared" si="1"/>
        <v>t</v>
      </c>
      <c r="AM59" s="3">
        <f>IF(D59="հ",1,IF(D59="լ",Norms!$B$10,IF(D59="բլ",Norms!$B$11,IF(D59="Մ",Norms!$B$12))))</f>
        <v>1</v>
      </c>
      <c r="AN59" s="224">
        <f>E59*Norms!$E$36/1000</f>
        <v>0</v>
      </c>
      <c r="AO59" s="138">
        <f>AM59*IF(AL59="k",(O59*Norms!$H$40)*Norms!$E$36,0)/1000</f>
        <v>0</v>
      </c>
      <c r="AP59" s="138">
        <f>AM59*IF(AL59="k",(AA59*Norms!$H$41)*Norms!$E$36,0)/1000</f>
        <v>0</v>
      </c>
      <c r="AQ59" s="138">
        <f>AM59*IF(AL59="k",(AI59*Norms!$H$42)*Norms!$E$36,0)/1000</f>
        <v>0</v>
      </c>
      <c r="AR59" s="229">
        <f>AM59*IF(AL59="t",(N59*Norms!$D$44)*Norms!$E$34*12+O59*Norms!$E$35,0)/1000</f>
        <v>7484.8978162045814</v>
      </c>
      <c r="AS59" s="229">
        <f>AM59*IF(AL59="t",(Z59*Norms!$D$50*Norms!$E$34*12+AA59*Norms!$E$35),0)/1000</f>
        <v>12262.151499504645</v>
      </c>
      <c r="AT59" s="229">
        <f>AM59*IF(AL59="t",(AH59*Norms!$D$54)*Norms!$E$34*12+AI59*Norms!$E$35,0)/1000</f>
        <v>7394.3271590903887</v>
      </c>
      <c r="AU59" s="138">
        <f>IF(AK59&lt;=100,Norms!$G$7,IF(AK59&lt;=300,Norms!$H$7,Norms!$I$7))</f>
        <v>16738.5</v>
      </c>
      <c r="AV59" s="139">
        <f t="shared" si="2"/>
        <v>43879.876474799617</v>
      </c>
      <c r="AW59" s="132"/>
      <c r="AX59" s="132"/>
      <c r="AY59" s="134">
        <f t="shared" si="12"/>
        <v>56</v>
      </c>
      <c r="AZ59" s="134">
        <f>IF(AY59&lt;Snund!$B$5,Snund!$B$3*Snund!$B$4*$AX$3+Snund!$B$7*$AW$3*AY59/1000,AY59*Snund!$B$8*$AW$3/1000)</f>
        <v>1805.49</v>
      </c>
      <c r="BA59" s="134">
        <f t="shared" si="3"/>
        <v>0</v>
      </c>
      <c r="BB59" s="134">
        <f t="shared" si="4"/>
        <v>1805.4900000000002</v>
      </c>
      <c r="BC59" s="134">
        <f t="shared" si="5"/>
        <v>1317.12</v>
      </c>
      <c r="BD59" s="176">
        <f>AA59*0.1*'Dasagirq_10%'!$B$3/1000</f>
        <v>50.081600000000002</v>
      </c>
      <c r="BE59" s="176">
        <f>AI59*0.1*'Dasagirq_10%'!$B$4/1000</f>
        <v>24.78878666666667</v>
      </c>
      <c r="BF59" s="231">
        <f t="shared" si="6"/>
        <v>74.870386666666676</v>
      </c>
      <c r="BG59" s="234">
        <f t="shared" si="7"/>
        <v>0</v>
      </c>
      <c r="BH59" s="234">
        <f t="shared" si="8"/>
        <v>14869.887816204582</v>
      </c>
      <c r="BI59" s="234">
        <f t="shared" si="9"/>
        <v>19286.608099504647</v>
      </c>
      <c r="BJ59" s="234">
        <f t="shared" si="10"/>
        <v>11603.740945757056</v>
      </c>
      <c r="BK59" s="237">
        <f t="shared" si="11"/>
        <v>45760.236861466285</v>
      </c>
    </row>
    <row r="60" spans="1:63">
      <c r="A60">
        <v>54</v>
      </c>
      <c r="B60" s="115" t="s">
        <v>650</v>
      </c>
      <c r="C60" s="170" t="s">
        <v>1100</v>
      </c>
      <c r="D60" s="4" t="s">
        <v>1095</v>
      </c>
      <c r="E60" s="163">
        <v>0</v>
      </c>
      <c r="F60" s="118">
        <v>1</v>
      </c>
      <c r="G60" s="118">
        <v>10</v>
      </c>
      <c r="H60" s="118">
        <v>1</v>
      </c>
      <c r="I60" s="118">
        <v>6</v>
      </c>
      <c r="J60" s="118">
        <v>0.66666666666666663</v>
      </c>
      <c r="K60" s="118">
        <v>4</v>
      </c>
      <c r="L60" s="118">
        <v>0.83333333333333337</v>
      </c>
      <c r="M60" s="118">
        <v>5.333333333333333</v>
      </c>
      <c r="N60" s="118">
        <v>3.5</v>
      </c>
      <c r="O60" s="118">
        <v>25.333333333333332</v>
      </c>
      <c r="P60" s="118">
        <v>0.66666666666666663</v>
      </c>
      <c r="Q60" s="118">
        <v>4.666666666666667</v>
      </c>
      <c r="R60" s="118">
        <v>0.5</v>
      </c>
      <c r="S60" s="118">
        <v>2.6666666666666665</v>
      </c>
      <c r="T60" s="118">
        <v>0.5</v>
      </c>
      <c r="U60" s="118">
        <v>3.3333333333333335</v>
      </c>
      <c r="V60" s="118">
        <v>0.83333333333333337</v>
      </c>
      <c r="W60" s="118">
        <v>4</v>
      </c>
      <c r="X60" s="118">
        <v>1</v>
      </c>
      <c r="Y60" s="118">
        <v>4</v>
      </c>
      <c r="Z60" s="118">
        <v>3.5</v>
      </c>
      <c r="AA60" s="118">
        <v>18.666666666666668</v>
      </c>
      <c r="AB60" s="118">
        <v>1</v>
      </c>
      <c r="AC60" s="118">
        <v>4.666666666666667</v>
      </c>
      <c r="AD60" s="118">
        <v>1</v>
      </c>
      <c r="AE60" s="118">
        <v>7.666666666666667</v>
      </c>
      <c r="AF60" s="118">
        <v>1</v>
      </c>
      <c r="AG60" s="118">
        <v>6.333333333333333</v>
      </c>
      <c r="AH60" s="119">
        <v>3</v>
      </c>
      <c r="AI60" s="119">
        <v>18.666666666666668</v>
      </c>
      <c r="AJ60" s="119">
        <v>10</v>
      </c>
      <c r="AK60" s="119">
        <v>62.666666666666664</v>
      </c>
      <c r="AL60" s="3" t="str">
        <f t="shared" si="1"/>
        <v>t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0</v>
      </c>
      <c r="AP60" s="138">
        <f>AM60*IF(AL60="k",(AA60*Norms!$H$41)*Norms!$E$36,0)/1000</f>
        <v>0</v>
      </c>
      <c r="AQ60" s="138">
        <f>AM60*IF(AL60="k",(AI60*Norms!$H$42)*Norms!$E$36,0)/1000</f>
        <v>0</v>
      </c>
      <c r="AR60" s="229">
        <f>AM60*IF(AL60="t",(N60*Norms!$D$44)*Norms!$E$34*12+O60*Norms!$E$35,0)/1000</f>
        <v>6209.8888389323747</v>
      </c>
      <c r="AS60" s="229">
        <f>AM60*IF(AL60="t",(Z60*Norms!$D$50*Norms!$E$34*12+AA60*Norms!$E$35),0)/1000</f>
        <v>8094.9659387348602</v>
      </c>
      <c r="AT60" s="229">
        <f>AM60*IF(AL60="t",(AH60*Norms!$D$54)*Norms!$E$34*12+AI60*Norms!$E$35,0)/1000</f>
        <v>7222.238666007589</v>
      </c>
      <c r="AU60" s="138">
        <f>IF(AK60&lt;=100,Norms!$G$7,IF(AK60&lt;=300,Norms!$H$7,Norms!$I$7))</f>
        <v>13246.5</v>
      </c>
      <c r="AV60" s="139">
        <f t="shared" si="2"/>
        <v>34773.593443674821</v>
      </c>
      <c r="AW60" s="132"/>
      <c r="AX60" s="132"/>
      <c r="AY60" s="134">
        <f t="shared" si="12"/>
        <v>25.333333333333332</v>
      </c>
      <c r="AZ60" s="134">
        <f>IF(AY60&lt;Snund!$B$5,Snund!$B$3*Snund!$B$4*$AX$3+Snund!$B$7*$AW$3*AY60/1000,AY60*Snund!$B$8*$AW$3/1000)</f>
        <v>1187.25</v>
      </c>
      <c r="BA60" s="134">
        <f t="shared" si="3"/>
        <v>0</v>
      </c>
      <c r="BB60" s="134">
        <f t="shared" si="4"/>
        <v>1187.25</v>
      </c>
      <c r="BC60" s="134">
        <f t="shared" si="5"/>
        <v>595.84</v>
      </c>
      <c r="BD60" s="176">
        <f>AA60*0.1*'Dasagirq_10%'!$B$3/1000</f>
        <v>12.409600000000003</v>
      </c>
      <c r="BE60" s="176">
        <f>AI60*0.1*'Dasagirq_10%'!$B$4/1000</f>
        <v>15.088826666666669</v>
      </c>
      <c r="BF60" s="231">
        <f t="shared" si="6"/>
        <v>27.498426666666674</v>
      </c>
      <c r="BG60" s="234">
        <f t="shared" si="7"/>
        <v>0</v>
      </c>
      <c r="BH60" s="234">
        <f t="shared" si="8"/>
        <v>12033.413838932374</v>
      </c>
      <c r="BI60" s="234">
        <f t="shared" si="9"/>
        <v>12743.650538734861</v>
      </c>
      <c r="BJ60" s="234">
        <f t="shared" si="10"/>
        <v>11211.277492674255</v>
      </c>
      <c r="BK60" s="237">
        <f t="shared" si="11"/>
        <v>35988.341870341494</v>
      </c>
    </row>
    <row r="61" spans="1:63">
      <c r="A61">
        <v>55</v>
      </c>
      <c r="B61" s="115" t="s">
        <v>651</v>
      </c>
      <c r="C61" s="170" t="s">
        <v>1100</v>
      </c>
      <c r="D61" s="4" t="s">
        <v>1095</v>
      </c>
      <c r="E61" s="163">
        <v>0</v>
      </c>
      <c r="F61" s="118">
        <v>1</v>
      </c>
      <c r="G61" s="118">
        <v>7.666666666666667</v>
      </c>
      <c r="H61" s="118">
        <v>1</v>
      </c>
      <c r="I61" s="118">
        <v>5.666666666666667</v>
      </c>
      <c r="J61" s="118">
        <v>1</v>
      </c>
      <c r="K61" s="118">
        <v>7</v>
      </c>
      <c r="L61" s="118">
        <v>0.66666666666666663</v>
      </c>
      <c r="M61" s="118">
        <v>4</v>
      </c>
      <c r="N61" s="118">
        <v>3.6666666666666665</v>
      </c>
      <c r="O61" s="118">
        <v>24.333333333333332</v>
      </c>
      <c r="P61" s="118">
        <v>0.83333333333333337</v>
      </c>
      <c r="Q61" s="118">
        <v>4.666666666666667</v>
      </c>
      <c r="R61" s="118">
        <v>1</v>
      </c>
      <c r="S61" s="118">
        <v>8</v>
      </c>
      <c r="T61" s="118">
        <v>1</v>
      </c>
      <c r="U61" s="118">
        <v>9</v>
      </c>
      <c r="V61" s="118">
        <v>1</v>
      </c>
      <c r="W61" s="118">
        <v>7</v>
      </c>
      <c r="X61" s="118">
        <v>0.66666666666666663</v>
      </c>
      <c r="Y61" s="118">
        <v>3.3333333333333335</v>
      </c>
      <c r="Z61" s="118">
        <v>4.5</v>
      </c>
      <c r="AA61" s="118">
        <v>32</v>
      </c>
      <c r="AB61" s="118">
        <v>0.83333333333333337</v>
      </c>
      <c r="AC61" s="118">
        <v>7.333333333333333</v>
      </c>
      <c r="AD61" s="118">
        <v>1</v>
      </c>
      <c r="AE61" s="118">
        <v>8</v>
      </c>
      <c r="AF61" s="118">
        <v>1</v>
      </c>
      <c r="AG61" s="118">
        <v>9.6666666666666661</v>
      </c>
      <c r="AH61" s="119">
        <v>2.8333333333333335</v>
      </c>
      <c r="AI61" s="119">
        <v>25</v>
      </c>
      <c r="AJ61" s="119">
        <v>11</v>
      </c>
      <c r="AK61" s="119">
        <v>81.333333333333329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0</v>
      </c>
      <c r="AP61" s="138">
        <f>AM61*IF(AL61="k",(AA61*Norms!$H$41)*Norms!$E$36,0)/1000</f>
        <v>0</v>
      </c>
      <c r="AQ61" s="138">
        <f>AM61*IF(AL61="k",(AI61*Norms!$H$42)*Norms!$E$36,0)/1000</f>
        <v>0</v>
      </c>
      <c r="AR61" s="229">
        <f>AM61*IF(AL61="t",(N61*Norms!$D$44)*Norms!$E$34*12+O61*Norms!$E$35,0)/1000</f>
        <v>6473.9572220845666</v>
      </c>
      <c r="AS61" s="229">
        <f>AM61*IF(AL61="t",(Z61*Norms!$D$50*Norms!$E$34*12+AA61*Norms!$E$35),0)/1000</f>
        <v>10522.539011857163</v>
      </c>
      <c r="AT61" s="229">
        <f>AM61*IF(AL61="t",(AH61*Norms!$D$54)*Norms!$E$34*12+AI61*Norms!$E$35,0)/1000</f>
        <v>6926.6995121043183</v>
      </c>
      <c r="AU61" s="138">
        <f>IF(AK61&lt;=100,Norms!$G$7,IF(AK61&lt;=300,Norms!$H$7,Norms!$I$7))</f>
        <v>13246.5</v>
      </c>
      <c r="AV61" s="139">
        <f t="shared" si="2"/>
        <v>37169.695746046047</v>
      </c>
      <c r="AW61" s="132"/>
      <c r="AX61" s="132"/>
      <c r="AY61" s="134">
        <f t="shared" si="12"/>
        <v>24.333333333333332</v>
      </c>
      <c r="AZ61" s="134">
        <f>IF(AY61&lt;Snund!$B$5,Snund!$B$3*Snund!$B$4*$AX$3+Snund!$B$7*$AW$3*AY61/1000,AY61*Snund!$B$8*$AW$3/1000)</f>
        <v>1167.0899999999999</v>
      </c>
      <c r="BA61" s="134">
        <f t="shared" si="3"/>
        <v>0</v>
      </c>
      <c r="BB61" s="134">
        <f t="shared" si="4"/>
        <v>1167.0899999999999</v>
      </c>
      <c r="BC61" s="134">
        <f t="shared" si="5"/>
        <v>572.32000000000005</v>
      </c>
      <c r="BD61" s="176">
        <f>AA61*0.1*'Dasagirq_10%'!$B$3/1000</f>
        <v>21.273600000000002</v>
      </c>
      <c r="BE61" s="176">
        <f>AI61*0.1*'Dasagirq_10%'!$B$4/1000</f>
        <v>20.20825</v>
      </c>
      <c r="BF61" s="231">
        <f t="shared" si="6"/>
        <v>41.481850000000001</v>
      </c>
      <c r="BG61" s="234">
        <f t="shared" si="7"/>
        <v>0</v>
      </c>
      <c r="BH61" s="234">
        <f t="shared" si="8"/>
        <v>12056.547222084566</v>
      </c>
      <c r="BI61" s="234">
        <f t="shared" si="9"/>
        <v>15962.835339129892</v>
      </c>
      <c r="BJ61" s="234">
        <f t="shared" si="10"/>
        <v>10358.88503483159</v>
      </c>
      <c r="BK61" s="237">
        <f t="shared" si="11"/>
        <v>38378.267596046047</v>
      </c>
    </row>
    <row r="62" spans="1:63">
      <c r="A62">
        <v>56</v>
      </c>
      <c r="B62" s="115" t="s">
        <v>652</v>
      </c>
      <c r="C62" s="170" t="s">
        <v>1100</v>
      </c>
      <c r="D62" s="4" t="s">
        <v>1095</v>
      </c>
      <c r="E62" s="163">
        <v>3.6666666666666665</v>
      </c>
      <c r="F62" s="118">
        <v>1</v>
      </c>
      <c r="G62" s="118">
        <v>4.333333333333333</v>
      </c>
      <c r="H62" s="118">
        <v>1</v>
      </c>
      <c r="I62" s="118">
        <v>6.666666666666667</v>
      </c>
      <c r="J62" s="118">
        <v>1</v>
      </c>
      <c r="K62" s="118">
        <v>8.6666666666666661</v>
      </c>
      <c r="L62" s="118">
        <v>1</v>
      </c>
      <c r="M62" s="118">
        <v>7.666666666666667</v>
      </c>
      <c r="N62" s="118">
        <v>4</v>
      </c>
      <c r="O62" s="118">
        <v>27.333333333333332</v>
      </c>
      <c r="P62" s="118">
        <v>0.66666666666666663</v>
      </c>
      <c r="Q62" s="118">
        <v>5</v>
      </c>
      <c r="R62" s="118">
        <v>0.83333333333333337</v>
      </c>
      <c r="S62" s="118">
        <v>7.333333333333333</v>
      </c>
      <c r="T62" s="118">
        <v>1</v>
      </c>
      <c r="U62" s="118">
        <v>7.666666666666667</v>
      </c>
      <c r="V62" s="118">
        <v>1</v>
      </c>
      <c r="W62" s="118">
        <v>8.3333333333333339</v>
      </c>
      <c r="X62" s="118">
        <v>1</v>
      </c>
      <c r="Y62" s="118">
        <v>9.6666666666666661</v>
      </c>
      <c r="Z62" s="118">
        <v>4.5</v>
      </c>
      <c r="AA62" s="118">
        <v>38</v>
      </c>
      <c r="AB62" s="118">
        <v>1</v>
      </c>
      <c r="AC62" s="118">
        <v>9.3333333333333339</v>
      </c>
      <c r="AD62" s="118">
        <v>1</v>
      </c>
      <c r="AE62" s="118">
        <v>9</v>
      </c>
      <c r="AF62" s="118">
        <v>1</v>
      </c>
      <c r="AG62" s="118">
        <v>8.3333333333333339</v>
      </c>
      <c r="AH62" s="119">
        <v>3</v>
      </c>
      <c r="AI62" s="119">
        <v>26.666666666666668</v>
      </c>
      <c r="AJ62" s="119">
        <v>11.5</v>
      </c>
      <c r="AK62" s="119">
        <v>92</v>
      </c>
      <c r="AL62" s="3" t="str">
        <f t="shared" si="1"/>
        <v>t</v>
      </c>
      <c r="AM62" s="3">
        <f>IF(D62="հ",1,IF(D62="լ",Norms!$B$10,IF(D62="բլ",Norms!$B$11,IF(D62="Մ",Norms!$B$12))))</f>
        <v>1</v>
      </c>
      <c r="AN62" s="224">
        <f>E62*Norms!$E$36/1000</f>
        <v>392.86037288641108</v>
      </c>
      <c r="AO62" s="138">
        <f>AM62*IF(AL62="k",(O62*Norms!$H$40)*Norms!$E$36,0)/1000</f>
        <v>0</v>
      </c>
      <c r="AP62" s="138">
        <f>AM62*IF(AL62="k",(AA62*Norms!$H$41)*Norms!$E$36,0)/1000</f>
        <v>0</v>
      </c>
      <c r="AQ62" s="138">
        <f>AM62*IF(AL62="k",(AI62*Norms!$H$42)*Norms!$E$36,0)/1000</f>
        <v>0</v>
      </c>
      <c r="AR62" s="229">
        <f>AM62*IF(AL62="t",(N62*Norms!$D$44)*Norms!$E$34*12+O62*Norms!$E$35,0)/1000</f>
        <v>7073.7975271734485</v>
      </c>
      <c r="AS62" s="229">
        <f>AM62*IF(AL62="t",(Z62*Norms!$D$50*Norms!$E$34*12+AA62*Norms!$E$35),0)/1000</f>
        <v>10608.583258398563</v>
      </c>
      <c r="AT62" s="229">
        <f>AM62*IF(AL62="t",(AH62*Norms!$D$54)*Norms!$E$34*12+AI62*Norms!$E$35,0)/1000</f>
        <v>7336.9643280627888</v>
      </c>
      <c r="AU62" s="138">
        <f>IF(AK62&lt;=100,Norms!$G$7,IF(AK62&lt;=300,Norms!$H$7,Norms!$I$7))</f>
        <v>13246.5</v>
      </c>
      <c r="AV62" s="139">
        <f t="shared" si="2"/>
        <v>38265.845113634801</v>
      </c>
      <c r="AW62" s="132"/>
      <c r="AX62" s="132"/>
      <c r="AY62" s="134">
        <f t="shared" si="12"/>
        <v>31</v>
      </c>
      <c r="AZ62" s="134">
        <f>IF(AY62&lt;Snund!$B$5,Snund!$B$3*Snund!$B$4*$AX$3+Snund!$B$7*$AW$3*AY62/1000,AY62*Snund!$B$8*$AW$3/1000)</f>
        <v>1301.49</v>
      </c>
      <c r="BA62" s="134">
        <f t="shared" si="3"/>
        <v>153.93967741935484</v>
      </c>
      <c r="BB62" s="134">
        <f t="shared" si="4"/>
        <v>1147.5503225806451</v>
      </c>
      <c r="BC62" s="134">
        <f t="shared" si="5"/>
        <v>729.12</v>
      </c>
      <c r="BD62" s="176">
        <f>AA62*0.1*'Dasagirq_10%'!$B$3/1000</f>
        <v>25.262400000000003</v>
      </c>
      <c r="BE62" s="176">
        <f>AI62*0.1*'Dasagirq_10%'!$B$4/1000</f>
        <v>21.555466666666671</v>
      </c>
      <c r="BF62" s="231">
        <f t="shared" si="6"/>
        <v>46.817866666666674</v>
      </c>
      <c r="BG62" s="234">
        <f t="shared" si="7"/>
        <v>546.80005030576592</v>
      </c>
      <c r="BH62" s="234">
        <f t="shared" si="8"/>
        <v>12828.82611062366</v>
      </c>
      <c r="BI62" s="234">
        <f t="shared" si="9"/>
        <v>15817.258701876824</v>
      </c>
      <c r="BJ62" s="234">
        <f t="shared" si="10"/>
        <v>10814.128490381629</v>
      </c>
      <c r="BK62" s="237">
        <f t="shared" si="11"/>
        <v>39460.213302882112</v>
      </c>
    </row>
    <row r="63" spans="1:63">
      <c r="A63">
        <v>57</v>
      </c>
      <c r="B63" s="115" t="s">
        <v>653</v>
      </c>
      <c r="C63" s="170" t="s">
        <v>1100</v>
      </c>
      <c r="D63" s="4" t="s">
        <v>1095</v>
      </c>
      <c r="E63" s="163">
        <v>0</v>
      </c>
      <c r="F63" s="118">
        <v>1</v>
      </c>
      <c r="G63" s="118">
        <v>4</v>
      </c>
      <c r="H63" s="118">
        <v>0.66666666666666663</v>
      </c>
      <c r="I63" s="118">
        <v>3.3333333333333335</v>
      </c>
      <c r="J63" s="118">
        <v>0.5</v>
      </c>
      <c r="K63" s="118">
        <v>3.6666666666666665</v>
      </c>
      <c r="L63" s="118">
        <v>0.5</v>
      </c>
      <c r="M63" s="118">
        <v>2.6666666666666665</v>
      </c>
      <c r="N63" s="118">
        <v>2.6666666666666665</v>
      </c>
      <c r="O63" s="118">
        <v>13.666666666666666</v>
      </c>
      <c r="P63" s="118">
        <v>0.5</v>
      </c>
      <c r="Q63" s="118">
        <v>2</v>
      </c>
      <c r="R63" s="118">
        <v>0.5</v>
      </c>
      <c r="S63" s="118">
        <v>3.3333333333333335</v>
      </c>
      <c r="T63" s="118">
        <v>0.33333333333333331</v>
      </c>
      <c r="U63" s="118">
        <v>2</v>
      </c>
      <c r="V63" s="118">
        <v>0.41666666666666669</v>
      </c>
      <c r="W63" s="118">
        <v>2.3333333333333335</v>
      </c>
      <c r="X63" s="118">
        <v>0.5</v>
      </c>
      <c r="Y63" s="118">
        <v>3</v>
      </c>
      <c r="Z63" s="118">
        <v>2.25</v>
      </c>
      <c r="AA63" s="118">
        <v>12.666666666666666</v>
      </c>
      <c r="AB63" s="118">
        <v>0.5</v>
      </c>
      <c r="AC63" s="118">
        <v>3</v>
      </c>
      <c r="AD63" s="118">
        <v>0.83333333333333337</v>
      </c>
      <c r="AE63" s="118">
        <v>3.6666666666666665</v>
      </c>
      <c r="AF63" s="118">
        <v>1</v>
      </c>
      <c r="AG63" s="118">
        <v>4</v>
      </c>
      <c r="AH63" s="119">
        <v>2.3333333333333335</v>
      </c>
      <c r="AI63" s="119">
        <v>10.666666666666666</v>
      </c>
      <c r="AJ63" s="119">
        <v>7.25</v>
      </c>
      <c r="AK63" s="119">
        <v>37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0</v>
      </c>
      <c r="AP63" s="138">
        <f>AM63*IF(AL63="k",(AA63*Norms!$H$41)*Norms!$E$36,0)/1000</f>
        <v>0</v>
      </c>
      <c r="AQ63" s="138">
        <f>AM63*IF(AL63="k",(AI63*Norms!$H$42)*Norms!$E$36,0)/1000</f>
        <v>0</v>
      </c>
      <c r="AR63" s="229">
        <f>AM63*IF(AL63="t",(N63*Norms!$D$44)*Norms!$E$34*12+O63*Norms!$E$35,0)/1000</f>
        <v>4650.5351272230873</v>
      </c>
      <c r="AS63" s="229">
        <f>AM63*IF(AL63="t",(Z63*Norms!$D$50*Norms!$E$34*12+AA63*Norms!$E$35),0)/1000</f>
        <v>5213.4671467389144</v>
      </c>
      <c r="AT63" s="229">
        <f>AM63*IF(AL63="t",(AH63*Norms!$D$54)*Norms!$E$34*12+AI63*Norms!$E$35,0)/1000</f>
        <v>5562.0584584978433</v>
      </c>
      <c r="AU63" s="138">
        <f>IF(AK63&lt;=100,Norms!$G$7,IF(AK63&lt;=300,Norms!$H$7,Norms!$I$7))</f>
        <v>13246.5</v>
      </c>
      <c r="AV63" s="139">
        <f t="shared" si="2"/>
        <v>28672.560732459846</v>
      </c>
      <c r="AW63" s="132"/>
      <c r="AX63" s="132"/>
      <c r="AY63" s="134">
        <f t="shared" si="12"/>
        <v>13.666666666666666</v>
      </c>
      <c r="AZ63" s="134">
        <f>IF(AY63&lt;Snund!$B$5,Snund!$B$3*Snund!$B$4*$AX$3+Snund!$B$7*$AW$3*AY63/1000,AY63*Snund!$B$8*$AW$3/1000)</f>
        <v>952.05</v>
      </c>
      <c r="BA63" s="134">
        <f t="shared" si="3"/>
        <v>0</v>
      </c>
      <c r="BB63" s="134">
        <f t="shared" si="4"/>
        <v>952.04999999999984</v>
      </c>
      <c r="BC63" s="134">
        <f t="shared" si="5"/>
        <v>321.44</v>
      </c>
      <c r="BD63" s="176">
        <f>AA63*0.1*'Dasagirq_10%'!$B$3/1000</f>
        <v>8.4207999999999998</v>
      </c>
      <c r="BE63" s="176">
        <f>AI63*0.1*'Dasagirq_10%'!$B$4/1000</f>
        <v>8.622186666666666</v>
      </c>
      <c r="BF63" s="231">
        <f t="shared" si="6"/>
        <v>17.042986666666664</v>
      </c>
      <c r="BG63" s="234">
        <f t="shared" si="7"/>
        <v>0</v>
      </c>
      <c r="BH63" s="234">
        <f t="shared" si="8"/>
        <v>10474.860989292052</v>
      </c>
      <c r="BI63" s="234">
        <f t="shared" si="9"/>
        <v>9332.8707053596045</v>
      </c>
      <c r="BJ63" s="234">
        <f t="shared" si="10"/>
        <v>9833.9220244748558</v>
      </c>
      <c r="BK63" s="237">
        <f t="shared" si="11"/>
        <v>29641.653719126516</v>
      </c>
    </row>
    <row r="64" spans="1:63">
      <c r="A64">
        <v>58</v>
      </c>
      <c r="B64" s="115" t="s">
        <v>654</v>
      </c>
      <c r="C64" s="170" t="s">
        <v>1100</v>
      </c>
      <c r="D64" s="4" t="s">
        <v>1095</v>
      </c>
      <c r="E64" s="163">
        <v>0</v>
      </c>
      <c r="F64" s="118">
        <v>1</v>
      </c>
      <c r="G64" s="118">
        <v>4</v>
      </c>
      <c r="H64" s="118">
        <v>1</v>
      </c>
      <c r="I64" s="118">
        <v>4.666666666666667</v>
      </c>
      <c r="J64" s="118">
        <v>0.66666666666666663</v>
      </c>
      <c r="K64" s="118">
        <v>3.6666666666666665</v>
      </c>
      <c r="L64" s="118">
        <v>0.5</v>
      </c>
      <c r="M64" s="118">
        <v>3</v>
      </c>
      <c r="N64" s="118">
        <v>3.1666666666666665</v>
      </c>
      <c r="O64" s="118">
        <v>15.333333333333334</v>
      </c>
      <c r="P64" s="118">
        <v>0.83333333333333337</v>
      </c>
      <c r="Q64" s="118">
        <v>5.666666666666667</v>
      </c>
      <c r="R64" s="118">
        <v>0.33333333333333331</v>
      </c>
      <c r="S64" s="118">
        <v>2.3333333333333335</v>
      </c>
      <c r="T64" s="118">
        <v>0.33333333333333331</v>
      </c>
      <c r="U64" s="118">
        <v>2</v>
      </c>
      <c r="V64" s="118">
        <v>0.83333333333333337</v>
      </c>
      <c r="W64" s="118">
        <v>3.6666666666666665</v>
      </c>
      <c r="X64" s="118">
        <v>0.33333333333333331</v>
      </c>
      <c r="Y64" s="118">
        <v>1.3333333333333333</v>
      </c>
      <c r="Z64" s="118">
        <v>2.6666666666666665</v>
      </c>
      <c r="AA64" s="118">
        <v>15</v>
      </c>
      <c r="AB64" s="118">
        <v>0.33333333333333331</v>
      </c>
      <c r="AC64" s="118">
        <v>1.3333333333333333</v>
      </c>
      <c r="AD64" s="118">
        <v>0.33333333333333331</v>
      </c>
      <c r="AE64" s="118">
        <v>1.3333333333333333</v>
      </c>
      <c r="AF64" s="118">
        <v>0.41666666666666669</v>
      </c>
      <c r="AG64" s="118">
        <v>1.6666666666666667</v>
      </c>
      <c r="AH64" s="119">
        <v>1.0833333333333333</v>
      </c>
      <c r="AI64" s="119">
        <v>4.333333333333333</v>
      </c>
      <c r="AJ64" s="119">
        <v>6.916666666666667</v>
      </c>
      <c r="AK64" s="119">
        <v>34.666666666666664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0</v>
      </c>
      <c r="AP64" s="138">
        <f>AM64*IF(AL64="k",(AA64*Norms!$H$41)*Norms!$E$36,0)/1000</f>
        <v>0</v>
      </c>
      <c r="AQ64" s="138">
        <f>AM64*IF(AL64="k",(AI64*Norms!$H$42)*Norms!$E$36,0)/1000</f>
        <v>0</v>
      </c>
      <c r="AR64" s="229">
        <f>AM64*IF(AL64="t",(N64*Norms!$D$44)*Norms!$E$34*12+O64*Norms!$E$35,0)/1000</f>
        <v>5509.663579545193</v>
      </c>
      <c r="AS64" s="229">
        <f>AM64*IF(AL64="t",(Z64*Norms!$D$50*Norms!$E$34*12+AA64*Norms!$E$35),0)/1000</f>
        <v>6178.7469799898627</v>
      </c>
      <c r="AT64" s="229">
        <f>AM64*IF(AL64="t",(AH64*Norms!$D$54)*Norms!$E$34*12+AI64*Norms!$E$35,0)/1000</f>
        <v>2573.5067033102027</v>
      </c>
      <c r="AU64" s="138">
        <f>IF(AK64&lt;=100,Norms!$G$7,IF(AK64&lt;=300,Norms!$H$7,Norms!$I$7))</f>
        <v>13246.5</v>
      </c>
      <c r="AV64" s="139">
        <f t="shared" si="2"/>
        <v>27508.417262845258</v>
      </c>
      <c r="AW64" s="132"/>
      <c r="AX64" s="132"/>
      <c r="AY64" s="134">
        <f t="shared" si="12"/>
        <v>15.333333333333334</v>
      </c>
      <c r="AZ64" s="134">
        <f>IF(AY64&lt;Snund!$B$5,Snund!$B$3*Snund!$B$4*$AX$3+Snund!$B$7*$AW$3*AY64/1000,AY64*Snund!$B$8*$AW$3/1000)</f>
        <v>985.65</v>
      </c>
      <c r="BA64" s="134">
        <f t="shared" si="3"/>
        <v>0</v>
      </c>
      <c r="BB64" s="134">
        <f t="shared" si="4"/>
        <v>985.64999999999986</v>
      </c>
      <c r="BC64" s="134">
        <f t="shared" si="5"/>
        <v>360.64000000000004</v>
      </c>
      <c r="BD64" s="176">
        <f>AA64*0.1*'Dasagirq_10%'!$B$3/1000</f>
        <v>9.9719999999999995</v>
      </c>
      <c r="BE64" s="176">
        <f>AI64*0.1*'Dasagirq_10%'!$B$4/1000</f>
        <v>3.5027633333333332</v>
      </c>
      <c r="BF64" s="231">
        <f t="shared" si="6"/>
        <v>13.474763333333332</v>
      </c>
      <c r="BG64" s="234">
        <f t="shared" si="7"/>
        <v>0</v>
      </c>
      <c r="BH64" s="234">
        <f t="shared" si="8"/>
        <v>12559.976230147602</v>
      </c>
      <c r="BI64" s="234">
        <f t="shared" si="9"/>
        <v>11295.80331733926</v>
      </c>
      <c r="BJ64" s="234">
        <f t="shared" si="10"/>
        <v>4651.7624786917286</v>
      </c>
      <c r="BK64" s="237">
        <f t="shared" si="11"/>
        <v>28507.542026178591</v>
      </c>
    </row>
    <row r="65" spans="1:63">
      <c r="A65">
        <v>59</v>
      </c>
      <c r="B65" s="115" t="s">
        <v>655</v>
      </c>
      <c r="C65" s="170" t="s">
        <v>1100</v>
      </c>
      <c r="D65" s="4" t="s">
        <v>1096</v>
      </c>
      <c r="E65" s="163">
        <v>0</v>
      </c>
      <c r="F65" s="118">
        <v>1</v>
      </c>
      <c r="G65" s="118">
        <v>4</v>
      </c>
      <c r="H65" s="118">
        <v>0.66666666666666663</v>
      </c>
      <c r="I65" s="118">
        <v>3.3333333333333335</v>
      </c>
      <c r="J65" s="118">
        <v>0.5</v>
      </c>
      <c r="K65" s="118">
        <v>2.3333333333333335</v>
      </c>
      <c r="L65" s="118">
        <v>0.16666666666666666</v>
      </c>
      <c r="M65" s="118">
        <v>0.66666666666666663</v>
      </c>
      <c r="N65" s="118">
        <v>2.3333333333333335</v>
      </c>
      <c r="O65" s="118">
        <v>10.333333333333334</v>
      </c>
      <c r="P65" s="118">
        <v>0.33333333333333331</v>
      </c>
      <c r="Q65" s="118">
        <v>1.3333333333333333</v>
      </c>
      <c r="R65" s="118">
        <v>0.33333333333333331</v>
      </c>
      <c r="S65" s="118">
        <v>1.3333333333333333</v>
      </c>
      <c r="T65" s="118">
        <v>8.3333333333333329E-2</v>
      </c>
      <c r="U65" s="118">
        <v>0.33333333333333331</v>
      </c>
      <c r="V65" s="118">
        <v>0.16666666666666666</v>
      </c>
      <c r="W65" s="118">
        <v>0.66666666666666663</v>
      </c>
      <c r="X65" s="118">
        <v>8.3333333333333329E-2</v>
      </c>
      <c r="Y65" s="118">
        <v>0.33333333333333331</v>
      </c>
      <c r="Z65" s="118">
        <v>1</v>
      </c>
      <c r="AA65" s="118">
        <v>4</v>
      </c>
      <c r="AB65" s="118">
        <v>0.33333333333333331</v>
      </c>
      <c r="AC65" s="118">
        <v>2</v>
      </c>
      <c r="AD65" s="118">
        <v>0.33333333333333331</v>
      </c>
      <c r="AE65" s="118">
        <v>1.6666666666666667</v>
      </c>
      <c r="AF65" s="118">
        <v>0.75</v>
      </c>
      <c r="AG65" s="118">
        <v>3</v>
      </c>
      <c r="AH65" s="119">
        <v>1.4166666666666667</v>
      </c>
      <c r="AI65" s="119">
        <v>6.666666666666667</v>
      </c>
      <c r="AJ65" s="119">
        <v>4.75</v>
      </c>
      <c r="AK65" s="119">
        <v>21</v>
      </c>
      <c r="AL65" s="3" t="str">
        <f t="shared" si="1"/>
        <v>t</v>
      </c>
      <c r="AM65" s="3">
        <f>IF(D65="հ",1,IF(D65="լ",Norms!$B$10,IF(D65="բլ",Norms!$B$11,IF(D65="Մ",Norms!$B$12))))</f>
        <v>1.04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4207.7511696638494</v>
      </c>
      <c r="AS65" s="229">
        <f>AM65*IF(AL65="t",(Z65*Norms!$D$50*Norms!$E$34*12+AA65*Norms!$E$35),0)/1000</f>
        <v>2385.475526086886</v>
      </c>
      <c r="AT65" s="229">
        <f>AM65*IF(AL65="t",(AH65*Norms!$D$54)*Norms!$E$34*12+AI65*Norms!$E$35,0)/1000</f>
        <v>3514.8834525690522</v>
      </c>
      <c r="AU65" s="138">
        <f>IF(AK65&lt;=100,Norms!$G$7,IF(AK65&lt;=300,Norms!$H$7,Norms!$I$7))</f>
        <v>13246.5</v>
      </c>
      <c r="AV65" s="139">
        <f t="shared" si="2"/>
        <v>23354.610148319785</v>
      </c>
      <c r="AW65" s="132"/>
      <c r="AX65" s="132"/>
      <c r="AY65" s="134">
        <f t="shared" si="12"/>
        <v>10.333333333333334</v>
      </c>
      <c r="AZ65" s="134">
        <f>IF(AY65&lt;Snund!$B$5,Snund!$B$3*Snund!$B$4*$AX$3+Snund!$B$7*$AW$3*AY65/1000,AY65*Snund!$B$8*$AW$3/1000)</f>
        <v>884.84999999999991</v>
      </c>
      <c r="BA65" s="134">
        <f t="shared" si="3"/>
        <v>0</v>
      </c>
      <c r="BB65" s="134">
        <f t="shared" si="4"/>
        <v>884.8499999999998</v>
      </c>
      <c r="BC65" s="134">
        <f t="shared" si="5"/>
        <v>243.04</v>
      </c>
      <c r="BD65" s="176">
        <f>AA65*0.1*'Dasagirq_10%'!$B$3/1000</f>
        <v>2.6592000000000002</v>
      </c>
      <c r="BE65" s="176">
        <f>AI65*0.1*'Dasagirq_10%'!$B$4/1000</f>
        <v>5.3888666666666678</v>
      </c>
      <c r="BF65" s="231">
        <f t="shared" si="6"/>
        <v>8.0480666666666671</v>
      </c>
      <c r="BG65" s="234">
        <f t="shared" si="7"/>
        <v>0</v>
      </c>
      <c r="BH65" s="234">
        <f t="shared" si="8"/>
        <v>11599.653801242797</v>
      </c>
      <c r="BI65" s="234">
        <f t="shared" si="9"/>
        <v>5176.8715681921494</v>
      </c>
      <c r="BJ65" s="234">
        <f t="shared" si="10"/>
        <v>7470.9828455515089</v>
      </c>
      <c r="BK65" s="237">
        <f t="shared" si="11"/>
        <v>24247.508214986454</v>
      </c>
    </row>
    <row r="66" spans="1:63">
      <c r="A66">
        <v>60</v>
      </c>
      <c r="B66" s="115" t="s">
        <v>656</v>
      </c>
      <c r="C66" s="170" t="s">
        <v>1100</v>
      </c>
      <c r="D66" s="4" t="s">
        <v>1095</v>
      </c>
      <c r="E66" s="163">
        <v>1.3333333333333333</v>
      </c>
      <c r="F66" s="118">
        <v>0.33333333333333331</v>
      </c>
      <c r="G66" s="118">
        <v>1.6666666666666667</v>
      </c>
      <c r="H66" s="118">
        <v>0.75</v>
      </c>
      <c r="I66" s="118">
        <v>3.6666666666666665</v>
      </c>
      <c r="J66" s="118">
        <v>0.66666666666666663</v>
      </c>
      <c r="K66" s="118">
        <v>3.6666666666666665</v>
      </c>
      <c r="L66" s="118">
        <v>0.5</v>
      </c>
      <c r="M66" s="118">
        <v>3.6666666666666665</v>
      </c>
      <c r="N66" s="118">
        <v>2.25</v>
      </c>
      <c r="O66" s="118">
        <v>12.666666666666666</v>
      </c>
      <c r="P66" s="118">
        <v>0.83333333333333337</v>
      </c>
      <c r="Q66" s="118">
        <v>6.666666666666667</v>
      </c>
      <c r="R66" s="118">
        <v>0.66666666666666663</v>
      </c>
      <c r="S66" s="118">
        <v>4.666666666666667</v>
      </c>
      <c r="T66" s="118">
        <v>0.83333333333333337</v>
      </c>
      <c r="U66" s="118">
        <v>4.333333333333333</v>
      </c>
      <c r="V66" s="118">
        <v>0.66666666666666663</v>
      </c>
      <c r="W66" s="118">
        <v>3</v>
      </c>
      <c r="X66" s="118">
        <v>0.5</v>
      </c>
      <c r="Y66" s="118">
        <v>2.6666666666666665</v>
      </c>
      <c r="Z66" s="118">
        <v>3.5</v>
      </c>
      <c r="AA66" s="118">
        <v>21.333333333333332</v>
      </c>
      <c r="AB66" s="118">
        <v>0.5</v>
      </c>
      <c r="AC66" s="118">
        <v>2.3333333333333335</v>
      </c>
      <c r="AD66" s="118">
        <v>0.5</v>
      </c>
      <c r="AE66" s="118">
        <v>2</v>
      </c>
      <c r="AF66" s="118">
        <v>0.5</v>
      </c>
      <c r="AG66" s="118">
        <v>2</v>
      </c>
      <c r="AH66" s="119">
        <v>1.5</v>
      </c>
      <c r="AI66" s="119">
        <v>6.333333333333333</v>
      </c>
      <c r="AJ66" s="119">
        <v>7.25</v>
      </c>
      <c r="AK66" s="119">
        <v>40.333333333333336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24">
        <f>E66*Norms!$E$36/1000</f>
        <v>142.85831741324037</v>
      </c>
      <c r="AO66" s="138">
        <f>AM66*IF(AL66="k",(O66*Norms!$H$40)*Norms!$E$36,0)/1000</f>
        <v>0</v>
      </c>
      <c r="AP66" s="138">
        <f>AM66*IF(AL66="k",(AA66*Norms!$H$41)*Norms!$E$36,0)/1000</f>
        <v>0</v>
      </c>
      <c r="AQ66" s="138">
        <f>AM66*IF(AL66="k",(AI66*Norms!$H$42)*Norms!$E$36,0)/1000</f>
        <v>0</v>
      </c>
      <c r="AR66" s="229">
        <f>AM66*IF(AL66="t",(N66*Norms!$D$44)*Norms!$E$34*12+O66*Norms!$E$35,0)/1000</f>
        <v>3940.1716921934599</v>
      </c>
      <c r="AS66" s="229">
        <f>AM66*IF(AL66="t",(Z66*Norms!$D$50*Norms!$E$34*12+AA66*Norms!$E$35),0)/1000</f>
        <v>8133.2078260865928</v>
      </c>
      <c r="AT66" s="229">
        <f>AM66*IF(AL66="t",(AH66*Norms!$D$54)*Norms!$E$34*12+AI66*Norms!$E$35,0)/1000</f>
        <v>3568.0972097330941</v>
      </c>
      <c r="AU66" s="138">
        <f>IF(AK66&lt;=100,Norms!$G$7,IF(AK66&lt;=300,Norms!$H$7,Norms!$I$7))</f>
        <v>13246.5</v>
      </c>
      <c r="AV66" s="139">
        <f t="shared" si="2"/>
        <v>28887.976728013149</v>
      </c>
      <c r="AW66" s="132"/>
      <c r="AX66" s="132"/>
      <c r="AY66" s="134">
        <f t="shared" si="12"/>
        <v>14</v>
      </c>
      <c r="AZ66" s="134">
        <f>IF(AY66&lt;Snund!$B$5,Snund!$B$3*Snund!$B$4*$AX$3+Snund!$B$7*$AW$3*AY66/1000,AY66*Snund!$B$8*$AW$3/1000)</f>
        <v>958.77</v>
      </c>
      <c r="BA66" s="134">
        <f t="shared" si="3"/>
        <v>91.311428571428564</v>
      </c>
      <c r="BB66" s="134">
        <f t="shared" si="4"/>
        <v>867.4585714285713</v>
      </c>
      <c r="BC66" s="134">
        <f t="shared" si="5"/>
        <v>329.28</v>
      </c>
      <c r="BD66" s="176">
        <f>AA66*0.1*'Dasagirq_10%'!$B$3/1000</f>
        <v>14.182399999999999</v>
      </c>
      <c r="BE66" s="176">
        <f>AI66*0.1*'Dasagirq_10%'!$B$4/1000</f>
        <v>5.1194233333333328</v>
      </c>
      <c r="BF66" s="231">
        <f t="shared" si="6"/>
        <v>19.301823333333331</v>
      </c>
      <c r="BG66" s="234">
        <f t="shared" si="7"/>
        <v>234.16974598466894</v>
      </c>
      <c r="BH66" s="234">
        <f t="shared" si="8"/>
        <v>8918.61302224272</v>
      </c>
      <c r="BI66" s="234">
        <f t="shared" si="9"/>
        <v>14542.252295052111</v>
      </c>
      <c r="BJ66" s="234">
        <f t="shared" si="10"/>
        <v>6313.8718054802212</v>
      </c>
      <c r="BK66" s="237">
        <f t="shared" si="11"/>
        <v>29774.737122775055</v>
      </c>
    </row>
    <row r="67" spans="1:63">
      <c r="A67">
        <v>61</v>
      </c>
      <c r="B67" s="115" t="s">
        <v>657</v>
      </c>
      <c r="C67" s="170" t="s">
        <v>1100</v>
      </c>
      <c r="D67" s="4" t="s">
        <v>1095</v>
      </c>
      <c r="E67" s="163">
        <v>0</v>
      </c>
      <c r="F67" s="118">
        <v>0.5</v>
      </c>
      <c r="G67" s="118">
        <v>2</v>
      </c>
      <c r="H67" s="118">
        <v>0.5</v>
      </c>
      <c r="I67" s="118">
        <v>2</v>
      </c>
      <c r="J67" s="118">
        <v>0.33333333333333331</v>
      </c>
      <c r="K67" s="118">
        <v>1.3333333333333333</v>
      </c>
      <c r="L67" s="118">
        <v>0.25</v>
      </c>
      <c r="M67" s="118">
        <v>1</v>
      </c>
      <c r="N67" s="118">
        <v>1.5833333333333333</v>
      </c>
      <c r="O67" s="118">
        <v>6.333333333333333</v>
      </c>
      <c r="P67" s="118">
        <v>0.41666666666666669</v>
      </c>
      <c r="Q67" s="118">
        <v>3</v>
      </c>
      <c r="R67" s="118">
        <v>0.33333333333333331</v>
      </c>
      <c r="S67" s="118">
        <v>2</v>
      </c>
      <c r="T67" s="118">
        <v>0.41666666666666669</v>
      </c>
      <c r="U67" s="118">
        <v>1.6666666666666667</v>
      </c>
      <c r="V67" s="118">
        <v>0.33333333333333331</v>
      </c>
      <c r="W67" s="118">
        <v>1.3333333333333333</v>
      </c>
      <c r="X67" s="118">
        <v>0.25</v>
      </c>
      <c r="Y67" s="118">
        <v>1</v>
      </c>
      <c r="Z67" s="118">
        <v>1.75</v>
      </c>
      <c r="AA67" s="118">
        <v>9</v>
      </c>
      <c r="AB67" s="118">
        <v>0.25</v>
      </c>
      <c r="AC67" s="118">
        <v>1</v>
      </c>
      <c r="AD67" s="118">
        <v>0.25</v>
      </c>
      <c r="AE67" s="118">
        <v>1</v>
      </c>
      <c r="AF67" s="118">
        <v>0.41666666666666669</v>
      </c>
      <c r="AG67" s="118">
        <v>1.6666666666666667</v>
      </c>
      <c r="AH67" s="119">
        <v>0.91666666666666663</v>
      </c>
      <c r="AI67" s="119">
        <v>3.6666666666666665</v>
      </c>
      <c r="AJ67" s="119">
        <v>4.25</v>
      </c>
      <c r="AK67" s="119">
        <v>19</v>
      </c>
      <c r="AL67" s="3" t="str">
        <f t="shared" si="1"/>
        <v>t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0</v>
      </c>
      <c r="AP67" s="138">
        <f>AM67*IF(AL67="k",(AA67*Norms!$H$41)*Norms!$E$36,0)/1000</f>
        <v>0</v>
      </c>
      <c r="AQ67" s="138">
        <f>AM67*IF(AL67="k",(AI67*Norms!$H$42)*Norms!$E$36,0)/1000</f>
        <v>0</v>
      </c>
      <c r="AR67" s="229">
        <f>AM67*IF(AL67="t",(N67*Norms!$D$44)*Norms!$E$34*12+O67*Norms!$E$35,0)/1000</f>
        <v>2735.7108460967297</v>
      </c>
      <c r="AS67" s="229">
        <f>AM67*IF(AL67="t",(Z67*Norms!$D$50*Norms!$E$34*12+AA67*Norms!$E$35),0)/1000</f>
        <v>4042.7027334484633</v>
      </c>
      <c r="AT67" s="229">
        <f>AM67*IF(AL67="t",(AH67*Norms!$D$54)*Norms!$E$34*12+AI67*Norms!$E$35,0)/1000</f>
        <v>2177.5825951086335</v>
      </c>
      <c r="AU67" s="138">
        <f>IF(AK67&lt;=100,Norms!$G$7,IF(AK67&lt;=300,Norms!$H$7,Norms!$I$7))</f>
        <v>13246.5</v>
      </c>
      <c r="AV67" s="139">
        <f t="shared" si="2"/>
        <v>22202.496174653825</v>
      </c>
      <c r="AW67" s="132"/>
      <c r="AX67" s="132"/>
      <c r="AY67" s="134">
        <f t="shared" si="12"/>
        <v>6.333333333333333</v>
      </c>
      <c r="AZ67" s="134">
        <f>IF(AY67&lt;Snund!$B$5,Snund!$B$3*Snund!$B$4*$AX$3+Snund!$B$7*$AW$3*AY67/1000,AY67*Snund!$B$8*$AW$3/1000)</f>
        <v>804.21</v>
      </c>
      <c r="BA67" s="134">
        <f t="shared" si="3"/>
        <v>0</v>
      </c>
      <c r="BB67" s="134">
        <f t="shared" si="4"/>
        <v>804.21</v>
      </c>
      <c r="BC67" s="134">
        <f t="shared" si="5"/>
        <v>148.96</v>
      </c>
      <c r="BD67" s="176">
        <f>AA67*0.1*'Dasagirq_10%'!$B$3/1000</f>
        <v>5.9832000000000001</v>
      </c>
      <c r="BE67" s="176">
        <f>AI67*0.1*'Dasagirq_10%'!$B$4/1000</f>
        <v>2.9638766666666672</v>
      </c>
      <c r="BF67" s="231">
        <f t="shared" si="6"/>
        <v>8.9470766666666677</v>
      </c>
      <c r="BG67" s="234">
        <f t="shared" si="7"/>
        <v>0</v>
      </c>
      <c r="BH67" s="234">
        <f t="shared" si="8"/>
        <v>8474.8914343320248</v>
      </c>
      <c r="BI67" s="234">
        <f t="shared" si="9"/>
        <v>9503.1271099190526</v>
      </c>
      <c r="BJ67" s="234">
        <f t="shared" si="10"/>
        <v>5037.6347070694173</v>
      </c>
      <c r="BK67" s="237">
        <f t="shared" si="11"/>
        <v>23015.653251320495</v>
      </c>
    </row>
    <row r="68" spans="1:63">
      <c r="A68">
        <v>62</v>
      </c>
      <c r="B68" s="115" t="s">
        <v>658</v>
      </c>
      <c r="C68" s="170" t="s">
        <v>1100</v>
      </c>
      <c r="D68" s="4" t="s">
        <v>1095</v>
      </c>
      <c r="E68" s="163">
        <v>0</v>
      </c>
      <c r="F68" s="118">
        <v>0.25</v>
      </c>
      <c r="G68" s="118">
        <v>1</v>
      </c>
      <c r="H68" s="118">
        <v>0.25</v>
      </c>
      <c r="I68" s="118">
        <v>1</v>
      </c>
      <c r="J68" s="118">
        <v>8.3333333333333329E-2</v>
      </c>
      <c r="K68" s="118">
        <v>0.33333333333333331</v>
      </c>
      <c r="L68" s="118">
        <v>0.33333333333333331</v>
      </c>
      <c r="M68" s="118">
        <v>1.3333333333333333</v>
      </c>
      <c r="N68" s="118">
        <v>0.91666666666666663</v>
      </c>
      <c r="O68" s="118">
        <v>3.6666666666666665</v>
      </c>
      <c r="P68" s="118">
        <v>0.16666666666666666</v>
      </c>
      <c r="Q68" s="118">
        <v>0.66666666666666663</v>
      </c>
      <c r="R68" s="118">
        <v>0.33333333333333331</v>
      </c>
      <c r="S68" s="118">
        <v>1.3333333333333333</v>
      </c>
      <c r="T68" s="118">
        <v>0.16666666666666666</v>
      </c>
      <c r="U68" s="118">
        <v>0.66666666666666663</v>
      </c>
      <c r="V68" s="118">
        <v>0.16666666666666666</v>
      </c>
      <c r="W68" s="118">
        <v>0.66666666666666663</v>
      </c>
      <c r="X68" s="118">
        <v>0.41666666666666669</v>
      </c>
      <c r="Y68" s="118">
        <v>1.6666666666666667</v>
      </c>
      <c r="Z68" s="118">
        <v>1.25</v>
      </c>
      <c r="AA68" s="118">
        <v>5</v>
      </c>
      <c r="AB68" s="118">
        <v>0.33333333333333331</v>
      </c>
      <c r="AC68" s="118">
        <v>1.3333333333333333</v>
      </c>
      <c r="AD68" s="118">
        <v>0.75</v>
      </c>
      <c r="AE68" s="118">
        <v>3</v>
      </c>
      <c r="AF68" s="118">
        <v>0.66666666666666663</v>
      </c>
      <c r="AG68" s="118">
        <v>3.3333333333333335</v>
      </c>
      <c r="AH68" s="119">
        <v>1.75</v>
      </c>
      <c r="AI68" s="119">
        <v>7.666666666666667</v>
      </c>
      <c r="AJ68" s="119">
        <v>3.9166666666666665</v>
      </c>
      <c r="AK68" s="119">
        <v>16.333333333333332</v>
      </c>
      <c r="AL68" s="3" t="str">
        <f t="shared" si="1"/>
        <v>t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0</v>
      </c>
      <c r="AP68" s="138">
        <f>AM68*IF(AL68="k",(AA68*Norms!$H$41)*Norms!$E$36,0)/1000</f>
        <v>0</v>
      </c>
      <c r="AQ68" s="138">
        <f>AM68*IF(AL68="k",(AI68*Norms!$H$42)*Norms!$E$36,0)/1000</f>
        <v>0</v>
      </c>
      <c r="AR68" s="229">
        <f>AM68*IF(AL68="t",(N68*Norms!$D$44)*Norms!$E$34*12+O68*Norms!$E$35,0)/1000</f>
        <v>1583.8325951086333</v>
      </c>
      <c r="AS68" s="229">
        <f>AM68*IF(AL68="t",(Z68*Norms!$D$50*Norms!$E$34*12+AA68*Norms!$E$35),0)/1000</f>
        <v>2867.1580842390454</v>
      </c>
      <c r="AT68" s="229">
        <f>AM68*IF(AL68="t",(AH68*Norms!$D$54)*Norms!$E$34*12+AI68*Norms!$E$35,0)/1000</f>
        <v>4166.7636079544154</v>
      </c>
      <c r="AU68" s="138">
        <f>IF(AK68&lt;=100,Norms!$G$7,IF(AK68&lt;=300,Norms!$H$7,Norms!$I$7))</f>
        <v>13246.5</v>
      </c>
      <c r="AV68" s="139">
        <f t="shared" si="2"/>
        <v>21864.254287302094</v>
      </c>
      <c r="AW68" s="132"/>
      <c r="AX68" s="132"/>
      <c r="AY68" s="134">
        <f t="shared" si="12"/>
        <v>3.6666666666666665</v>
      </c>
      <c r="AZ68" s="134">
        <f>IF(AY68&lt;Snund!$B$5,Snund!$B$3*Snund!$B$4*$AX$3+Snund!$B$7*$AW$3*AY68/1000,AY68*Snund!$B$8*$AW$3/1000)</f>
        <v>750.44999999999993</v>
      </c>
      <c r="BA68" s="134">
        <f t="shared" si="3"/>
        <v>0</v>
      </c>
      <c r="BB68" s="134">
        <f t="shared" si="4"/>
        <v>750.44999999999993</v>
      </c>
      <c r="BC68" s="134">
        <f t="shared" si="5"/>
        <v>86.239999999999981</v>
      </c>
      <c r="BD68" s="176">
        <f>AA68*0.1*'Dasagirq_10%'!$B$3/1000</f>
        <v>3.3239999999999998</v>
      </c>
      <c r="BE68" s="176">
        <f>AI68*0.1*'Dasagirq_10%'!$B$4/1000</f>
        <v>6.1971966666666676</v>
      </c>
      <c r="BF68" s="231">
        <f t="shared" si="6"/>
        <v>9.5211966666666683</v>
      </c>
      <c r="BG68" s="234">
        <f t="shared" si="7"/>
        <v>0</v>
      </c>
      <c r="BH68" s="234">
        <f t="shared" si="8"/>
        <v>5434.5272759596965</v>
      </c>
      <c r="BI68" s="234">
        <f t="shared" si="9"/>
        <v>7098.0884672177681</v>
      </c>
      <c r="BJ68" s="234">
        <f t="shared" si="10"/>
        <v>10091.609740791295</v>
      </c>
      <c r="BK68" s="237">
        <f t="shared" si="11"/>
        <v>22624.225483968759</v>
      </c>
    </row>
    <row r="69" spans="1:63">
      <c r="A69">
        <v>63</v>
      </c>
      <c r="B69" s="115" t="s">
        <v>659</v>
      </c>
      <c r="C69" s="170" t="s">
        <v>1100</v>
      </c>
      <c r="D69" s="4" t="s">
        <v>1095</v>
      </c>
      <c r="E69" s="163">
        <v>0</v>
      </c>
      <c r="F69" s="118">
        <v>8.3333333333333329E-2</v>
      </c>
      <c r="G69" s="118">
        <v>0.33333333333333331</v>
      </c>
      <c r="H69" s="118">
        <v>0</v>
      </c>
      <c r="I69" s="118">
        <v>0</v>
      </c>
      <c r="J69" s="118">
        <v>0.16666666666666666</v>
      </c>
      <c r="K69" s="118">
        <v>0.66666666666666663</v>
      </c>
      <c r="L69" s="118">
        <v>0.25</v>
      </c>
      <c r="M69" s="118">
        <v>1</v>
      </c>
      <c r="N69" s="118">
        <v>0.5</v>
      </c>
      <c r="O69" s="118">
        <v>2</v>
      </c>
      <c r="P69" s="118">
        <v>0.25</v>
      </c>
      <c r="Q69" s="118">
        <v>1</v>
      </c>
      <c r="R69" s="118">
        <v>8.3333333333333329E-2</v>
      </c>
      <c r="S69" s="118">
        <v>0.33333333333333331</v>
      </c>
      <c r="T69" s="118">
        <v>0</v>
      </c>
      <c r="U69" s="118">
        <v>0</v>
      </c>
      <c r="V69" s="118">
        <v>0</v>
      </c>
      <c r="W69" s="118">
        <v>0</v>
      </c>
      <c r="X69" s="118">
        <v>0</v>
      </c>
      <c r="Y69" s="118">
        <v>0</v>
      </c>
      <c r="Z69" s="118">
        <v>0.33333333333333331</v>
      </c>
      <c r="AA69" s="118">
        <v>1.3333333333333333</v>
      </c>
      <c r="AB69" s="118">
        <v>0</v>
      </c>
      <c r="AC69" s="118">
        <v>0</v>
      </c>
      <c r="AD69" s="118">
        <v>0.5</v>
      </c>
      <c r="AE69" s="118">
        <v>1.3333333333333333</v>
      </c>
      <c r="AF69" s="118">
        <v>0.25</v>
      </c>
      <c r="AG69" s="118">
        <v>0.66666666666666663</v>
      </c>
      <c r="AH69" s="119">
        <v>0.75</v>
      </c>
      <c r="AI69" s="119">
        <v>2</v>
      </c>
      <c r="AJ69" s="119">
        <v>1.5833333333333333</v>
      </c>
      <c r="AK69" s="119">
        <v>5.333333333333333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0</v>
      </c>
      <c r="AP69" s="138">
        <f>AM69*IF(AL69="k",(AA69*Norms!$H$41)*Norms!$E$36,0)/1000</f>
        <v>0</v>
      </c>
      <c r="AQ69" s="138">
        <f>AM69*IF(AL69="k",(AI69*Norms!$H$42)*Norms!$E$36,0)/1000</f>
        <v>0</v>
      </c>
      <c r="AR69" s="229">
        <f>AM69*IF(AL69="t",(N69*Norms!$D$44)*Norms!$E$34*12+O69*Norms!$E$35,0)/1000</f>
        <v>863.9086882410727</v>
      </c>
      <c r="AS69" s="229">
        <f>AM69*IF(AL69="t",(Z69*Norms!$D$50*Norms!$E$34*12+AA69*Norms!$E$35),0)/1000</f>
        <v>764.57548913041217</v>
      </c>
      <c r="AT69" s="229">
        <f>AM69*IF(AL69="t",(AH69*Norms!$D$54)*Norms!$E$34*12+AI69*Norms!$E$35,0)/1000</f>
        <v>1767.3177791501637</v>
      </c>
      <c r="AU69" s="138">
        <f>IF(AK69&lt;=100,Norms!$G$7,IF(AK69&lt;=300,Norms!$H$7,Norms!$I$7))</f>
        <v>13246.5</v>
      </c>
      <c r="AV69" s="139">
        <f t="shared" si="2"/>
        <v>16642.301956521649</v>
      </c>
      <c r="AW69" s="132"/>
      <c r="AX69" s="132"/>
      <c r="AY69" s="134">
        <f t="shared" ref="AY69:AY92" si="13">E69+O69</f>
        <v>2</v>
      </c>
      <c r="AZ69" s="134">
        <f>IF(AY69&lt;Snund!$B$5,Snund!$B$3*Snund!$B$4*$AX$3+Snund!$B$7*$AW$3*AY69/1000,AY69*Snund!$B$8*$AW$3/1000)</f>
        <v>716.85</v>
      </c>
      <c r="BA69" s="134">
        <f t="shared" si="3"/>
        <v>0</v>
      </c>
      <c r="BB69" s="134">
        <f t="shared" si="4"/>
        <v>716.85</v>
      </c>
      <c r="BC69" s="134">
        <f t="shared" si="5"/>
        <v>47.04</v>
      </c>
      <c r="BD69" s="176">
        <f>AA69*0.1*'Dasagirq_10%'!$B$3/1000</f>
        <v>0.88639999999999997</v>
      </c>
      <c r="BE69" s="176">
        <f>AI69*0.1*'Dasagirq_10%'!$B$4/1000</f>
        <v>1.61666</v>
      </c>
      <c r="BF69" s="231">
        <f t="shared" si="6"/>
        <v>2.5030600000000001</v>
      </c>
      <c r="BG69" s="234">
        <f t="shared" si="7"/>
        <v>0</v>
      </c>
      <c r="BH69" s="234">
        <f t="shared" si="8"/>
        <v>5763.8639513989683</v>
      </c>
      <c r="BI69" s="234">
        <f t="shared" si="9"/>
        <v>3554.1987312356755</v>
      </c>
      <c r="BJ69" s="234">
        <f t="shared" si="10"/>
        <v>8043.5923338870061</v>
      </c>
      <c r="BK69" s="237">
        <f t="shared" si="11"/>
        <v>17361.65501652165</v>
      </c>
    </row>
    <row r="70" spans="1:63">
      <c r="A70">
        <v>64</v>
      </c>
      <c r="B70" s="115" t="s">
        <v>660</v>
      </c>
      <c r="C70" s="170" t="s">
        <v>1099</v>
      </c>
      <c r="D70" s="4" t="s">
        <v>1095</v>
      </c>
      <c r="E70" s="163">
        <v>0</v>
      </c>
      <c r="F70" s="118">
        <v>0.41666666666666669</v>
      </c>
      <c r="G70" s="118">
        <v>1.6666666666666667</v>
      </c>
      <c r="H70" s="118">
        <v>0.16666666666666666</v>
      </c>
      <c r="I70" s="118">
        <v>0.66666666666666663</v>
      </c>
      <c r="J70" s="118">
        <v>0</v>
      </c>
      <c r="K70" s="118">
        <v>0</v>
      </c>
      <c r="L70" s="118">
        <v>0</v>
      </c>
      <c r="M70" s="118">
        <v>0</v>
      </c>
      <c r="N70" s="118">
        <v>0.58333333333333337</v>
      </c>
      <c r="O70" s="118">
        <v>2.3333333333333335</v>
      </c>
      <c r="P70" s="118">
        <v>0</v>
      </c>
      <c r="Q70" s="118">
        <v>0</v>
      </c>
      <c r="R70" s="118">
        <v>0.16666666666666666</v>
      </c>
      <c r="S70" s="118">
        <v>0.66666666666666663</v>
      </c>
      <c r="T70" s="118">
        <v>0.25</v>
      </c>
      <c r="U70" s="118">
        <v>1</v>
      </c>
      <c r="V70" s="118">
        <v>0.41666666666666669</v>
      </c>
      <c r="W70" s="118">
        <v>1.6666666666666667</v>
      </c>
      <c r="X70" s="118">
        <v>0.16666666666666666</v>
      </c>
      <c r="Y70" s="118">
        <v>0.66666666666666663</v>
      </c>
      <c r="Z70" s="118">
        <v>1</v>
      </c>
      <c r="AA70" s="118">
        <v>4</v>
      </c>
      <c r="AB70" s="118">
        <v>0</v>
      </c>
      <c r="AC70" s="118">
        <v>0</v>
      </c>
      <c r="AD70" s="118">
        <v>0</v>
      </c>
      <c r="AE70" s="118">
        <v>0</v>
      </c>
      <c r="AF70" s="118">
        <v>0</v>
      </c>
      <c r="AG70" s="118">
        <v>0</v>
      </c>
      <c r="AH70" s="119">
        <v>0</v>
      </c>
      <c r="AI70" s="119">
        <v>0</v>
      </c>
      <c r="AJ70" s="119">
        <v>1.5833333333333333</v>
      </c>
      <c r="AK70" s="119">
        <v>6.333333333333333</v>
      </c>
      <c r="AL70" s="3" t="str">
        <f t="shared" ref="AL70:AL117" si="14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</v>
      </c>
      <c r="AN70" s="224">
        <f>E70*Norms!$E$36/1000</f>
        <v>0</v>
      </c>
      <c r="AO70" s="138">
        <f>AM70*IF(AL70="k",(O70*Norms!$H$40)*Norms!$E$36,0)/1000</f>
        <v>0</v>
      </c>
      <c r="AP70" s="138">
        <f>AM70*IF(AL70="k",(AA70*Norms!$H$41)*Norms!$E$36,0)/1000</f>
        <v>0</v>
      </c>
      <c r="AQ70" s="138">
        <f>AM70*IF(AL70="k",(AI70*Norms!$H$42)*Norms!$E$36,0)/1000</f>
        <v>0</v>
      </c>
      <c r="AR70" s="229">
        <f>AM70*IF(AL70="t",(N70*Norms!$D$44)*Norms!$E$34*12+O70*Norms!$E$35,0)/1000</f>
        <v>1007.8934696145849</v>
      </c>
      <c r="AS70" s="229">
        <f>AM70*IF(AL70="t",(Z70*Norms!$D$50*Norms!$E$34*12+AA70*Norms!$E$35),0)/1000</f>
        <v>2293.7264673912364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13246.5</v>
      </c>
      <c r="AV70" s="139">
        <f t="shared" ref="AV70:AV117" si="15">SUM(AO70:AU70)</f>
        <v>16548.11993700582</v>
      </c>
      <c r="AW70" s="132"/>
      <c r="AX70" s="132"/>
      <c r="AY70" s="134">
        <f t="shared" si="13"/>
        <v>2.3333333333333335</v>
      </c>
      <c r="AZ70" s="134">
        <f>IF(AY70&lt;Snund!$B$5,Snund!$B$3*Snund!$B$4*$AX$3+Snund!$B$7*$AW$3*AY70/1000,AY70*Snund!$B$8*$AW$3/1000)</f>
        <v>723.56999999999994</v>
      </c>
      <c r="BA70" s="134">
        <f t="shared" ref="BA70:BA117" si="16">IF(AY70&gt;0,AZ70/AY70*E70,0)</f>
        <v>0</v>
      </c>
      <c r="BB70" s="134">
        <f t="shared" ref="BB70:BB117" si="17">IF(AY70&gt;0,AZ70/AY70*O70,0)</f>
        <v>723.56999999999994</v>
      </c>
      <c r="BC70" s="134">
        <f t="shared" ref="BC70:BC117" si="18">AY70*140*$AW$3/1000</f>
        <v>54.88</v>
      </c>
      <c r="BD70" s="176">
        <f>AA70*0.1*'Dasagirq_10%'!$B$3/1000</f>
        <v>2.6592000000000002</v>
      </c>
      <c r="BE70" s="176">
        <f>AI70*0.1*'Dasagirq_10%'!$B$4/1000</f>
        <v>0</v>
      </c>
      <c r="BF70" s="231">
        <f t="shared" ref="BF70:BF117" si="19">BD70+BE70</f>
        <v>2.6592000000000002</v>
      </c>
      <c r="BG70" s="234">
        <f t="shared" ref="BG70:BG117" si="20">AN70+BA70</f>
        <v>0</v>
      </c>
      <c r="BH70" s="234">
        <f t="shared" ref="BH70:BH117" si="21">AO70+AR70+AU70/AJ70*N70+BB70</f>
        <v>6611.7529432987958</v>
      </c>
      <c r="BI70" s="234">
        <f t="shared" ref="BI70:BI117" si="22">AP70+AS70+AU70/AJ70*Z70+BD70</f>
        <v>10662.596193707026</v>
      </c>
      <c r="BJ70" s="234">
        <f t="shared" ref="BJ70:BJ117" si="23">AQ70+AT70+AU70/AJ70*AH70+BE70</f>
        <v>0</v>
      </c>
      <c r="BK70" s="237">
        <f t="shared" ref="BK70:BK117" si="24">BH70+BI70+BJ70</f>
        <v>17274.349137005822</v>
      </c>
    </row>
    <row r="71" spans="1:63">
      <c r="A71">
        <v>65</v>
      </c>
      <c r="B71" s="115" t="s">
        <v>661</v>
      </c>
      <c r="C71" s="170" t="s">
        <v>1362</v>
      </c>
      <c r="D71" s="4" t="s">
        <v>1095</v>
      </c>
      <c r="E71" s="163">
        <v>1</v>
      </c>
      <c r="F71" s="118">
        <v>0.5</v>
      </c>
      <c r="G71" s="118">
        <v>2.6666666666666665</v>
      </c>
      <c r="H71" s="118">
        <v>0.33333333333333331</v>
      </c>
      <c r="I71" s="118">
        <v>1.6666666666666667</v>
      </c>
      <c r="J71" s="118">
        <v>8.3333333333333329E-2</v>
      </c>
      <c r="K71" s="118">
        <v>0.33333333333333331</v>
      </c>
      <c r="L71" s="118">
        <v>0.33333333333333331</v>
      </c>
      <c r="M71" s="118">
        <v>1.3333333333333333</v>
      </c>
      <c r="N71" s="118">
        <v>1.25</v>
      </c>
      <c r="O71" s="118">
        <v>6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  <c r="W71" s="118">
        <v>0</v>
      </c>
      <c r="X71" s="118">
        <v>0</v>
      </c>
      <c r="Y71" s="118">
        <v>0</v>
      </c>
      <c r="Z71" s="118">
        <v>0</v>
      </c>
      <c r="AA71" s="118">
        <v>0</v>
      </c>
      <c r="AB71" s="118">
        <v>0</v>
      </c>
      <c r="AC71" s="118">
        <v>0</v>
      </c>
      <c r="AD71" s="118">
        <v>0</v>
      </c>
      <c r="AE71" s="118">
        <v>0</v>
      </c>
      <c r="AF71" s="118">
        <v>0</v>
      </c>
      <c r="AG71" s="118">
        <v>0</v>
      </c>
      <c r="AH71" s="119">
        <v>0</v>
      </c>
      <c r="AI71" s="119">
        <v>0</v>
      </c>
      <c r="AJ71" s="119">
        <v>1.25</v>
      </c>
      <c r="AK71" s="119">
        <v>6</v>
      </c>
      <c r="AL71" s="3" t="s">
        <v>782</v>
      </c>
      <c r="AM71" s="3">
        <f>IF(D71="հ",1,IF(D71="լ",Norms!$B$10,IF(D71="բլ",Norms!$B$11,IF(D71="Մ",Norms!$B$12))))</f>
        <v>1</v>
      </c>
      <c r="AN71" s="224">
        <f>E71*Norms!$E$36/1000</f>
        <v>107.1437380599303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2174.1124283595818</v>
      </c>
      <c r="AS71" s="229">
        <f>AM71*IF(AL71="t",(Z71*Norms!$D$50*Norms!$E$34*12+AA71*Norms!$E$35),0)/1000</f>
        <v>0</v>
      </c>
      <c r="AT71" s="229">
        <f>AM71*IF(AL71="t",(AH71*Norms!$D$54)*Norms!$E$34*12+AI71*Norms!$E$35,0)/1000</f>
        <v>0</v>
      </c>
      <c r="AU71" s="138">
        <f>IF(AK71&lt;=100,Norms!$G$7,IF(AK71&lt;=300,Norms!$H$7,Norms!$I$7))</f>
        <v>13246.5</v>
      </c>
      <c r="AV71" s="139">
        <f t="shared" si="15"/>
        <v>15420.612428359582</v>
      </c>
      <c r="AW71" s="132"/>
      <c r="AX71" s="132"/>
      <c r="AY71" s="134">
        <f t="shared" si="13"/>
        <v>7</v>
      </c>
      <c r="AZ71" s="134">
        <f>IF(AY71&lt;Snund!$B$5,Snund!$B$3*Snund!$B$4*$AX$3+Snund!$B$7*$AW$3*AY71/1000,AY71*Snund!$B$8*$AW$3/1000)</f>
        <v>817.65</v>
      </c>
      <c r="BA71" s="134">
        <f t="shared" si="16"/>
        <v>116.80714285714285</v>
      </c>
      <c r="BB71" s="134">
        <f t="shared" si="17"/>
        <v>700.84285714285716</v>
      </c>
      <c r="BC71" s="134">
        <f t="shared" si="18"/>
        <v>164.64</v>
      </c>
      <c r="BD71" s="176">
        <f>AA71*0.1*'Dasagirq_10%'!$B$3/1000</f>
        <v>0</v>
      </c>
      <c r="BE71" s="176">
        <f>AI71*0.1*'Dasagirq_10%'!$B$4/1000</f>
        <v>0</v>
      </c>
      <c r="BF71" s="231">
        <f t="shared" si="19"/>
        <v>0</v>
      </c>
      <c r="BG71" s="234">
        <f t="shared" si="20"/>
        <v>223.95088091707316</v>
      </c>
      <c r="BH71" s="234">
        <f t="shared" si="21"/>
        <v>16121.455285502439</v>
      </c>
      <c r="BI71" s="234">
        <f t="shared" si="22"/>
        <v>0</v>
      </c>
      <c r="BJ71" s="234">
        <f t="shared" si="23"/>
        <v>0</v>
      </c>
      <c r="BK71" s="237">
        <f t="shared" si="24"/>
        <v>16121.455285502439</v>
      </c>
    </row>
    <row r="72" spans="1:63">
      <c r="A72">
        <v>66</v>
      </c>
      <c r="B72" s="114" t="s">
        <v>662</v>
      </c>
      <c r="C72" s="170" t="s">
        <v>1099</v>
      </c>
      <c r="D72" s="4" t="s">
        <v>1095</v>
      </c>
      <c r="E72" s="163">
        <v>38.666666666666664</v>
      </c>
      <c r="F72" s="118">
        <v>2</v>
      </c>
      <c r="G72" s="118">
        <v>48.666666666666664</v>
      </c>
      <c r="H72" s="118">
        <v>1.3333333333333333</v>
      </c>
      <c r="I72" s="118">
        <v>34.666666666666664</v>
      </c>
      <c r="J72" s="118">
        <v>1.6666666666666667</v>
      </c>
      <c r="K72" s="118">
        <v>36.666666666666664</v>
      </c>
      <c r="L72" s="118">
        <v>1.3333333333333333</v>
      </c>
      <c r="M72" s="118">
        <v>33.666666666666664</v>
      </c>
      <c r="N72" s="118">
        <v>6.333333333333333</v>
      </c>
      <c r="O72" s="118">
        <v>153.66666666666666</v>
      </c>
      <c r="P72" s="118">
        <v>1.6666666666666667</v>
      </c>
      <c r="Q72" s="118">
        <v>34</v>
      </c>
      <c r="R72" s="118">
        <v>1.3333333333333333</v>
      </c>
      <c r="S72" s="118">
        <v>24.666666666666668</v>
      </c>
      <c r="T72" s="118">
        <v>1</v>
      </c>
      <c r="U72" s="118">
        <v>28.333333333333332</v>
      </c>
      <c r="V72" s="118">
        <v>1</v>
      </c>
      <c r="W72" s="118">
        <v>23.666666666666668</v>
      </c>
      <c r="X72" s="118">
        <v>1</v>
      </c>
      <c r="Y72" s="118">
        <v>17</v>
      </c>
      <c r="Z72" s="118">
        <v>6</v>
      </c>
      <c r="AA72" s="118">
        <v>127.66666666666667</v>
      </c>
      <c r="AB72" s="118">
        <v>0</v>
      </c>
      <c r="AC72" s="118">
        <v>0</v>
      </c>
      <c r="AD72" s="118">
        <v>0</v>
      </c>
      <c r="AE72" s="118">
        <v>0</v>
      </c>
      <c r="AF72" s="118">
        <v>0</v>
      </c>
      <c r="AG72" s="118">
        <v>0</v>
      </c>
      <c r="AH72" s="119">
        <v>0</v>
      </c>
      <c r="AI72" s="119">
        <v>0</v>
      </c>
      <c r="AJ72" s="119">
        <v>12.333333333333334</v>
      </c>
      <c r="AK72" s="119">
        <v>281.33333333333331</v>
      </c>
      <c r="AL72" s="3" t="str">
        <f t="shared" si="14"/>
        <v>k</v>
      </c>
      <c r="AM72" s="3">
        <f>IF(D72="հ",1,IF(D72="լ",Norms!$B$10,IF(D72="բլ",Norms!$B$11,IF(D72="Մ",Norms!$B$12))))</f>
        <v>1</v>
      </c>
      <c r="AN72" s="224">
        <f>E72*Norms!$E$36/1000</f>
        <v>4142.8912049839719</v>
      </c>
      <c r="AO72" s="138">
        <f>AM72*IF(AL72="k",(O72*Norms!$H$40)*Norms!$E$36,0)/1000</f>
        <v>16464.421081875957</v>
      </c>
      <c r="AP72" s="138">
        <f>AM72*IF(AL72="k",(AA72*Norms!$H$41)*Norms!$E$36,0)/1000</f>
        <v>18312.687006858065</v>
      </c>
      <c r="AQ72" s="138">
        <f>AM72*IF(AL72="k",(AI72*Norms!$H$42)*Norms!$E$36,0)/1000</f>
        <v>0</v>
      </c>
      <c r="AR72" s="229">
        <f>AM72*IF(AL72="t",(N72*Norms!$D$44)*Norms!$E$34*12+O72*Norms!$E$35,0)/1000</f>
        <v>0</v>
      </c>
      <c r="AS72" s="229">
        <f>AM72*IF(AL72="t",(Z72*Norms!$D$50*Norms!$E$34*12+AA72*Norms!$E$35),0)/1000</f>
        <v>0</v>
      </c>
      <c r="AT72" s="229">
        <f>AM72*IF(AL72="t",(AH72*Norms!$D$54)*Norms!$E$34*12+AI72*Norms!$E$35,0)/1000</f>
        <v>0</v>
      </c>
      <c r="AU72" s="138">
        <f>IF(AK72&lt;=100,Norms!$G$7,IF(AK72&lt;=300,Norms!$H$7,Norms!$I$7))</f>
        <v>16738.5</v>
      </c>
      <c r="AV72" s="139">
        <f t="shared" si="15"/>
        <v>51515.608088734021</v>
      </c>
      <c r="AW72" s="132"/>
      <c r="AX72" s="132"/>
      <c r="AY72" s="134">
        <f t="shared" si="13"/>
        <v>192.33333333333331</v>
      </c>
      <c r="AZ72" s="134">
        <f>IF(AY72&lt;Snund!$B$5,Snund!$B$3*Snund!$B$4*$AX$3+Snund!$B$7*$AW$3*AY72/1000,AY72*Snund!$B$8*$AW$3/1000)</f>
        <v>4523.68</v>
      </c>
      <c r="BA72" s="134">
        <f t="shared" si="16"/>
        <v>909.44</v>
      </c>
      <c r="BB72" s="134">
        <f t="shared" si="17"/>
        <v>3614.2400000000002</v>
      </c>
      <c r="BC72" s="134">
        <f t="shared" si="18"/>
        <v>4523.68</v>
      </c>
      <c r="BD72" s="176">
        <f>AA72*0.1*'Dasagirq_10%'!$B$3/1000</f>
        <v>84.872799999999998</v>
      </c>
      <c r="BE72" s="176">
        <f>AI72*0.1*'Dasagirq_10%'!$B$4/1000</f>
        <v>0</v>
      </c>
      <c r="BF72" s="231">
        <f t="shared" si="19"/>
        <v>84.872799999999998</v>
      </c>
      <c r="BG72" s="234">
        <f t="shared" si="20"/>
        <v>5052.3312049839715</v>
      </c>
      <c r="BH72" s="234">
        <f t="shared" si="21"/>
        <v>28674.107027821901</v>
      </c>
      <c r="BI72" s="234">
        <f t="shared" si="22"/>
        <v>26540.613860912119</v>
      </c>
      <c r="BJ72" s="234">
        <f t="shared" si="23"/>
        <v>0</v>
      </c>
      <c r="BK72" s="237">
        <f t="shared" si="24"/>
        <v>55214.720888734024</v>
      </c>
    </row>
    <row r="73" spans="1:63">
      <c r="A73">
        <v>67</v>
      </c>
      <c r="B73" s="114" t="s">
        <v>663</v>
      </c>
      <c r="C73" s="170" t="s">
        <v>1099</v>
      </c>
      <c r="D73" s="4" t="s">
        <v>1095</v>
      </c>
      <c r="E73" s="163">
        <v>0</v>
      </c>
      <c r="F73" s="118">
        <v>2</v>
      </c>
      <c r="G73" s="118">
        <v>49.333333333333336</v>
      </c>
      <c r="H73" s="118">
        <v>2</v>
      </c>
      <c r="I73" s="118">
        <v>52.666666666666664</v>
      </c>
      <c r="J73" s="118">
        <v>2</v>
      </c>
      <c r="K73" s="118">
        <v>61.666666666666664</v>
      </c>
      <c r="L73" s="118">
        <v>2</v>
      </c>
      <c r="M73" s="118">
        <v>53</v>
      </c>
      <c r="N73" s="118">
        <v>8</v>
      </c>
      <c r="O73" s="118">
        <v>216.66666666666666</v>
      </c>
      <c r="P73" s="118">
        <v>2</v>
      </c>
      <c r="Q73" s="118">
        <v>57.666666666666664</v>
      </c>
      <c r="R73" s="118">
        <v>2</v>
      </c>
      <c r="S73" s="118">
        <v>55</v>
      </c>
      <c r="T73" s="118">
        <v>2</v>
      </c>
      <c r="U73" s="118">
        <v>42.333333333333336</v>
      </c>
      <c r="V73" s="118">
        <v>2</v>
      </c>
      <c r="W73" s="118">
        <v>38</v>
      </c>
      <c r="X73" s="118">
        <v>2</v>
      </c>
      <c r="Y73" s="118">
        <v>40</v>
      </c>
      <c r="Z73" s="118">
        <v>10</v>
      </c>
      <c r="AA73" s="118">
        <v>233</v>
      </c>
      <c r="AB73" s="118">
        <v>0</v>
      </c>
      <c r="AC73" s="118">
        <v>0</v>
      </c>
      <c r="AD73" s="118">
        <v>0</v>
      </c>
      <c r="AE73" s="118">
        <v>0</v>
      </c>
      <c r="AF73" s="118">
        <v>0</v>
      </c>
      <c r="AG73" s="118">
        <v>0</v>
      </c>
      <c r="AH73" s="119">
        <v>0</v>
      </c>
      <c r="AI73" s="119">
        <v>0</v>
      </c>
      <c r="AJ73" s="119">
        <v>18</v>
      </c>
      <c r="AK73" s="119">
        <v>449.66666666666669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0</v>
      </c>
      <c r="AO73" s="138">
        <f>AM73*IF(AL73="k",(O73*Norms!$H$40)*Norms!$E$36,0)/1000</f>
        <v>23214.476579651564</v>
      </c>
      <c r="AP73" s="138">
        <f>AM73*IF(AL73="k",(AA73*Norms!$H$41)*Norms!$E$36,0)/1000</f>
        <v>33421.84913262086</v>
      </c>
      <c r="AQ73" s="138">
        <f>AM73*IF(AL73="k",(AI73*Norms!$H$42)*Norms!$E$36,0)/1000</f>
        <v>0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21670.5</v>
      </c>
      <c r="AV73" s="139">
        <f t="shared" si="15"/>
        <v>78306.825712272432</v>
      </c>
      <c r="AW73" s="132"/>
      <c r="AX73" s="132"/>
      <c r="AY73" s="134">
        <f t="shared" si="13"/>
        <v>216.66666666666666</v>
      </c>
      <c r="AZ73" s="134">
        <f>IF(AY73&lt;Snund!$B$5,Snund!$B$3*Snund!$B$4*$AX$3+Snund!$B$7*$AW$3*AY73/1000,AY73*Snund!$B$8*$AW$3/1000)</f>
        <v>5096</v>
      </c>
      <c r="BA73" s="134">
        <f t="shared" si="16"/>
        <v>0</v>
      </c>
      <c r="BB73" s="134">
        <f t="shared" si="17"/>
        <v>5096</v>
      </c>
      <c r="BC73" s="134">
        <f t="shared" si="18"/>
        <v>5096</v>
      </c>
      <c r="BD73" s="176">
        <f>AA73*0.1*'Dasagirq_10%'!$B$3/1000</f>
        <v>154.89839999999998</v>
      </c>
      <c r="BE73" s="176">
        <f>AI73*0.1*'Dasagirq_10%'!$B$4/1000</f>
        <v>0</v>
      </c>
      <c r="BF73" s="231">
        <f t="shared" si="19"/>
        <v>154.89839999999998</v>
      </c>
      <c r="BG73" s="234">
        <f t="shared" si="20"/>
        <v>0</v>
      </c>
      <c r="BH73" s="234">
        <f t="shared" si="21"/>
        <v>37941.8099129849</v>
      </c>
      <c r="BI73" s="234">
        <f t="shared" si="22"/>
        <v>45615.91419928753</v>
      </c>
      <c r="BJ73" s="234">
        <f t="shared" si="23"/>
        <v>0</v>
      </c>
      <c r="BK73" s="237">
        <f t="shared" si="24"/>
        <v>83557.724112272437</v>
      </c>
    </row>
    <row r="74" spans="1:63">
      <c r="A74">
        <v>68</v>
      </c>
      <c r="B74" s="114" t="s">
        <v>664</v>
      </c>
      <c r="C74" s="170" t="s">
        <v>1099</v>
      </c>
      <c r="D74" s="4" t="s">
        <v>1095</v>
      </c>
      <c r="E74" s="163">
        <v>0</v>
      </c>
      <c r="F74" s="118">
        <v>2</v>
      </c>
      <c r="G74" s="118">
        <v>48.333333333333336</v>
      </c>
      <c r="H74" s="118">
        <v>2</v>
      </c>
      <c r="I74" s="118">
        <v>58.333333333333336</v>
      </c>
      <c r="J74" s="118">
        <v>2</v>
      </c>
      <c r="K74" s="118">
        <v>55</v>
      </c>
      <c r="L74" s="118">
        <v>2</v>
      </c>
      <c r="M74" s="118">
        <v>50.666666666666664</v>
      </c>
      <c r="N74" s="118">
        <v>8</v>
      </c>
      <c r="O74" s="118">
        <v>212.33333333333334</v>
      </c>
      <c r="P74" s="118">
        <v>2</v>
      </c>
      <c r="Q74" s="118">
        <v>55</v>
      </c>
      <c r="R74" s="118">
        <v>2</v>
      </c>
      <c r="S74" s="118">
        <v>49</v>
      </c>
      <c r="T74" s="118">
        <v>2</v>
      </c>
      <c r="U74" s="118">
        <v>51</v>
      </c>
      <c r="V74" s="118">
        <v>2</v>
      </c>
      <c r="W74" s="118">
        <v>62</v>
      </c>
      <c r="X74" s="118">
        <v>2</v>
      </c>
      <c r="Y74" s="118">
        <v>52</v>
      </c>
      <c r="Z74" s="118">
        <v>10</v>
      </c>
      <c r="AA74" s="118">
        <v>269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9">
        <v>0</v>
      </c>
      <c r="AI74" s="119">
        <v>0</v>
      </c>
      <c r="AJ74" s="119">
        <v>18</v>
      </c>
      <c r="AK74" s="119">
        <v>481.33333333333331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24">
        <f>E74*Norms!$E$36/1000</f>
        <v>0</v>
      </c>
      <c r="AO74" s="138">
        <f>AM74*IF(AL74="k",(O74*Norms!$H$40)*Norms!$E$36,0)/1000</f>
        <v>22750.187048058535</v>
      </c>
      <c r="AP74" s="138">
        <f>AM74*IF(AL74="k",(AA74*Norms!$H$41)*Norms!$E$36,0)/1000</f>
        <v>38585.739985729662</v>
      </c>
      <c r="AQ74" s="138">
        <f>AM74*IF(AL74="k",(AI74*Norms!$H$42)*Norms!$E$36,0)/1000</f>
        <v>0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21670.5</v>
      </c>
      <c r="AV74" s="139">
        <f t="shared" si="15"/>
        <v>83006.427033788204</v>
      </c>
      <c r="AW74" s="132"/>
      <c r="AX74" s="132"/>
      <c r="AY74" s="134">
        <f t="shared" si="13"/>
        <v>212.33333333333334</v>
      </c>
      <c r="AZ74" s="134">
        <f>IF(AY74&lt;Snund!$B$5,Snund!$B$3*Snund!$B$4*$AX$3+Snund!$B$7*$AW$3*AY74/1000,AY74*Snund!$B$8*$AW$3/1000)</f>
        <v>4994.08</v>
      </c>
      <c r="BA74" s="134">
        <f t="shared" si="16"/>
        <v>0</v>
      </c>
      <c r="BB74" s="134">
        <f t="shared" si="17"/>
        <v>4994.08</v>
      </c>
      <c r="BC74" s="134">
        <f t="shared" si="18"/>
        <v>4994.08</v>
      </c>
      <c r="BD74" s="176">
        <f>AA74*0.1*'Dasagirq_10%'!$B$3/1000</f>
        <v>178.83120000000002</v>
      </c>
      <c r="BE74" s="176">
        <f>AI74*0.1*'Dasagirq_10%'!$B$4/1000</f>
        <v>0</v>
      </c>
      <c r="BF74" s="231">
        <f t="shared" si="19"/>
        <v>178.83120000000002</v>
      </c>
      <c r="BG74" s="234">
        <f t="shared" si="20"/>
        <v>0</v>
      </c>
      <c r="BH74" s="234">
        <f t="shared" si="21"/>
        <v>37375.600381391872</v>
      </c>
      <c r="BI74" s="234">
        <f t="shared" si="22"/>
        <v>50803.737852396327</v>
      </c>
      <c r="BJ74" s="234">
        <f t="shared" si="23"/>
        <v>0</v>
      </c>
      <c r="BK74" s="237">
        <f t="shared" si="24"/>
        <v>88179.338233788207</v>
      </c>
    </row>
    <row r="75" spans="1:63">
      <c r="A75">
        <v>69</v>
      </c>
      <c r="B75" s="114" t="s">
        <v>665</v>
      </c>
      <c r="C75" s="170" t="s">
        <v>1099</v>
      </c>
      <c r="D75" s="4" t="s">
        <v>1095</v>
      </c>
      <c r="E75" s="163">
        <v>0</v>
      </c>
      <c r="F75" s="118">
        <v>2</v>
      </c>
      <c r="G75" s="118">
        <v>44.666666666666664</v>
      </c>
      <c r="H75" s="118">
        <v>2</v>
      </c>
      <c r="I75" s="118">
        <v>53.333333333333336</v>
      </c>
      <c r="J75" s="118">
        <v>2</v>
      </c>
      <c r="K75" s="118">
        <v>55.666666666666664</v>
      </c>
      <c r="L75" s="118">
        <v>2</v>
      </c>
      <c r="M75" s="118">
        <v>58</v>
      </c>
      <c r="N75" s="118">
        <v>8</v>
      </c>
      <c r="O75" s="118">
        <v>211.66666666666666</v>
      </c>
      <c r="P75" s="118">
        <v>2</v>
      </c>
      <c r="Q75" s="118">
        <v>58.666666666666664</v>
      </c>
      <c r="R75" s="118">
        <v>2</v>
      </c>
      <c r="S75" s="118">
        <v>56.666666666666664</v>
      </c>
      <c r="T75" s="118">
        <v>2.6666666666666665</v>
      </c>
      <c r="U75" s="118">
        <v>59.333333333333336</v>
      </c>
      <c r="V75" s="118">
        <v>2.3333333333333335</v>
      </c>
      <c r="W75" s="118">
        <v>49</v>
      </c>
      <c r="X75" s="118">
        <v>2</v>
      </c>
      <c r="Y75" s="118">
        <v>44.333333333333336</v>
      </c>
      <c r="Z75" s="118">
        <v>11</v>
      </c>
      <c r="AA75" s="118">
        <v>268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9">
        <v>0</v>
      </c>
      <c r="AI75" s="119">
        <v>0</v>
      </c>
      <c r="AJ75" s="119">
        <v>19</v>
      </c>
      <c r="AK75" s="119">
        <v>479.66666666666669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22678.757889351913</v>
      </c>
      <c r="AP75" s="138">
        <f>AM75*IF(AL75="k",(AA75*Norms!$H$41)*Norms!$E$36,0)/1000</f>
        <v>38442.298573143307</v>
      </c>
      <c r="AQ75" s="138">
        <f>AM75*IF(AL75="k",(AI75*Norms!$H$42)*Norms!$E$36,0)/1000</f>
        <v>0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21670.5</v>
      </c>
      <c r="AV75" s="139">
        <f t="shared" si="15"/>
        <v>82791.556462495224</v>
      </c>
      <c r="AW75" s="132"/>
      <c r="AX75" s="132"/>
      <c r="AY75" s="134">
        <f t="shared" si="13"/>
        <v>211.66666666666666</v>
      </c>
      <c r="AZ75" s="134">
        <f>IF(AY75&lt;Snund!$B$5,Snund!$B$3*Snund!$B$4*$AX$3+Snund!$B$7*$AW$3*AY75/1000,AY75*Snund!$B$8*$AW$3/1000)</f>
        <v>4978.3999999999996</v>
      </c>
      <c r="BA75" s="134">
        <f t="shared" si="16"/>
        <v>0</v>
      </c>
      <c r="BB75" s="134">
        <f t="shared" si="17"/>
        <v>4978.3999999999996</v>
      </c>
      <c r="BC75" s="134">
        <f t="shared" si="18"/>
        <v>4978.3999999999996</v>
      </c>
      <c r="BD75" s="176">
        <f>AA75*0.1*'Dasagirq_10%'!$B$3/1000</f>
        <v>178.16639999999998</v>
      </c>
      <c r="BE75" s="176">
        <f>AI75*0.1*'Dasagirq_10%'!$B$4/1000</f>
        <v>0</v>
      </c>
      <c r="BF75" s="231">
        <f t="shared" si="19"/>
        <v>178.16639999999998</v>
      </c>
      <c r="BG75" s="234">
        <f t="shared" si="20"/>
        <v>0</v>
      </c>
      <c r="BH75" s="234">
        <f t="shared" si="21"/>
        <v>36781.578941983491</v>
      </c>
      <c r="BI75" s="234">
        <f t="shared" si="22"/>
        <v>51166.543920511729</v>
      </c>
      <c r="BJ75" s="234">
        <f t="shared" si="23"/>
        <v>0</v>
      </c>
      <c r="BK75" s="237">
        <f t="shared" si="24"/>
        <v>87948.12286249522</v>
      </c>
    </row>
    <row r="76" spans="1:63">
      <c r="A76">
        <v>70</v>
      </c>
      <c r="B76" s="114" t="s">
        <v>666</v>
      </c>
      <c r="C76" s="170" t="s">
        <v>1100</v>
      </c>
      <c r="D76" s="4" t="s">
        <v>1095</v>
      </c>
      <c r="E76" s="163">
        <v>0</v>
      </c>
      <c r="F76" s="118">
        <v>1</v>
      </c>
      <c r="G76" s="118">
        <v>13.666666666666666</v>
      </c>
      <c r="H76" s="118">
        <v>1</v>
      </c>
      <c r="I76" s="118">
        <v>20.333333333333332</v>
      </c>
      <c r="J76" s="118">
        <v>1</v>
      </c>
      <c r="K76" s="118">
        <v>21.666666666666668</v>
      </c>
      <c r="L76" s="118">
        <v>1</v>
      </c>
      <c r="M76" s="118">
        <v>17.666666666666668</v>
      </c>
      <c r="N76" s="118">
        <v>4</v>
      </c>
      <c r="O76" s="118">
        <v>73.333333333333329</v>
      </c>
      <c r="P76" s="118">
        <v>1</v>
      </c>
      <c r="Q76" s="118">
        <v>16.666666666666668</v>
      </c>
      <c r="R76" s="118">
        <v>1</v>
      </c>
      <c r="S76" s="118">
        <v>14.333333333333334</v>
      </c>
      <c r="T76" s="118">
        <v>1</v>
      </c>
      <c r="U76" s="118">
        <v>16.333333333333332</v>
      </c>
      <c r="V76" s="118">
        <v>1</v>
      </c>
      <c r="W76" s="118">
        <v>19.333333333333332</v>
      </c>
      <c r="X76" s="118">
        <v>1</v>
      </c>
      <c r="Y76" s="118">
        <v>26</v>
      </c>
      <c r="Z76" s="118">
        <v>5</v>
      </c>
      <c r="AA76" s="118">
        <v>92.666666666666671</v>
      </c>
      <c r="AB76" s="118">
        <v>1</v>
      </c>
      <c r="AC76" s="118">
        <v>21</v>
      </c>
      <c r="AD76" s="118">
        <v>1</v>
      </c>
      <c r="AE76" s="118">
        <v>13</v>
      </c>
      <c r="AF76" s="118">
        <v>1</v>
      </c>
      <c r="AG76" s="118">
        <v>9.6666666666666661</v>
      </c>
      <c r="AH76" s="119">
        <v>3</v>
      </c>
      <c r="AI76" s="119">
        <v>43.666666666666664</v>
      </c>
      <c r="AJ76" s="119">
        <v>12</v>
      </c>
      <c r="AK76" s="119">
        <v>209.66666666666666</v>
      </c>
      <c r="AL76" s="3" t="str">
        <f t="shared" si="14"/>
        <v>k</v>
      </c>
      <c r="AM76" s="3">
        <f>IF(D76="հ",1,IF(D76="լ",Norms!$B$10,IF(D76="բլ",Norms!$B$11,IF(D76="Մ",Norms!$B$12))))</f>
        <v>1</v>
      </c>
      <c r="AN76" s="224">
        <f>E76*Norms!$E$36/1000</f>
        <v>0</v>
      </c>
      <c r="AO76" s="138">
        <f>AM76*IF(AL76="k",(O76*Norms!$H$40)*Norms!$E$36,0)/1000</f>
        <v>7857.207457728221</v>
      </c>
      <c r="AP76" s="138">
        <f>AM76*IF(AL76="k",(AA76*Norms!$H$41)*Norms!$E$36,0)/1000</f>
        <v>13292.237566335622</v>
      </c>
      <c r="AQ76" s="138">
        <f>AM76*IF(AL76="k",(AI76*Norms!$H$42)*Norms!$E$36,0)/1000</f>
        <v>7791.3177031661971</v>
      </c>
      <c r="AR76" s="229">
        <f>AM76*IF(AL76="t",(N76*Norms!$D$44)*Norms!$E$34*12+O76*Norms!$E$35,0)/1000</f>
        <v>0</v>
      </c>
      <c r="AS76" s="229">
        <f>AM76*IF(AL76="t",(Z76*Norms!$D$50*Norms!$E$34*12+AA76*Norms!$E$35),0)/1000</f>
        <v>0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16738.5</v>
      </c>
      <c r="AV76" s="139">
        <f t="shared" si="15"/>
        <v>45679.262727230045</v>
      </c>
      <c r="AW76" s="132"/>
      <c r="AX76" s="132"/>
      <c r="AY76" s="134">
        <f t="shared" si="13"/>
        <v>73.333333333333329</v>
      </c>
      <c r="AZ76" s="134">
        <f>IF(AY76&lt;Snund!$B$5,Snund!$B$3*Snund!$B$4*$AX$3+Snund!$B$7*$AW$3*AY76/1000,AY76*Snund!$B$8*$AW$3/1000)</f>
        <v>2154.9300000000003</v>
      </c>
      <c r="BA76" s="134">
        <f t="shared" si="16"/>
        <v>0</v>
      </c>
      <c r="BB76" s="134">
        <f t="shared" si="17"/>
        <v>2154.9300000000003</v>
      </c>
      <c r="BC76" s="134">
        <f t="shared" si="18"/>
        <v>1724.8</v>
      </c>
      <c r="BD76" s="176">
        <f>AA76*0.1*'Dasagirq_10%'!$B$3/1000</f>
        <v>61.604800000000004</v>
      </c>
      <c r="BE76" s="176">
        <f>AI76*0.1*'Dasagirq_10%'!$B$4/1000</f>
        <v>35.297076666666669</v>
      </c>
      <c r="BF76" s="231">
        <f t="shared" si="19"/>
        <v>96.901876666666681</v>
      </c>
      <c r="BG76" s="234">
        <f t="shared" si="20"/>
        <v>0</v>
      </c>
      <c r="BH76" s="234">
        <f t="shared" si="21"/>
        <v>15591.637457728222</v>
      </c>
      <c r="BI76" s="234">
        <f t="shared" si="22"/>
        <v>20328.217366335623</v>
      </c>
      <c r="BJ76" s="234">
        <f t="shared" si="23"/>
        <v>12011.239779832864</v>
      </c>
      <c r="BK76" s="237">
        <f t="shared" si="24"/>
        <v>47931.094603896709</v>
      </c>
    </row>
    <row r="77" spans="1:63">
      <c r="A77">
        <v>71</v>
      </c>
      <c r="B77" s="114" t="s">
        <v>667</v>
      </c>
      <c r="C77" s="170" t="s">
        <v>1100</v>
      </c>
      <c r="D77" s="4" t="s">
        <v>1096</v>
      </c>
      <c r="E77" s="163">
        <v>0</v>
      </c>
      <c r="F77" s="118">
        <v>1</v>
      </c>
      <c r="G77" s="118">
        <v>14.333333333333334</v>
      </c>
      <c r="H77" s="118">
        <v>1</v>
      </c>
      <c r="I77" s="118">
        <v>13.333333333333334</v>
      </c>
      <c r="J77" s="118">
        <v>1</v>
      </c>
      <c r="K77" s="118">
        <v>16.333333333333332</v>
      </c>
      <c r="L77" s="118">
        <v>1</v>
      </c>
      <c r="M77" s="118">
        <v>16.666666666666668</v>
      </c>
      <c r="N77" s="118">
        <v>4</v>
      </c>
      <c r="O77" s="118">
        <v>60.666666666666664</v>
      </c>
      <c r="P77" s="118">
        <v>1</v>
      </c>
      <c r="Q77" s="118">
        <v>13.333333333333334</v>
      </c>
      <c r="R77" s="118">
        <v>1</v>
      </c>
      <c r="S77" s="118">
        <v>19.333333333333332</v>
      </c>
      <c r="T77" s="118">
        <v>1</v>
      </c>
      <c r="U77" s="118">
        <v>20.333333333333332</v>
      </c>
      <c r="V77" s="118">
        <v>1</v>
      </c>
      <c r="W77" s="118">
        <v>15.666666666666666</v>
      </c>
      <c r="X77" s="118">
        <v>1</v>
      </c>
      <c r="Y77" s="118">
        <v>13.333333333333334</v>
      </c>
      <c r="Z77" s="118">
        <v>5</v>
      </c>
      <c r="AA77" s="118">
        <v>82</v>
      </c>
      <c r="AB77" s="118">
        <v>1</v>
      </c>
      <c r="AC77" s="118">
        <v>16.333333333333332</v>
      </c>
      <c r="AD77" s="118">
        <v>1</v>
      </c>
      <c r="AE77" s="118">
        <v>18</v>
      </c>
      <c r="AF77" s="118">
        <v>1</v>
      </c>
      <c r="AG77" s="118">
        <v>18.666666666666668</v>
      </c>
      <c r="AH77" s="119">
        <v>3</v>
      </c>
      <c r="AI77" s="119">
        <v>53</v>
      </c>
      <c r="AJ77" s="119">
        <v>12</v>
      </c>
      <c r="AK77" s="119">
        <v>195.66666666666666</v>
      </c>
      <c r="AL77" s="3" t="str">
        <f t="shared" si="14"/>
        <v>t</v>
      </c>
      <c r="AM77" s="3">
        <f>IF(D77="հ",1,IF(D77="լ",Norms!$B$10,IF(D77="բլ",Norms!$B$11,IF(D77="Մ",Norms!$B$12))))</f>
        <v>1.04</v>
      </c>
      <c r="AN77" s="224">
        <f>E77*Norms!$E$36/1000</f>
        <v>0</v>
      </c>
      <c r="AO77" s="138">
        <f>AM77*IF(AL77="k",(O77*Norms!$H$40)*Norms!$E$36,0)/1000</f>
        <v>0</v>
      </c>
      <c r="AP77" s="138">
        <f>AM77*IF(AL77="k",(AA77*Norms!$H$41)*Norms!$E$36,0)/1000</f>
        <v>0</v>
      </c>
      <c r="AQ77" s="138">
        <f>AM77*IF(AL77="k",(AI77*Norms!$H$42)*Norms!$E$36,0)/1000</f>
        <v>0</v>
      </c>
      <c r="AR77" s="229">
        <f>AM77*IF(AL77="t",(N77*Norms!$D$44)*Norms!$E$34*12+O77*Norms!$E$35,0)/1000</f>
        <v>7853.8939638329193</v>
      </c>
      <c r="AS77" s="229">
        <f>AM77*IF(AL77="t",(Z77*Norms!$D$50*Norms!$E$34*12+AA77*Norms!$E$35),0)/1000</f>
        <v>12852.066466599339</v>
      </c>
      <c r="AT77" s="229">
        <f>AM77*IF(AL77="t",(AH77*Norms!$D$54)*Norms!$E$34*12+AI77*Norms!$E$35,0)/1000</f>
        <v>8023.1870842876015</v>
      </c>
      <c r="AU77" s="138">
        <f>IF(AK77&lt;=100,Norms!$G$7,IF(AK77&lt;=300,Norms!$H$7,Norms!$I$7))</f>
        <v>16738.5</v>
      </c>
      <c r="AV77" s="139">
        <f t="shared" si="15"/>
        <v>45467.647514719858</v>
      </c>
      <c r="AW77" s="132"/>
      <c r="AX77" s="132"/>
      <c r="AY77" s="134">
        <f t="shared" si="13"/>
        <v>60.666666666666664</v>
      </c>
      <c r="AZ77" s="134">
        <f>IF(AY77&lt;Snund!$B$5,Snund!$B$3*Snund!$B$4*$AX$3+Snund!$B$7*$AW$3*AY77/1000,AY77*Snund!$B$8*$AW$3/1000)</f>
        <v>1899.57</v>
      </c>
      <c r="BA77" s="134">
        <f t="shared" si="16"/>
        <v>0</v>
      </c>
      <c r="BB77" s="134">
        <f t="shared" si="17"/>
        <v>1899.57</v>
      </c>
      <c r="BC77" s="134">
        <f t="shared" si="18"/>
        <v>1426.8799999999997</v>
      </c>
      <c r="BD77" s="176">
        <f>AA77*0.1*'Dasagirq_10%'!$B$3/1000</f>
        <v>54.513600000000004</v>
      </c>
      <c r="BE77" s="176">
        <f>AI77*0.1*'Dasagirq_10%'!$B$4/1000</f>
        <v>42.841490000000007</v>
      </c>
      <c r="BF77" s="231">
        <f t="shared" si="19"/>
        <v>97.355090000000018</v>
      </c>
      <c r="BG77" s="234">
        <f t="shared" si="20"/>
        <v>0</v>
      </c>
      <c r="BH77" s="234">
        <f t="shared" si="21"/>
        <v>15332.963963832919</v>
      </c>
      <c r="BI77" s="234">
        <f t="shared" si="22"/>
        <v>19880.955066599337</v>
      </c>
      <c r="BJ77" s="234">
        <f t="shared" si="23"/>
        <v>12250.653574287602</v>
      </c>
      <c r="BK77" s="237">
        <f t="shared" si="24"/>
        <v>47464.572604719855</v>
      </c>
    </row>
    <row r="78" spans="1:63">
      <c r="A78">
        <v>72</v>
      </c>
      <c r="B78" s="114" t="s">
        <v>668</v>
      </c>
      <c r="C78" s="170" t="s">
        <v>1100</v>
      </c>
      <c r="D78" s="4" t="s">
        <v>1096</v>
      </c>
      <c r="E78" s="163">
        <v>0</v>
      </c>
      <c r="F78" s="118">
        <v>1</v>
      </c>
      <c r="G78" s="118">
        <v>10.666666666666666</v>
      </c>
      <c r="H78" s="118">
        <v>1</v>
      </c>
      <c r="I78" s="118">
        <v>8.3333333333333339</v>
      </c>
      <c r="J78" s="118">
        <v>1</v>
      </c>
      <c r="K78" s="118">
        <v>8.3333333333333339</v>
      </c>
      <c r="L78" s="118">
        <v>1</v>
      </c>
      <c r="M78" s="118">
        <v>9.6666666666666661</v>
      </c>
      <c r="N78" s="118">
        <v>4</v>
      </c>
      <c r="O78" s="118">
        <v>37</v>
      </c>
      <c r="P78" s="118">
        <v>1</v>
      </c>
      <c r="Q78" s="118">
        <v>12</v>
      </c>
      <c r="R78" s="118">
        <v>1</v>
      </c>
      <c r="S78" s="118">
        <v>16.333333333333332</v>
      </c>
      <c r="T78" s="118">
        <v>1</v>
      </c>
      <c r="U78" s="118">
        <v>13.333333333333334</v>
      </c>
      <c r="V78" s="118">
        <v>1</v>
      </c>
      <c r="W78" s="118">
        <v>12.333333333333334</v>
      </c>
      <c r="X78" s="118">
        <v>1</v>
      </c>
      <c r="Y78" s="118">
        <v>12.333333333333334</v>
      </c>
      <c r="Z78" s="118">
        <v>5</v>
      </c>
      <c r="AA78" s="118">
        <v>66.333333333333329</v>
      </c>
      <c r="AB78" s="118">
        <v>1</v>
      </c>
      <c r="AC78" s="118">
        <v>13.333333333333334</v>
      </c>
      <c r="AD78" s="118">
        <v>1</v>
      </c>
      <c r="AE78" s="118">
        <v>12</v>
      </c>
      <c r="AF78" s="118">
        <v>1</v>
      </c>
      <c r="AG78" s="118">
        <v>13</v>
      </c>
      <c r="AH78" s="119">
        <v>3</v>
      </c>
      <c r="AI78" s="119">
        <v>38.333333333333336</v>
      </c>
      <c r="AJ78" s="119">
        <v>12</v>
      </c>
      <c r="AK78" s="119">
        <v>141.66666666666666</v>
      </c>
      <c r="AL78" s="3" t="str">
        <f t="shared" si="14"/>
        <v>t</v>
      </c>
      <c r="AM78" s="3">
        <f>IF(D78="հ",1,IF(D78="լ",Norms!$B$10,IF(D78="բլ",Norms!$B$11,IF(D78="Մ",Norms!$B$12))))</f>
        <v>1.04</v>
      </c>
      <c r="AN78" s="224">
        <f>E78*Norms!$E$36/1000</f>
        <v>0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7500.9213435764214</v>
      </c>
      <c r="AS78" s="229">
        <f>AM78*IF(AL78="t",(Z78*Norms!$D$50*Norms!$E$34*12+AA78*Norms!$E$35),0)/1000</f>
        <v>12618.408534880249</v>
      </c>
      <c r="AT78" s="229">
        <f>AM78*IF(AL78="t",(AH78*Norms!$D$54)*Norms!$E$34*12+AI78*Norms!$E$35,0)/1000</f>
        <v>7804.4434886356867</v>
      </c>
      <c r="AU78" s="138">
        <f>IF(AK78&lt;=100,Norms!$G$7,IF(AK78&lt;=300,Norms!$H$7,Norms!$I$7))</f>
        <v>16738.5</v>
      </c>
      <c r="AV78" s="139">
        <f t="shared" si="15"/>
        <v>44662.273367092363</v>
      </c>
      <c r="AW78" s="132"/>
      <c r="AX78" s="132"/>
      <c r="AY78" s="134">
        <f t="shared" si="13"/>
        <v>37</v>
      </c>
      <c r="AZ78" s="134">
        <f>IF(AY78&lt;Snund!$B$5,Snund!$B$3*Snund!$B$4*$AX$3+Snund!$B$7*$AW$3*AY78/1000,AY78*Snund!$B$8*$AW$3/1000)</f>
        <v>1422.4499999999998</v>
      </c>
      <c r="BA78" s="134">
        <f t="shared" si="16"/>
        <v>0</v>
      </c>
      <c r="BB78" s="134">
        <f t="shared" si="17"/>
        <v>1422.4499999999998</v>
      </c>
      <c r="BC78" s="134">
        <f t="shared" si="18"/>
        <v>870.24</v>
      </c>
      <c r="BD78" s="176">
        <f>AA78*0.1*'Dasagirq_10%'!$B$3/1000</f>
        <v>44.098399999999991</v>
      </c>
      <c r="BE78" s="176">
        <f>AI78*0.1*'Dasagirq_10%'!$B$4/1000</f>
        <v>30.985983333333337</v>
      </c>
      <c r="BF78" s="231">
        <f t="shared" si="19"/>
        <v>75.084383333333335</v>
      </c>
      <c r="BG78" s="234">
        <f t="shared" si="20"/>
        <v>0</v>
      </c>
      <c r="BH78" s="234">
        <f t="shared" si="21"/>
        <v>14502.871343576422</v>
      </c>
      <c r="BI78" s="234">
        <f t="shared" si="22"/>
        <v>19636.881934880246</v>
      </c>
      <c r="BJ78" s="234">
        <f t="shared" si="23"/>
        <v>12020.054471969021</v>
      </c>
      <c r="BK78" s="237">
        <f t="shared" si="24"/>
        <v>46159.807750425694</v>
      </c>
    </row>
    <row r="79" spans="1:63">
      <c r="A79">
        <v>73</v>
      </c>
      <c r="B79" s="115" t="s">
        <v>669</v>
      </c>
      <c r="C79" s="170" t="s">
        <v>1100</v>
      </c>
      <c r="D79" s="4" t="s">
        <v>1095</v>
      </c>
      <c r="E79" s="163">
        <v>0</v>
      </c>
      <c r="F79" s="118">
        <v>1</v>
      </c>
      <c r="G79" s="118">
        <v>12.666666666666666</v>
      </c>
      <c r="H79" s="118">
        <v>1</v>
      </c>
      <c r="I79" s="118">
        <v>11.666666666666666</v>
      </c>
      <c r="J79" s="118">
        <v>1</v>
      </c>
      <c r="K79" s="118">
        <v>14.666666666666666</v>
      </c>
      <c r="L79" s="118">
        <v>1</v>
      </c>
      <c r="M79" s="118">
        <v>14</v>
      </c>
      <c r="N79" s="118">
        <v>4</v>
      </c>
      <c r="O79" s="118">
        <v>53</v>
      </c>
      <c r="P79" s="118">
        <v>1</v>
      </c>
      <c r="Q79" s="118">
        <v>15.666666666666666</v>
      </c>
      <c r="R79" s="118">
        <v>1</v>
      </c>
      <c r="S79" s="118">
        <v>21</v>
      </c>
      <c r="T79" s="118">
        <v>1</v>
      </c>
      <c r="U79" s="118">
        <v>17.666666666666668</v>
      </c>
      <c r="V79" s="118">
        <v>1</v>
      </c>
      <c r="W79" s="118">
        <v>16.333333333333332</v>
      </c>
      <c r="X79" s="118">
        <v>1</v>
      </c>
      <c r="Y79" s="118">
        <v>18.333333333333332</v>
      </c>
      <c r="Z79" s="118">
        <v>5</v>
      </c>
      <c r="AA79" s="118">
        <v>89</v>
      </c>
      <c r="AB79" s="118">
        <v>1</v>
      </c>
      <c r="AC79" s="118">
        <v>15</v>
      </c>
      <c r="AD79" s="118">
        <v>1</v>
      </c>
      <c r="AE79" s="118">
        <v>13</v>
      </c>
      <c r="AF79" s="118">
        <v>1</v>
      </c>
      <c r="AG79" s="118">
        <v>9</v>
      </c>
      <c r="AH79" s="119">
        <v>3</v>
      </c>
      <c r="AI79" s="119">
        <v>37</v>
      </c>
      <c r="AJ79" s="119">
        <v>12</v>
      </c>
      <c r="AK79" s="119">
        <v>179</v>
      </c>
      <c r="AL79" s="3" t="str">
        <f t="shared" si="14"/>
        <v>t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0</v>
      </c>
      <c r="AP79" s="138">
        <f>AM79*IF(AL79="k",(AA79*Norms!$H$41)*Norms!$E$36,0)/1000</f>
        <v>0</v>
      </c>
      <c r="AQ79" s="138">
        <f>AM79*IF(AL79="k",(AI79*Norms!$H$42)*Norms!$E$36,0)/1000</f>
        <v>0</v>
      </c>
      <c r="AR79" s="229">
        <f>AM79*IF(AL79="t",(N79*Norms!$D$44)*Norms!$E$34*12+O79*Norms!$E$35,0)/1000</f>
        <v>7441.8756929338815</v>
      </c>
      <c r="AS79" s="229">
        <f>AM79*IF(AL79="t",(Z79*Norms!$D$50*Norms!$E$34*12+AA79*Norms!$E$35),0)/1000</f>
        <v>12458.141172182281</v>
      </c>
      <c r="AT79" s="229">
        <f>AM79*IF(AL79="t",(AH79*Norms!$D$54)*Norms!$E$34*12+AI79*Norms!$E$35,0)/1000</f>
        <v>7485.1516415507549</v>
      </c>
      <c r="AU79" s="138">
        <f>IF(AK79&lt;=100,Norms!$G$7,IF(AK79&lt;=300,Norms!$H$7,Norms!$I$7))</f>
        <v>16738.5</v>
      </c>
      <c r="AV79" s="139">
        <f t="shared" si="15"/>
        <v>44123.668506666916</v>
      </c>
      <c r="AW79" s="132"/>
      <c r="AX79" s="132"/>
      <c r="AY79" s="134">
        <f t="shared" si="13"/>
        <v>53</v>
      </c>
      <c r="AZ79" s="134">
        <f>IF(AY79&lt;Snund!$B$5,Snund!$B$3*Snund!$B$4*$AX$3+Snund!$B$7*$AW$3*AY79/1000,AY79*Snund!$B$8*$AW$3/1000)</f>
        <v>1745.01</v>
      </c>
      <c r="BA79" s="134">
        <f t="shared" si="16"/>
        <v>0</v>
      </c>
      <c r="BB79" s="134">
        <f t="shared" si="17"/>
        <v>1745.0100000000002</v>
      </c>
      <c r="BC79" s="134">
        <f t="shared" si="18"/>
        <v>1246.56</v>
      </c>
      <c r="BD79" s="176">
        <f>AA79*0.1*'Dasagirq_10%'!$B$3/1000</f>
        <v>59.167200000000001</v>
      </c>
      <c r="BE79" s="176">
        <f>AI79*0.1*'Dasagirq_10%'!$B$4/1000</f>
        <v>29.908210000000004</v>
      </c>
      <c r="BF79" s="231">
        <f t="shared" si="19"/>
        <v>89.075410000000005</v>
      </c>
      <c r="BG79" s="234">
        <f t="shared" si="20"/>
        <v>0</v>
      </c>
      <c r="BH79" s="234">
        <f t="shared" si="21"/>
        <v>14766.385692933882</v>
      </c>
      <c r="BI79" s="234">
        <f t="shared" si="22"/>
        <v>19491.68337218228</v>
      </c>
      <c r="BJ79" s="234">
        <f t="shared" si="23"/>
        <v>11699.684851550754</v>
      </c>
      <c r="BK79" s="237">
        <f t="shared" si="24"/>
        <v>45957.753916666916</v>
      </c>
    </row>
    <row r="80" spans="1:63">
      <c r="A80">
        <v>74</v>
      </c>
      <c r="B80" s="115" t="s">
        <v>670</v>
      </c>
      <c r="C80" s="170" t="s">
        <v>1100</v>
      </c>
      <c r="D80" s="4" t="s">
        <v>1095</v>
      </c>
      <c r="E80" s="163">
        <v>0</v>
      </c>
      <c r="F80" s="118">
        <v>1</v>
      </c>
      <c r="G80" s="118">
        <v>5.666666666666667</v>
      </c>
      <c r="H80" s="118">
        <v>1</v>
      </c>
      <c r="I80" s="118">
        <v>6.333333333333333</v>
      </c>
      <c r="J80" s="118">
        <v>1</v>
      </c>
      <c r="K80" s="118">
        <v>7</v>
      </c>
      <c r="L80" s="118">
        <v>1</v>
      </c>
      <c r="M80" s="118">
        <v>5.666666666666667</v>
      </c>
      <c r="N80" s="118">
        <v>4</v>
      </c>
      <c r="O80" s="118">
        <v>24.666666666666668</v>
      </c>
      <c r="P80" s="118">
        <v>1</v>
      </c>
      <c r="Q80" s="118">
        <v>6.333333333333333</v>
      </c>
      <c r="R80" s="118">
        <v>0.66666666666666663</v>
      </c>
      <c r="S80" s="118">
        <v>4.333333333333333</v>
      </c>
      <c r="T80" s="118">
        <v>0.83333333333333337</v>
      </c>
      <c r="U80" s="118">
        <v>4.333333333333333</v>
      </c>
      <c r="V80" s="118">
        <v>1</v>
      </c>
      <c r="W80" s="118">
        <v>4.333333333333333</v>
      </c>
      <c r="X80" s="118">
        <v>1</v>
      </c>
      <c r="Y80" s="118">
        <v>8</v>
      </c>
      <c r="Z80" s="118">
        <v>4.5</v>
      </c>
      <c r="AA80" s="118">
        <v>27.333333333333332</v>
      </c>
      <c r="AB80" s="118">
        <v>1</v>
      </c>
      <c r="AC80" s="118">
        <v>10.666666666666666</v>
      </c>
      <c r="AD80" s="118">
        <v>1</v>
      </c>
      <c r="AE80" s="118">
        <v>6.333333333333333</v>
      </c>
      <c r="AF80" s="118">
        <v>1</v>
      </c>
      <c r="AG80" s="118">
        <v>6</v>
      </c>
      <c r="AH80" s="119">
        <v>3</v>
      </c>
      <c r="AI80" s="119">
        <v>23</v>
      </c>
      <c r="AJ80" s="119">
        <v>11.5</v>
      </c>
      <c r="AK80" s="119">
        <v>75</v>
      </c>
      <c r="AL80" s="3" t="str">
        <f t="shared" si="14"/>
        <v>t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7035.555639821715</v>
      </c>
      <c r="AS80" s="229">
        <f>AM80*IF(AL80="t",(Z80*Norms!$D$50*Norms!$E$34*12+AA80*Norms!$E$35),0)/1000</f>
        <v>10455.615708991631</v>
      </c>
      <c r="AT80" s="229">
        <f>AM80*IF(AL80="t",(AH80*Norms!$D$54)*Norms!$E$34*12+AI80*Norms!$E$35,0)/1000</f>
        <v>7284.3817329541544</v>
      </c>
      <c r="AU80" s="138">
        <f>IF(AK80&lt;=100,Norms!$G$7,IF(AK80&lt;=300,Norms!$H$7,Norms!$I$7))</f>
        <v>13246.5</v>
      </c>
      <c r="AV80" s="139">
        <f t="shared" si="15"/>
        <v>38022.053081767503</v>
      </c>
      <c r="AW80" s="132"/>
      <c r="AX80" s="132"/>
      <c r="AY80" s="134">
        <f t="shared" si="13"/>
        <v>24.666666666666668</v>
      </c>
      <c r="AZ80" s="134">
        <f>IF(AY80&lt;Snund!$B$5,Snund!$B$3*Snund!$B$4*$AX$3+Snund!$B$7*$AW$3*AY80/1000,AY80*Snund!$B$8*$AW$3/1000)</f>
        <v>1173.81</v>
      </c>
      <c r="BA80" s="134">
        <f t="shared" si="16"/>
        <v>0</v>
      </c>
      <c r="BB80" s="134">
        <f t="shared" si="17"/>
        <v>1173.81</v>
      </c>
      <c r="BC80" s="134">
        <f t="shared" si="18"/>
        <v>580.16</v>
      </c>
      <c r="BD80" s="176">
        <f>AA80*0.1*'Dasagirq_10%'!$B$3/1000</f>
        <v>18.171200000000002</v>
      </c>
      <c r="BE80" s="176">
        <f>AI80*0.1*'Dasagirq_10%'!$B$4/1000</f>
        <v>18.591590000000004</v>
      </c>
      <c r="BF80" s="231">
        <f t="shared" si="19"/>
        <v>36.76279000000001</v>
      </c>
      <c r="BG80" s="234">
        <f t="shared" si="20"/>
        <v>0</v>
      </c>
      <c r="BH80" s="234">
        <f t="shared" si="21"/>
        <v>12816.843900691279</v>
      </c>
      <c r="BI80" s="234">
        <f t="shared" si="22"/>
        <v>15657.199952469891</v>
      </c>
      <c r="BJ80" s="234">
        <f t="shared" si="23"/>
        <v>10758.582018606328</v>
      </c>
      <c r="BK80" s="237">
        <f t="shared" si="24"/>
        <v>39232.625871767501</v>
      </c>
    </row>
    <row r="81" spans="1:63">
      <c r="A81">
        <v>75</v>
      </c>
      <c r="B81" s="115" t="s">
        <v>671</v>
      </c>
      <c r="C81" s="170" t="s">
        <v>1100</v>
      </c>
      <c r="D81" s="4" t="s">
        <v>1097</v>
      </c>
      <c r="E81" s="163">
        <v>0</v>
      </c>
      <c r="F81" s="118">
        <v>1</v>
      </c>
      <c r="G81" s="118">
        <v>6</v>
      </c>
      <c r="H81" s="118">
        <v>1</v>
      </c>
      <c r="I81" s="118">
        <v>4.666666666666667</v>
      </c>
      <c r="J81" s="118">
        <v>0.66666666666666663</v>
      </c>
      <c r="K81" s="118">
        <v>4</v>
      </c>
      <c r="L81" s="118">
        <v>0.83333333333333337</v>
      </c>
      <c r="M81" s="118">
        <v>6</v>
      </c>
      <c r="N81" s="118">
        <v>3.5</v>
      </c>
      <c r="O81" s="118">
        <v>20.666666666666668</v>
      </c>
      <c r="P81" s="118">
        <v>1</v>
      </c>
      <c r="Q81" s="118">
        <v>8.3333333333333339</v>
      </c>
      <c r="R81" s="118">
        <v>1</v>
      </c>
      <c r="S81" s="118">
        <v>7</v>
      </c>
      <c r="T81" s="118">
        <v>0.66666666666666663</v>
      </c>
      <c r="U81" s="118">
        <v>4</v>
      </c>
      <c r="V81" s="118">
        <v>0.5</v>
      </c>
      <c r="W81" s="118">
        <v>3</v>
      </c>
      <c r="X81" s="118">
        <v>0.5</v>
      </c>
      <c r="Y81" s="118">
        <v>3</v>
      </c>
      <c r="Z81" s="118">
        <v>3.6666666666666665</v>
      </c>
      <c r="AA81" s="118">
        <v>25.333333333333332</v>
      </c>
      <c r="AB81" s="118">
        <v>0.5</v>
      </c>
      <c r="AC81" s="118">
        <v>3</v>
      </c>
      <c r="AD81" s="118">
        <v>0.83333333333333337</v>
      </c>
      <c r="AE81" s="118">
        <v>6.333333333333333</v>
      </c>
      <c r="AF81" s="118">
        <v>1</v>
      </c>
      <c r="AG81" s="118">
        <v>8</v>
      </c>
      <c r="AH81" s="119">
        <v>2.3333333333333335</v>
      </c>
      <c r="AI81" s="119">
        <v>17.333333333333332</v>
      </c>
      <c r="AJ81" s="119">
        <v>9.5</v>
      </c>
      <c r="AK81" s="119">
        <v>63.333333333333336</v>
      </c>
      <c r="AL81" s="3" t="str">
        <f t="shared" si="14"/>
        <v>t</v>
      </c>
      <c r="AM81" s="3">
        <f>IF(D81="հ",1,IF(D81="լ",Norms!$B$10,IF(D81="բլ",Norms!$B$11,IF(D81="Մ",Norms!$B$12))))</f>
        <v>1.1299999999999999</v>
      </c>
      <c r="AN81" s="224">
        <f>E81*Norms!$E$36/1000</f>
        <v>0</v>
      </c>
      <c r="AO81" s="138">
        <f>AM81*IF(AL81="k",(O81*Norms!$H$40)*Norms!$E$36,0)/1000</f>
        <v>0</v>
      </c>
      <c r="AP81" s="138">
        <f>AM81*IF(AL81="k",(AA81*Norms!$H$41)*Norms!$E$36,0)/1000</f>
        <v>0</v>
      </c>
      <c r="AQ81" s="138">
        <f>AM81*IF(AL81="k",(AI81*Norms!$H$42)*Norms!$E$36,0)/1000</f>
        <v>0</v>
      </c>
      <c r="AR81" s="229">
        <f>AM81*IF(AL81="t",(N81*Norms!$D$44)*Norms!$E$34*12+O81*Norms!$E$35,0)/1000</f>
        <v>6941.5510557555308</v>
      </c>
      <c r="AS81" s="229">
        <f>AM81*IF(AL81="t",(Z81*Norms!$D$50*Norms!$E$34*12+AA81*Norms!$E$35),0)/1000</f>
        <v>9676.5266607208578</v>
      </c>
      <c r="AT81" s="229">
        <f>AM81*IF(AL81="t",(AH81*Norms!$D$54)*Norms!$E$34*12+AI81*Norms!$E$35,0)/1000</f>
        <v>6393.159389871209</v>
      </c>
      <c r="AU81" s="138">
        <f>IF(AK81&lt;=100,Norms!$G$7,IF(AK81&lt;=300,Norms!$H$7,Norms!$I$7))</f>
        <v>13246.5</v>
      </c>
      <c r="AV81" s="139">
        <f t="shared" si="15"/>
        <v>36257.737106347602</v>
      </c>
      <c r="AW81" s="132"/>
      <c r="AX81" s="132"/>
      <c r="AY81" s="134">
        <f t="shared" si="13"/>
        <v>20.666666666666668</v>
      </c>
      <c r="AZ81" s="134">
        <f>IF(AY81&lt;Snund!$B$5,Snund!$B$3*Snund!$B$4*$AX$3+Snund!$B$7*$AW$3*AY81/1000,AY81*Snund!$B$8*$AW$3/1000)</f>
        <v>1093.17</v>
      </c>
      <c r="BA81" s="134">
        <f t="shared" si="16"/>
        <v>0</v>
      </c>
      <c r="BB81" s="134">
        <f t="shared" si="17"/>
        <v>1093.17</v>
      </c>
      <c r="BC81" s="134">
        <f t="shared" si="18"/>
        <v>486.08</v>
      </c>
      <c r="BD81" s="176">
        <f>AA81*0.1*'Dasagirq_10%'!$B$3/1000</f>
        <v>16.8416</v>
      </c>
      <c r="BE81" s="176">
        <f>AI81*0.1*'Dasagirq_10%'!$B$4/1000</f>
        <v>14.011053333333333</v>
      </c>
      <c r="BF81" s="231">
        <f t="shared" si="19"/>
        <v>30.852653333333333</v>
      </c>
      <c r="BG81" s="234">
        <f t="shared" si="20"/>
        <v>0</v>
      </c>
      <c r="BH81" s="234">
        <f t="shared" si="21"/>
        <v>12915.010529439742</v>
      </c>
      <c r="BI81" s="234">
        <f t="shared" si="22"/>
        <v>14806.052471247174</v>
      </c>
      <c r="BJ81" s="234">
        <f t="shared" si="23"/>
        <v>9660.6967589940159</v>
      </c>
      <c r="BK81" s="237">
        <f t="shared" si="24"/>
        <v>37381.759759680936</v>
      </c>
    </row>
    <row r="82" spans="1:63">
      <c r="A82">
        <v>76</v>
      </c>
      <c r="B82" s="115" t="s">
        <v>672</v>
      </c>
      <c r="C82" s="170" t="s">
        <v>1100</v>
      </c>
      <c r="D82" s="4" t="s">
        <v>1095</v>
      </c>
      <c r="E82" s="163">
        <v>3.6666666666666665</v>
      </c>
      <c r="F82" s="118">
        <v>0.83333333333333337</v>
      </c>
      <c r="G82" s="118">
        <v>5</v>
      </c>
      <c r="H82" s="118">
        <v>0.5</v>
      </c>
      <c r="I82" s="118">
        <v>2.6666666666666665</v>
      </c>
      <c r="J82" s="118">
        <v>0.75</v>
      </c>
      <c r="K82" s="118">
        <v>3.6666666666666665</v>
      </c>
      <c r="L82" s="118">
        <v>1</v>
      </c>
      <c r="M82" s="118">
        <v>5.666666666666667</v>
      </c>
      <c r="N82" s="118">
        <v>3.0833333333333335</v>
      </c>
      <c r="O82" s="118">
        <v>17</v>
      </c>
      <c r="P82" s="118">
        <v>1</v>
      </c>
      <c r="Q82" s="118">
        <v>6</v>
      </c>
      <c r="R82" s="118">
        <v>1</v>
      </c>
      <c r="S82" s="118">
        <v>5.333333333333333</v>
      </c>
      <c r="T82" s="118">
        <v>1</v>
      </c>
      <c r="U82" s="118">
        <v>4.333333333333333</v>
      </c>
      <c r="V82" s="118">
        <v>1</v>
      </c>
      <c r="W82" s="118">
        <v>4.666666666666667</v>
      </c>
      <c r="X82" s="118">
        <v>0.5</v>
      </c>
      <c r="Y82" s="118">
        <v>2.3333333333333335</v>
      </c>
      <c r="Z82" s="118">
        <v>4.5</v>
      </c>
      <c r="AA82" s="118">
        <v>22.666666666666668</v>
      </c>
      <c r="AB82" s="118">
        <v>0.75</v>
      </c>
      <c r="AC82" s="118">
        <v>3.6666666666666665</v>
      </c>
      <c r="AD82" s="118">
        <v>1</v>
      </c>
      <c r="AE82" s="118">
        <v>5</v>
      </c>
      <c r="AF82" s="118">
        <v>1</v>
      </c>
      <c r="AG82" s="118">
        <v>5</v>
      </c>
      <c r="AH82" s="119">
        <v>2.75</v>
      </c>
      <c r="AI82" s="119">
        <v>13.666666666666666</v>
      </c>
      <c r="AJ82" s="119">
        <v>10.333333333333334</v>
      </c>
      <c r="AK82" s="119">
        <v>53.333333333333336</v>
      </c>
      <c r="AL82" s="3" t="str">
        <f t="shared" si="14"/>
        <v>t</v>
      </c>
      <c r="AM82" s="3">
        <f>IF(D82="հ",1,IF(D82="լ",Norms!$B$10,IF(D82="բլ",Norms!$B$11,IF(D82="Մ",Norms!$B$12))))</f>
        <v>1</v>
      </c>
      <c r="AN82" s="224">
        <f>E82*Norms!$E$36/1000</f>
        <v>392.86037288641108</v>
      </c>
      <c r="AO82" s="138">
        <f>AM82*IF(AL82="k",(O82*Norms!$H$40)*Norms!$E$36,0)/1000</f>
        <v>0</v>
      </c>
      <c r="AP82" s="138">
        <f>AM82*IF(AL82="k",(AA82*Norms!$H$41)*Norms!$E$36,0)/1000</f>
        <v>0</v>
      </c>
      <c r="AQ82" s="138">
        <f>AM82*IF(AL82="k",(AI82*Norms!$H$42)*Norms!$E$36,0)/1000</f>
        <v>0</v>
      </c>
      <c r="AR82" s="229">
        <f>AM82*IF(AL82="t",(N82*Norms!$D$44)*Norms!$E$34*12+O82*Norms!$E$35,0)/1000</f>
        <v>5394.3602136854815</v>
      </c>
      <c r="AS82" s="229">
        <f>AM82*IF(AL82="t",(Z82*Norms!$D$50*Norms!$E$34*12+AA82*Norms!$E$35),0)/1000</f>
        <v>10388.692406126096</v>
      </c>
      <c r="AT82" s="229">
        <f>AM82*IF(AL82="t",(AH82*Norms!$D$54)*Norms!$E$34*12+AI82*Norms!$E$35,0)/1000</f>
        <v>6570.9896726776333</v>
      </c>
      <c r="AU82" s="138">
        <f>IF(AK82&lt;=100,Norms!$G$7,IF(AK82&lt;=300,Norms!$H$7,Norms!$I$7))</f>
        <v>13246.5</v>
      </c>
      <c r="AV82" s="139">
        <f t="shared" si="15"/>
        <v>35600.542292489212</v>
      </c>
      <c r="AW82" s="132"/>
      <c r="AX82" s="132"/>
      <c r="AY82" s="134">
        <f t="shared" si="13"/>
        <v>20.666666666666668</v>
      </c>
      <c r="AZ82" s="134">
        <f>IF(AY82&lt;Snund!$B$5,Snund!$B$3*Snund!$B$4*$AX$3+Snund!$B$7*$AW$3*AY82/1000,AY82*Snund!$B$8*$AW$3/1000)</f>
        <v>1093.17</v>
      </c>
      <c r="BA82" s="134">
        <f t="shared" si="16"/>
        <v>193.94951612903225</v>
      </c>
      <c r="BB82" s="134">
        <f t="shared" si="17"/>
        <v>899.22048387096777</v>
      </c>
      <c r="BC82" s="134">
        <f t="shared" si="18"/>
        <v>486.08</v>
      </c>
      <c r="BD82" s="176">
        <f>AA82*0.1*'Dasagirq_10%'!$B$3/1000</f>
        <v>15.068800000000003</v>
      </c>
      <c r="BE82" s="176">
        <f>AI82*0.1*'Dasagirq_10%'!$B$4/1000</f>
        <v>11.047176666666667</v>
      </c>
      <c r="BF82" s="231">
        <f t="shared" si="19"/>
        <v>26.115976666666668</v>
      </c>
      <c r="BG82" s="234">
        <f t="shared" si="20"/>
        <v>586.80988901544333</v>
      </c>
      <c r="BH82" s="234">
        <f t="shared" si="21"/>
        <v>10246.165374975804</v>
      </c>
      <c r="BI82" s="234">
        <f t="shared" si="22"/>
        <v>16172.398302900288</v>
      </c>
      <c r="BJ82" s="234">
        <f t="shared" si="23"/>
        <v>10107.315075150751</v>
      </c>
      <c r="BK82" s="237">
        <f t="shared" si="24"/>
        <v>36525.878753026846</v>
      </c>
    </row>
    <row r="83" spans="1:63">
      <c r="A83">
        <v>77</v>
      </c>
      <c r="B83" s="115" t="s">
        <v>673</v>
      </c>
      <c r="C83" s="170" t="s">
        <v>1100</v>
      </c>
      <c r="D83" s="4" t="s">
        <v>1095</v>
      </c>
      <c r="E83" s="163">
        <v>0</v>
      </c>
      <c r="F83" s="118">
        <v>1</v>
      </c>
      <c r="G83" s="118">
        <v>5</v>
      </c>
      <c r="H83" s="118">
        <v>1</v>
      </c>
      <c r="I83" s="118">
        <v>4.333333333333333</v>
      </c>
      <c r="J83" s="118">
        <v>1</v>
      </c>
      <c r="K83" s="118">
        <v>7.333333333333333</v>
      </c>
      <c r="L83" s="118">
        <v>1</v>
      </c>
      <c r="M83" s="118">
        <v>8.3333333333333339</v>
      </c>
      <c r="N83" s="118">
        <v>4</v>
      </c>
      <c r="O83" s="118">
        <v>25</v>
      </c>
      <c r="P83" s="118">
        <v>1</v>
      </c>
      <c r="Q83" s="118">
        <v>6.666666666666667</v>
      </c>
      <c r="R83" s="118">
        <v>0.66666666666666663</v>
      </c>
      <c r="S83" s="118">
        <v>4</v>
      </c>
      <c r="T83" s="118">
        <v>0.83333333333333337</v>
      </c>
      <c r="U83" s="118">
        <v>7</v>
      </c>
      <c r="V83" s="118">
        <v>1</v>
      </c>
      <c r="W83" s="118">
        <v>5.666666666666667</v>
      </c>
      <c r="X83" s="118">
        <v>0.66666666666666663</v>
      </c>
      <c r="Y83" s="118">
        <v>3.3333333333333335</v>
      </c>
      <c r="Z83" s="118">
        <v>4.166666666666667</v>
      </c>
      <c r="AA83" s="118">
        <v>26.666666666666668</v>
      </c>
      <c r="AB83" s="118">
        <v>1</v>
      </c>
      <c r="AC83" s="118">
        <v>9</v>
      </c>
      <c r="AD83" s="118">
        <v>1</v>
      </c>
      <c r="AE83" s="118">
        <v>7</v>
      </c>
      <c r="AF83" s="118">
        <v>0.33333333333333331</v>
      </c>
      <c r="AG83" s="118">
        <v>1.6666666666666667</v>
      </c>
      <c r="AH83" s="119">
        <v>2.3333333333333335</v>
      </c>
      <c r="AI83" s="119">
        <v>17.666666666666668</v>
      </c>
      <c r="AJ83" s="119">
        <v>10.5</v>
      </c>
      <c r="AK83" s="119">
        <v>69.333333333333329</v>
      </c>
      <c r="AL83" s="3" t="str">
        <f t="shared" si="14"/>
        <v>t</v>
      </c>
      <c r="AM83" s="3">
        <f>IF(D83="հ",1,IF(D83="լ",Norms!$B$10,IF(D83="բլ",Norms!$B$11,IF(D83="Մ",Norms!$B$12))))</f>
        <v>1</v>
      </c>
      <c r="AN83" s="224">
        <f>E83*Norms!$E$36/1000</f>
        <v>0</v>
      </c>
      <c r="AO83" s="138">
        <f>AM83*IF(AL83="k",(O83*Norms!$H$40)*Norms!$E$36,0)/1000</f>
        <v>0</v>
      </c>
      <c r="AP83" s="138">
        <f>AM83*IF(AL83="k",(AA83*Norms!$H$41)*Norms!$E$36,0)/1000</f>
        <v>0</v>
      </c>
      <c r="AQ83" s="138">
        <f>AM83*IF(AL83="k",(AI83*Norms!$H$42)*Norms!$E$36,0)/1000</f>
        <v>0</v>
      </c>
      <c r="AR83" s="229">
        <f>AM83*IF(AL83="t",(N83*Norms!$D$44)*Norms!$E$34*12+O83*Norms!$E$35,0)/1000</f>
        <v>7040.3358757406813</v>
      </c>
      <c r="AS83" s="229">
        <f>AM83*IF(AL83="t",(Z83*Norms!$D$50*Norms!$E$34*12+AA83*Norms!$E$35),0)/1000</f>
        <v>9700.60069169915</v>
      </c>
      <c r="AT83" s="229">
        <f>AM83*IF(AL83="t",(AH83*Norms!$D$54)*Norms!$E$34*12+AI83*Norms!$E$35,0)/1000</f>
        <v>5662.4434127961431</v>
      </c>
      <c r="AU83" s="138">
        <f>IF(AK83&lt;=100,Norms!$G$7,IF(AK83&lt;=300,Norms!$H$7,Norms!$I$7))</f>
        <v>13246.5</v>
      </c>
      <c r="AV83" s="139">
        <f t="shared" si="15"/>
        <v>35649.879980235972</v>
      </c>
      <c r="AW83" s="132"/>
      <c r="AX83" s="132"/>
      <c r="AY83" s="134">
        <f t="shared" si="13"/>
        <v>25</v>
      </c>
      <c r="AZ83" s="134">
        <f>IF(AY83&lt;Snund!$B$5,Snund!$B$3*Snund!$B$4*$AX$3+Snund!$B$7*$AW$3*AY83/1000,AY83*Snund!$B$8*$AW$3/1000)</f>
        <v>1180.53</v>
      </c>
      <c r="BA83" s="134">
        <f t="shared" si="16"/>
        <v>0</v>
      </c>
      <c r="BB83" s="134">
        <f t="shared" si="17"/>
        <v>1180.53</v>
      </c>
      <c r="BC83" s="134">
        <f t="shared" si="18"/>
        <v>588</v>
      </c>
      <c r="BD83" s="176">
        <f>AA83*0.1*'Dasagirq_10%'!$B$3/1000</f>
        <v>17.728000000000005</v>
      </c>
      <c r="BE83" s="176">
        <f>AI83*0.1*'Dasagirq_10%'!$B$4/1000</f>
        <v>14.280496666666668</v>
      </c>
      <c r="BF83" s="231">
        <f t="shared" si="19"/>
        <v>32.008496666666673</v>
      </c>
      <c r="BG83" s="234">
        <f t="shared" si="20"/>
        <v>0</v>
      </c>
      <c r="BH83" s="234">
        <f t="shared" si="21"/>
        <v>13267.151590026397</v>
      </c>
      <c r="BI83" s="234">
        <f t="shared" si="22"/>
        <v>14974.876310746769</v>
      </c>
      <c r="BJ83" s="234">
        <f t="shared" si="23"/>
        <v>8620.3905761294773</v>
      </c>
      <c r="BK83" s="237">
        <f t="shared" si="24"/>
        <v>36862.418476902647</v>
      </c>
    </row>
    <row r="84" spans="1:63">
      <c r="A84">
        <v>78</v>
      </c>
      <c r="B84" s="115" t="s">
        <v>674</v>
      </c>
      <c r="C84" s="170" t="s">
        <v>1100</v>
      </c>
      <c r="D84" s="4" t="s">
        <v>1096</v>
      </c>
      <c r="E84" s="163">
        <v>0</v>
      </c>
      <c r="F84" s="118">
        <v>1</v>
      </c>
      <c r="G84" s="118">
        <v>11</v>
      </c>
      <c r="H84" s="118">
        <v>1</v>
      </c>
      <c r="I84" s="118">
        <v>10.333333333333334</v>
      </c>
      <c r="J84" s="118">
        <v>0.66666666666666663</v>
      </c>
      <c r="K84" s="118">
        <v>5.333333333333333</v>
      </c>
      <c r="L84" s="118">
        <v>0.5</v>
      </c>
      <c r="M84" s="118">
        <v>3.6666666666666665</v>
      </c>
      <c r="N84" s="118">
        <v>3.1666666666666665</v>
      </c>
      <c r="O84" s="118">
        <v>30.333333333333332</v>
      </c>
      <c r="P84" s="118">
        <v>0.5</v>
      </c>
      <c r="Q84" s="118">
        <v>3.3333333333333335</v>
      </c>
      <c r="R84" s="118">
        <v>0.83333333333333337</v>
      </c>
      <c r="S84" s="118">
        <v>4.333333333333333</v>
      </c>
      <c r="T84" s="118">
        <v>0.66666666666666663</v>
      </c>
      <c r="U84" s="118">
        <v>3.6666666666666665</v>
      </c>
      <c r="V84" s="118">
        <v>0.5</v>
      </c>
      <c r="W84" s="118">
        <v>2.3333333333333335</v>
      </c>
      <c r="X84" s="118">
        <v>0.83333333333333337</v>
      </c>
      <c r="Y84" s="118">
        <v>4.666666666666667</v>
      </c>
      <c r="Z84" s="118">
        <v>3.3333333333333335</v>
      </c>
      <c r="AA84" s="118">
        <v>18.333333333333332</v>
      </c>
      <c r="AB84" s="118">
        <v>0.66666666666666663</v>
      </c>
      <c r="AC84" s="118">
        <v>3.3333333333333335</v>
      </c>
      <c r="AD84" s="118">
        <v>0.83333333333333337</v>
      </c>
      <c r="AE84" s="118">
        <v>3.3333333333333335</v>
      </c>
      <c r="AF84" s="118">
        <v>1</v>
      </c>
      <c r="AG84" s="118">
        <v>4</v>
      </c>
      <c r="AH84" s="119">
        <v>2.5</v>
      </c>
      <c r="AI84" s="119">
        <v>10.666666666666666</v>
      </c>
      <c r="AJ84" s="119">
        <v>9</v>
      </c>
      <c r="AK84" s="119">
        <v>59.333333333333336</v>
      </c>
      <c r="AL84" s="3" t="str">
        <f t="shared" si="14"/>
        <v>t</v>
      </c>
      <c r="AM84" s="3">
        <f>IF(D84="հ",1,IF(D84="լ",Norms!$B$10,IF(D84="բլ",Norms!$B$11,IF(D84="Մ",Norms!$B$12))))</f>
        <v>1.04</v>
      </c>
      <c r="AN84" s="224">
        <f>E84*Norms!$E$36/1000</f>
        <v>0</v>
      </c>
      <c r="AO84" s="138">
        <f>AM84*IF(AL84="k",(O84*Norms!$H$40)*Norms!$E$36,0)/1000</f>
        <v>0</v>
      </c>
      <c r="AP84" s="138">
        <f>AM84*IF(AL84="k",(AA84*Norms!$H$41)*Norms!$E$36,0)/1000</f>
        <v>0</v>
      </c>
      <c r="AQ84" s="138">
        <f>AM84*IF(AL84="k",(AI84*Norms!$H$42)*Norms!$E$36,0)/1000</f>
        <v>0</v>
      </c>
      <c r="AR84" s="229">
        <f>AM84*IF(AL84="t",(N84*Norms!$D$44)*Norms!$E$34*12+O84*Norms!$E$35,0)/1000</f>
        <v>5953.7651637346407</v>
      </c>
      <c r="AS84" s="229">
        <f>AM84*IF(AL84="t",(Z84*Norms!$D$50*Norms!$E$34*12+AA84*Norms!$E$35),0)/1000</f>
        <v>8026.1567672921674</v>
      </c>
      <c r="AT84" s="229">
        <f>AM84*IF(AL84="t",(AH84*Norms!$D$54)*Norms!$E$34*12+AI84*Norms!$E$35,0)/1000</f>
        <v>6186.3589786559378</v>
      </c>
      <c r="AU84" s="138">
        <f>IF(AK84&lt;=100,Norms!$G$7,IF(AK84&lt;=300,Norms!$H$7,Norms!$I$7))</f>
        <v>13246.5</v>
      </c>
      <c r="AV84" s="139">
        <f t="shared" si="15"/>
        <v>33412.780909682748</v>
      </c>
      <c r="AW84" s="132"/>
      <c r="AX84" s="132"/>
      <c r="AY84" s="134">
        <f t="shared" si="13"/>
        <v>30.333333333333332</v>
      </c>
      <c r="AZ84" s="134">
        <f>IF(AY84&lt;Snund!$B$5,Snund!$B$3*Snund!$B$4*$AX$3+Snund!$B$7*$AW$3*AY84/1000,AY84*Snund!$B$8*$AW$3/1000)</f>
        <v>1288.05</v>
      </c>
      <c r="BA84" s="134">
        <f t="shared" si="16"/>
        <v>0</v>
      </c>
      <c r="BB84" s="134">
        <f t="shared" si="17"/>
        <v>1288.05</v>
      </c>
      <c r="BC84" s="134">
        <f t="shared" si="18"/>
        <v>713.43999999999983</v>
      </c>
      <c r="BD84" s="176">
        <f>AA84*0.1*'Dasagirq_10%'!$B$3/1000</f>
        <v>12.188000000000001</v>
      </c>
      <c r="BE84" s="176">
        <f>AI84*0.1*'Dasagirq_10%'!$B$4/1000</f>
        <v>8.622186666666666</v>
      </c>
      <c r="BF84" s="231">
        <f t="shared" si="19"/>
        <v>20.810186666666667</v>
      </c>
      <c r="BG84" s="234">
        <f t="shared" si="20"/>
        <v>0</v>
      </c>
      <c r="BH84" s="234">
        <f t="shared" si="21"/>
        <v>11902.620719290195</v>
      </c>
      <c r="BI84" s="234">
        <f t="shared" si="22"/>
        <v>12944.45587840328</v>
      </c>
      <c r="BJ84" s="234">
        <f t="shared" si="23"/>
        <v>9874.5644986559382</v>
      </c>
      <c r="BK84" s="237">
        <f t="shared" si="24"/>
        <v>34721.641096349413</v>
      </c>
    </row>
    <row r="85" spans="1:63">
      <c r="A85">
        <v>79</v>
      </c>
      <c r="B85" s="115" t="s">
        <v>675</v>
      </c>
      <c r="C85" s="170" t="s">
        <v>1100</v>
      </c>
      <c r="D85" s="4" t="s">
        <v>1097</v>
      </c>
      <c r="E85" s="163">
        <v>2.3333333333333335</v>
      </c>
      <c r="F85" s="118">
        <v>1</v>
      </c>
      <c r="G85" s="118">
        <v>5</v>
      </c>
      <c r="H85" s="118">
        <v>1</v>
      </c>
      <c r="I85" s="118">
        <v>4.333333333333333</v>
      </c>
      <c r="J85" s="118">
        <v>1</v>
      </c>
      <c r="K85" s="118">
        <v>7.333333333333333</v>
      </c>
      <c r="L85" s="118">
        <v>1</v>
      </c>
      <c r="M85" s="118">
        <v>6.333333333333333</v>
      </c>
      <c r="N85" s="118">
        <v>4</v>
      </c>
      <c r="O85" s="118">
        <v>23</v>
      </c>
      <c r="P85" s="118">
        <v>1</v>
      </c>
      <c r="Q85" s="118">
        <v>8.3333333333333339</v>
      </c>
      <c r="R85" s="118">
        <v>1</v>
      </c>
      <c r="S85" s="118">
        <v>8</v>
      </c>
      <c r="T85" s="118">
        <v>1</v>
      </c>
      <c r="U85" s="118">
        <v>7.666666666666667</v>
      </c>
      <c r="V85" s="118">
        <v>1</v>
      </c>
      <c r="W85" s="118">
        <v>6</v>
      </c>
      <c r="X85" s="118">
        <v>1</v>
      </c>
      <c r="Y85" s="118">
        <v>5</v>
      </c>
      <c r="Z85" s="118">
        <v>5</v>
      </c>
      <c r="AA85" s="118">
        <v>35</v>
      </c>
      <c r="AB85" s="118">
        <v>1</v>
      </c>
      <c r="AC85" s="118">
        <v>5.666666666666667</v>
      </c>
      <c r="AD85" s="118">
        <v>1</v>
      </c>
      <c r="AE85" s="118">
        <v>6.666666666666667</v>
      </c>
      <c r="AF85" s="118">
        <v>1</v>
      </c>
      <c r="AG85" s="118">
        <v>5</v>
      </c>
      <c r="AH85" s="119">
        <v>3</v>
      </c>
      <c r="AI85" s="119">
        <v>17.333333333333332</v>
      </c>
      <c r="AJ85" s="119">
        <v>12</v>
      </c>
      <c r="AK85" s="119">
        <v>75.333333333333329</v>
      </c>
      <c r="AL85" s="3" t="str">
        <f t="shared" si="14"/>
        <v>t</v>
      </c>
      <c r="AM85" s="3">
        <f>IF(D85="հ",1,IF(D85="լ",Norms!$B$10,IF(D85="բլ",Norms!$B$11,IF(D85="Մ",Norms!$B$12))))</f>
        <v>1.1299999999999999</v>
      </c>
      <c r="AN85" s="224">
        <f>E85*Norms!$E$36/1000</f>
        <v>250.00205547317071</v>
      </c>
      <c r="AO85" s="138">
        <f>AM85*IF(AL85="k",(O85*Norms!$H$40)*Norms!$E$36,0)/1000</f>
        <v>0</v>
      </c>
      <c r="AP85" s="138">
        <f>AM85*IF(AL85="k",(AA85*Norms!$H$41)*Norms!$E$36,0)/1000</f>
        <v>0</v>
      </c>
      <c r="AQ85" s="138">
        <f>AM85*IF(AL85="k",(AI85*Norms!$H$42)*Norms!$E$36,0)/1000</f>
        <v>0</v>
      </c>
      <c r="AR85" s="229">
        <f>AM85*IF(AL85="t",(N85*Norms!$D$44)*Norms!$E$34*12+O85*Norms!$E$35,0)/1000</f>
        <v>7923.1695400563749</v>
      </c>
      <c r="AS85" s="229">
        <f>AM85*IF(AL85="t",(Z85*Norms!$D$50*Norms!$E$34*12+AA85*Norms!$E$35),0)/1000</f>
        <v>13202.629537239936</v>
      </c>
      <c r="AT85" s="229">
        <f>AM85*IF(AL85="t",(AH85*Norms!$D$54)*Norms!$E$34*12+AI85*Norms!$E$35,0)/1000</f>
        <v>8139.523026234845</v>
      </c>
      <c r="AU85" s="138">
        <f>IF(AK85&lt;=100,Norms!$G$7,IF(AK85&lt;=300,Norms!$H$7,Norms!$I$7))</f>
        <v>13246.5</v>
      </c>
      <c r="AV85" s="139">
        <f t="shared" si="15"/>
        <v>42511.822103531158</v>
      </c>
      <c r="AW85" s="132"/>
      <c r="AX85" s="132"/>
      <c r="AY85" s="134">
        <f t="shared" si="13"/>
        <v>25.333333333333332</v>
      </c>
      <c r="AZ85" s="134">
        <f>IF(AY85&lt;Snund!$B$5,Snund!$B$3*Snund!$B$4*$AX$3+Snund!$B$7*$AW$3*AY85/1000,AY85*Snund!$B$8*$AW$3/1000)</f>
        <v>1187.25</v>
      </c>
      <c r="BA85" s="134">
        <f t="shared" si="16"/>
        <v>109.35197368421053</v>
      </c>
      <c r="BB85" s="134">
        <f t="shared" si="17"/>
        <v>1077.8980263157896</v>
      </c>
      <c r="BC85" s="134">
        <f t="shared" si="18"/>
        <v>595.84</v>
      </c>
      <c r="BD85" s="176">
        <f>AA85*0.1*'Dasagirq_10%'!$B$3/1000</f>
        <v>23.268000000000001</v>
      </c>
      <c r="BE85" s="176">
        <f>AI85*0.1*'Dasagirq_10%'!$B$4/1000</f>
        <v>14.011053333333333</v>
      </c>
      <c r="BF85" s="231">
        <f t="shared" si="19"/>
        <v>37.279053333333337</v>
      </c>
      <c r="BG85" s="234">
        <f t="shared" si="20"/>
        <v>359.35402915738126</v>
      </c>
      <c r="BH85" s="234">
        <f t="shared" si="21"/>
        <v>13416.567566372165</v>
      </c>
      <c r="BI85" s="234">
        <f t="shared" si="22"/>
        <v>18745.272537239936</v>
      </c>
      <c r="BJ85" s="234">
        <f t="shared" si="23"/>
        <v>11465.159079568179</v>
      </c>
      <c r="BK85" s="237">
        <f t="shared" si="24"/>
        <v>43626.999183180276</v>
      </c>
    </row>
    <row r="86" spans="1:63">
      <c r="A86">
        <v>80</v>
      </c>
      <c r="B86" s="115" t="s">
        <v>676</v>
      </c>
      <c r="C86" s="170" t="s">
        <v>1100</v>
      </c>
      <c r="D86" s="4" t="s">
        <v>1097</v>
      </c>
      <c r="E86" s="163">
        <v>0</v>
      </c>
      <c r="F86" s="118">
        <v>1</v>
      </c>
      <c r="G86" s="118">
        <v>5.333333333333333</v>
      </c>
      <c r="H86" s="118">
        <v>1</v>
      </c>
      <c r="I86" s="118">
        <v>4.333333333333333</v>
      </c>
      <c r="J86" s="118">
        <v>0.5</v>
      </c>
      <c r="K86" s="118">
        <v>2</v>
      </c>
      <c r="L86" s="118">
        <v>0.41666666666666669</v>
      </c>
      <c r="M86" s="118">
        <v>2.3333333333333335</v>
      </c>
      <c r="N86" s="118">
        <v>2.9166666666666665</v>
      </c>
      <c r="O86" s="118">
        <v>14</v>
      </c>
      <c r="P86" s="118">
        <v>0.5</v>
      </c>
      <c r="Q86" s="118">
        <v>3</v>
      </c>
      <c r="R86" s="118">
        <v>0.83333333333333337</v>
      </c>
      <c r="S86" s="118">
        <v>4.333333333333333</v>
      </c>
      <c r="T86" s="118">
        <v>0.66666666666666663</v>
      </c>
      <c r="U86" s="118">
        <v>3</v>
      </c>
      <c r="V86" s="118">
        <v>0.5</v>
      </c>
      <c r="W86" s="118">
        <v>2.6666666666666665</v>
      </c>
      <c r="X86" s="118">
        <v>0.33333333333333331</v>
      </c>
      <c r="Y86" s="118">
        <v>1.6666666666666667</v>
      </c>
      <c r="Z86" s="118">
        <v>2.8333333333333335</v>
      </c>
      <c r="AA86" s="118">
        <v>14.666666666666666</v>
      </c>
      <c r="AB86" s="118">
        <v>0.25</v>
      </c>
      <c r="AC86" s="118">
        <v>1</v>
      </c>
      <c r="AD86" s="118">
        <v>0.75</v>
      </c>
      <c r="AE86" s="118">
        <v>3</v>
      </c>
      <c r="AF86" s="118">
        <v>1</v>
      </c>
      <c r="AG86" s="118">
        <v>5.333333333333333</v>
      </c>
      <c r="AH86" s="119">
        <v>2</v>
      </c>
      <c r="AI86" s="119">
        <v>9.3333333333333339</v>
      </c>
      <c r="AJ86" s="119">
        <v>7.75</v>
      </c>
      <c r="AK86" s="119">
        <v>38</v>
      </c>
      <c r="AL86" s="3" t="str">
        <f t="shared" si="14"/>
        <v>t</v>
      </c>
      <c r="AM86" s="3">
        <f>IF(D86="հ",1,IF(D86="լ",Norms!$B$10,IF(D86="բլ",Norms!$B$11,IF(D86="Մ",Norms!$B$12))))</f>
        <v>1.1299999999999999</v>
      </c>
      <c r="AN86" s="224">
        <f>E86*Norms!$E$36/1000</f>
        <v>0</v>
      </c>
      <c r="AO86" s="138">
        <f>AM86*IF(AL86="k",(O86*Norms!$H$40)*Norms!$E$36,0)/1000</f>
        <v>0</v>
      </c>
      <c r="AP86" s="138">
        <f>AM86*IF(AL86="k",(AA86*Norms!$H$41)*Norms!$E$36,0)/1000</f>
        <v>0</v>
      </c>
      <c r="AQ86" s="138">
        <f>AM86*IF(AL86="k",(AI86*Norms!$H$42)*Norms!$E$36,0)/1000</f>
        <v>0</v>
      </c>
      <c r="AR86" s="229">
        <f>AM86*IF(AL86="t",(N86*Norms!$D$44)*Norms!$E$34*12+O86*Norms!$E$35,0)/1000</f>
        <v>5732.4097694414295</v>
      </c>
      <c r="AS86" s="229">
        <f>AM86*IF(AL86="t",(Z86*Norms!$D$50*Norms!$E$34*12+AA86*Norms!$E$35),0)/1000</f>
        <v>7397.7642389819302</v>
      </c>
      <c r="AT86" s="229">
        <f>AM86*IF(AL86="t",(AH86*Norms!$D$54)*Norms!$E$34*12+AI86*Norms!$E$35,0)/1000</f>
        <v>5390.3375735670143</v>
      </c>
      <c r="AU86" s="138">
        <f>IF(AK86&lt;=100,Norms!$G$7,IF(AK86&lt;=300,Norms!$H$7,Norms!$I$7))</f>
        <v>13246.5</v>
      </c>
      <c r="AV86" s="139">
        <f t="shared" si="15"/>
        <v>31767.011581990373</v>
      </c>
      <c r="AW86" s="132"/>
      <c r="AX86" s="132"/>
      <c r="AY86" s="134">
        <f t="shared" si="13"/>
        <v>14</v>
      </c>
      <c r="AZ86" s="134">
        <f>IF(AY86&lt;Snund!$B$5,Snund!$B$3*Snund!$B$4*$AX$3+Snund!$B$7*$AW$3*AY86/1000,AY86*Snund!$B$8*$AW$3/1000)</f>
        <v>958.77</v>
      </c>
      <c r="BA86" s="134">
        <f t="shared" si="16"/>
        <v>0</v>
      </c>
      <c r="BB86" s="134">
        <f t="shared" si="17"/>
        <v>958.77</v>
      </c>
      <c r="BC86" s="134">
        <f t="shared" si="18"/>
        <v>329.28</v>
      </c>
      <c r="BD86" s="176">
        <f>AA86*0.1*'Dasagirq_10%'!$B$3/1000</f>
        <v>9.7504000000000008</v>
      </c>
      <c r="BE86" s="176">
        <f>AI86*0.1*'Dasagirq_10%'!$B$4/1000</f>
        <v>7.5444133333333347</v>
      </c>
      <c r="BF86" s="231">
        <f t="shared" si="19"/>
        <v>17.294813333333337</v>
      </c>
      <c r="BG86" s="234">
        <f t="shared" si="20"/>
        <v>0</v>
      </c>
      <c r="BH86" s="234">
        <f t="shared" si="21"/>
        <v>11676.421704925302</v>
      </c>
      <c r="BI86" s="234">
        <f t="shared" si="22"/>
        <v>12250.321090594834</v>
      </c>
      <c r="BJ86" s="234">
        <f t="shared" si="23"/>
        <v>8816.3335998035727</v>
      </c>
      <c r="BK86" s="237">
        <f t="shared" si="24"/>
        <v>32743.076395323707</v>
      </c>
    </row>
    <row r="87" spans="1:63">
      <c r="A87">
        <v>81</v>
      </c>
      <c r="B87" s="115" t="s">
        <v>677</v>
      </c>
      <c r="C87" s="170" t="s">
        <v>1100</v>
      </c>
      <c r="D87" s="4" t="s">
        <v>1095</v>
      </c>
      <c r="E87" s="163">
        <v>0</v>
      </c>
      <c r="F87" s="118">
        <v>1</v>
      </c>
      <c r="G87" s="118">
        <v>4.666666666666667</v>
      </c>
      <c r="H87" s="118">
        <v>1</v>
      </c>
      <c r="I87" s="118">
        <v>7.666666666666667</v>
      </c>
      <c r="J87" s="118">
        <v>1</v>
      </c>
      <c r="K87" s="118">
        <v>11.666666666666666</v>
      </c>
      <c r="L87" s="118">
        <v>1</v>
      </c>
      <c r="M87" s="118">
        <v>8.3333333333333339</v>
      </c>
      <c r="N87" s="118">
        <v>4</v>
      </c>
      <c r="O87" s="118">
        <v>32.333333333333336</v>
      </c>
      <c r="P87" s="118">
        <v>1</v>
      </c>
      <c r="Q87" s="118">
        <v>10</v>
      </c>
      <c r="R87" s="118">
        <v>0.66666666666666663</v>
      </c>
      <c r="S87" s="118">
        <v>6.666666666666667</v>
      </c>
      <c r="T87" s="118">
        <v>0.83333333333333337</v>
      </c>
      <c r="U87" s="118">
        <v>6</v>
      </c>
      <c r="V87" s="118">
        <v>0.66666666666666663</v>
      </c>
      <c r="W87" s="118">
        <v>3.6666666666666665</v>
      </c>
      <c r="X87" s="118">
        <v>0.83333333333333337</v>
      </c>
      <c r="Y87" s="118">
        <v>4.666666666666667</v>
      </c>
      <c r="Z87" s="118">
        <v>4</v>
      </c>
      <c r="AA87" s="118">
        <v>31</v>
      </c>
      <c r="AB87" s="118">
        <v>1</v>
      </c>
      <c r="AC87" s="118">
        <v>5.333333333333333</v>
      </c>
      <c r="AD87" s="118">
        <v>1</v>
      </c>
      <c r="AE87" s="118">
        <v>5.666666666666667</v>
      </c>
      <c r="AF87" s="118">
        <v>0.66666666666666663</v>
      </c>
      <c r="AG87" s="118">
        <v>3.3333333333333335</v>
      </c>
      <c r="AH87" s="119">
        <v>2.6666666666666665</v>
      </c>
      <c r="AI87" s="119">
        <v>14.333333333333334</v>
      </c>
      <c r="AJ87" s="119">
        <v>10.666666666666666</v>
      </c>
      <c r="AK87" s="119">
        <v>77.666666666666671</v>
      </c>
      <c r="AL87" s="3" t="str">
        <f t="shared" si="14"/>
        <v>t</v>
      </c>
      <c r="AM87" s="3">
        <f>IF(D87="հ",1,IF(D87="լ",Norms!$B$10,IF(D87="բլ",Norms!$B$11,IF(D87="Մ",Norms!$B$12))))</f>
        <v>1</v>
      </c>
      <c r="AN87" s="224">
        <f>E87*Norms!$E$36/1000</f>
        <v>0</v>
      </c>
      <c r="AO87" s="138">
        <f>AM87*IF(AL87="k",(O87*Norms!$H$40)*Norms!$E$36,0)/1000</f>
        <v>0</v>
      </c>
      <c r="AP87" s="138">
        <f>AM87*IF(AL87="k",(AA87*Norms!$H$41)*Norms!$E$36,0)/1000</f>
        <v>0</v>
      </c>
      <c r="AQ87" s="138">
        <f>AM87*IF(AL87="k",(AI87*Norms!$H$42)*Norms!$E$36,0)/1000</f>
        <v>0</v>
      </c>
      <c r="AR87" s="229">
        <f>AM87*IF(AL87="t",(N87*Norms!$D$44)*Norms!$E$34*12+O87*Norms!$E$35,0)/1000</f>
        <v>7145.5010659579484</v>
      </c>
      <c r="AS87" s="229">
        <f>AM87*IF(AL87="t",(Z87*Norms!$D$50*Norms!$E$34*12+AA87*Norms!$E$35),0)/1000</f>
        <v>9390.0164859184461</v>
      </c>
      <c r="AT87" s="229">
        <f>AM87*IF(AL87="t",(AH87*Norms!$D$54)*Norms!$E$34*12+AI87*Norms!$E$35,0)/1000</f>
        <v>6387.368326333748</v>
      </c>
      <c r="AU87" s="138">
        <f>IF(AK87&lt;=100,Norms!$G$7,IF(AK87&lt;=300,Norms!$H$7,Norms!$I$7))</f>
        <v>13246.5</v>
      </c>
      <c r="AV87" s="139">
        <f t="shared" si="15"/>
        <v>36169.385878210145</v>
      </c>
      <c r="AW87" s="132"/>
      <c r="AX87" s="132"/>
      <c r="AY87" s="134">
        <f t="shared" si="13"/>
        <v>32.333333333333336</v>
      </c>
      <c r="AZ87" s="134">
        <f>IF(AY87&lt;Snund!$B$5,Snund!$B$3*Snund!$B$4*$AX$3+Snund!$B$7*$AW$3*AY87/1000,AY87*Snund!$B$8*$AW$3/1000)</f>
        <v>1328.37</v>
      </c>
      <c r="BA87" s="134">
        <f t="shared" si="16"/>
        <v>0</v>
      </c>
      <c r="BB87" s="134">
        <f t="shared" si="17"/>
        <v>1328.37</v>
      </c>
      <c r="BC87" s="134">
        <f t="shared" si="18"/>
        <v>760.48</v>
      </c>
      <c r="BD87" s="176">
        <f>AA87*0.1*'Dasagirq_10%'!$B$3/1000</f>
        <v>20.608799999999999</v>
      </c>
      <c r="BE87" s="176">
        <f>AI87*0.1*'Dasagirq_10%'!$B$4/1000</f>
        <v>11.586063333333335</v>
      </c>
      <c r="BF87" s="231">
        <f t="shared" si="19"/>
        <v>32.194863333333331</v>
      </c>
      <c r="BG87" s="234">
        <f t="shared" si="20"/>
        <v>0</v>
      </c>
      <c r="BH87" s="234">
        <f t="shared" si="21"/>
        <v>13441.308565957948</v>
      </c>
      <c r="BI87" s="234">
        <f t="shared" si="22"/>
        <v>14378.062785918446</v>
      </c>
      <c r="BJ87" s="234">
        <f t="shared" si="23"/>
        <v>9710.5793896670821</v>
      </c>
      <c r="BK87" s="237">
        <f t="shared" si="24"/>
        <v>37529.950741543478</v>
      </c>
    </row>
    <row r="88" spans="1:63">
      <c r="A88">
        <v>82</v>
      </c>
      <c r="B88" s="115" t="s">
        <v>678</v>
      </c>
      <c r="C88" s="170" t="s">
        <v>1100</v>
      </c>
      <c r="D88" s="4" t="s">
        <v>1095</v>
      </c>
      <c r="E88" s="163">
        <v>0</v>
      </c>
      <c r="F88" s="118">
        <v>1</v>
      </c>
      <c r="G88" s="118">
        <v>5.333333333333333</v>
      </c>
      <c r="H88" s="118">
        <v>1</v>
      </c>
      <c r="I88" s="118">
        <v>5.666666666666667</v>
      </c>
      <c r="J88" s="118">
        <v>1</v>
      </c>
      <c r="K88" s="118">
        <v>6</v>
      </c>
      <c r="L88" s="118">
        <v>0.66666666666666663</v>
      </c>
      <c r="M88" s="118">
        <v>4</v>
      </c>
      <c r="N88" s="118">
        <v>3.6666666666666665</v>
      </c>
      <c r="O88" s="118">
        <v>21</v>
      </c>
      <c r="P88" s="118">
        <v>0.5</v>
      </c>
      <c r="Q88" s="118">
        <v>3</v>
      </c>
      <c r="R88" s="118">
        <v>0.83333333333333337</v>
      </c>
      <c r="S88" s="118">
        <v>3.6666666666666665</v>
      </c>
      <c r="T88" s="118">
        <v>1</v>
      </c>
      <c r="U88" s="118">
        <v>4</v>
      </c>
      <c r="V88" s="118">
        <v>1</v>
      </c>
      <c r="W88" s="118">
        <v>5.333333333333333</v>
      </c>
      <c r="X88" s="118">
        <v>1</v>
      </c>
      <c r="Y88" s="118">
        <v>7.333333333333333</v>
      </c>
      <c r="Z88" s="118">
        <v>4.333333333333333</v>
      </c>
      <c r="AA88" s="118">
        <v>23.333333333333332</v>
      </c>
      <c r="AB88" s="118">
        <v>0.66666666666666663</v>
      </c>
      <c r="AC88" s="118">
        <v>4.333333333333333</v>
      </c>
      <c r="AD88" s="118">
        <v>0.83333333333333337</v>
      </c>
      <c r="AE88" s="118">
        <v>4</v>
      </c>
      <c r="AF88" s="118">
        <v>1</v>
      </c>
      <c r="AG88" s="118">
        <v>4.333333333333333</v>
      </c>
      <c r="AH88" s="119">
        <v>2.5</v>
      </c>
      <c r="AI88" s="119">
        <v>12.666666666666666</v>
      </c>
      <c r="AJ88" s="119">
        <v>10.5</v>
      </c>
      <c r="AK88" s="119">
        <v>57</v>
      </c>
      <c r="AL88" s="3" t="str">
        <f t="shared" si="14"/>
        <v>t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0</v>
      </c>
      <c r="AP88" s="138">
        <f>AM88*IF(AL88="k",(AA88*Norms!$H$41)*Norms!$E$36,0)/1000</f>
        <v>0</v>
      </c>
      <c r="AQ88" s="138">
        <f>AM88*IF(AL88="k",(AI88*Norms!$H$42)*Norms!$E$36,0)/1000</f>
        <v>0</v>
      </c>
      <c r="AR88" s="229">
        <f>AM88*IF(AL88="t",(N88*Norms!$D$44)*Norms!$E$34*12+O88*Norms!$E$35,0)/1000</f>
        <v>6426.1548628949004</v>
      </c>
      <c r="AS88" s="229">
        <f>AM88*IF(AL88="t",(Z88*Norms!$D$50*Norms!$E$34*12+AA88*Norms!$E$35),0)/1000</f>
        <v>10025.525605236753</v>
      </c>
      <c r="AT88" s="229">
        <f>AM88*IF(AL88="t",(AH88*Norms!$D$54)*Norms!$E$34*12+AI88*Norms!$E$35,0)/1000</f>
        <v>5977.1035103752783</v>
      </c>
      <c r="AU88" s="138">
        <f>IF(AK88&lt;=100,Norms!$G$7,IF(AK88&lt;=300,Norms!$H$7,Norms!$I$7))</f>
        <v>13246.5</v>
      </c>
      <c r="AV88" s="139">
        <f t="shared" si="15"/>
        <v>35675.28397850693</v>
      </c>
      <c r="AW88" s="132"/>
      <c r="AX88" s="132"/>
      <c r="AY88" s="134">
        <f t="shared" si="13"/>
        <v>21</v>
      </c>
      <c r="AZ88" s="134">
        <f>IF(AY88&lt;Snund!$B$5,Snund!$B$3*Snund!$B$4*$AX$3+Snund!$B$7*$AW$3*AY88/1000,AY88*Snund!$B$8*$AW$3/1000)</f>
        <v>1099.8899999999999</v>
      </c>
      <c r="BA88" s="134">
        <f t="shared" si="16"/>
        <v>0</v>
      </c>
      <c r="BB88" s="134">
        <f t="shared" si="17"/>
        <v>1099.8899999999999</v>
      </c>
      <c r="BC88" s="134">
        <f t="shared" si="18"/>
        <v>493.92</v>
      </c>
      <c r="BD88" s="176">
        <f>AA88*0.1*'Dasagirq_10%'!$B$3/1000</f>
        <v>15.512000000000002</v>
      </c>
      <c r="BE88" s="176">
        <f>AI88*0.1*'Dasagirq_10%'!$B$4/1000</f>
        <v>10.238846666666666</v>
      </c>
      <c r="BF88" s="231">
        <f t="shared" si="19"/>
        <v>25.750846666666668</v>
      </c>
      <c r="BG88" s="234">
        <f t="shared" si="20"/>
        <v>0</v>
      </c>
      <c r="BH88" s="234">
        <f t="shared" si="21"/>
        <v>12151.806767656804</v>
      </c>
      <c r="BI88" s="234">
        <f t="shared" si="22"/>
        <v>15507.847129046278</v>
      </c>
      <c r="BJ88" s="234">
        <f t="shared" si="23"/>
        <v>9141.2709284705161</v>
      </c>
      <c r="BK88" s="237">
        <f t="shared" si="24"/>
        <v>36800.924825173599</v>
      </c>
    </row>
    <row r="89" spans="1:63">
      <c r="A89">
        <v>83</v>
      </c>
      <c r="B89" s="115" t="s">
        <v>679</v>
      </c>
      <c r="C89" s="170" t="s">
        <v>1100</v>
      </c>
      <c r="D89" s="4" t="s">
        <v>1097</v>
      </c>
      <c r="E89" s="163">
        <v>0</v>
      </c>
      <c r="F89" s="118">
        <v>1</v>
      </c>
      <c r="G89" s="118">
        <v>4.333333333333333</v>
      </c>
      <c r="H89" s="118">
        <v>1</v>
      </c>
      <c r="I89" s="118">
        <v>4</v>
      </c>
      <c r="J89" s="118">
        <v>0.5</v>
      </c>
      <c r="K89" s="118">
        <v>2</v>
      </c>
      <c r="L89" s="118">
        <v>0.41666666666666669</v>
      </c>
      <c r="M89" s="118">
        <v>3</v>
      </c>
      <c r="N89" s="118">
        <v>2.9166666666666665</v>
      </c>
      <c r="O89" s="118">
        <v>13.333333333333334</v>
      </c>
      <c r="P89" s="118">
        <v>0.16666666666666666</v>
      </c>
      <c r="Q89" s="118">
        <v>1.3333333333333333</v>
      </c>
      <c r="R89" s="118">
        <v>0.33333333333333331</v>
      </c>
      <c r="S89" s="118">
        <v>2</v>
      </c>
      <c r="T89" s="118">
        <v>0.5</v>
      </c>
      <c r="U89" s="118">
        <v>3</v>
      </c>
      <c r="V89" s="118">
        <v>0.5</v>
      </c>
      <c r="W89" s="118">
        <v>3</v>
      </c>
      <c r="X89" s="118">
        <v>0.83333333333333337</v>
      </c>
      <c r="Y89" s="118">
        <v>3.6666666666666665</v>
      </c>
      <c r="Z89" s="118">
        <v>2.3333333333333335</v>
      </c>
      <c r="AA89" s="118">
        <v>13</v>
      </c>
      <c r="AB89" s="118">
        <v>1</v>
      </c>
      <c r="AC89" s="118">
        <v>4</v>
      </c>
      <c r="AD89" s="118">
        <v>1</v>
      </c>
      <c r="AE89" s="118">
        <v>4</v>
      </c>
      <c r="AF89" s="118">
        <v>0.33333333333333331</v>
      </c>
      <c r="AG89" s="118">
        <v>1.3333333333333333</v>
      </c>
      <c r="AH89" s="119">
        <v>2.3333333333333335</v>
      </c>
      <c r="AI89" s="119">
        <v>9.3333333333333339</v>
      </c>
      <c r="AJ89" s="119">
        <v>7.583333333333333</v>
      </c>
      <c r="AK89" s="119">
        <v>35.666666666666664</v>
      </c>
      <c r="AL89" s="3" t="str">
        <f t="shared" si="14"/>
        <v>t</v>
      </c>
      <c r="AM89" s="3">
        <v>1</v>
      </c>
      <c r="AN89" s="224">
        <f>E89*Norms!$E$36/1000</f>
        <v>0</v>
      </c>
      <c r="AO89" s="138">
        <f>AM89*IF(AL89="k",(O89*Norms!$H$40)*Norms!$E$36,0)/1000</f>
        <v>0</v>
      </c>
      <c r="AP89" s="138">
        <f>AM89*IF(AL89="k",(AA89*Norms!$H$41)*Norms!$E$36,0)/1000</f>
        <v>0</v>
      </c>
      <c r="AQ89" s="138">
        <f>AM89*IF(AL89="k",(AI89*Norms!$H$42)*Norms!$E$36,0)/1000</f>
        <v>0</v>
      </c>
      <c r="AR89" s="229">
        <f>AM89*IF(AL89="t",(N89*Norms!$D$44)*Norms!$E$34*12+O89*Norms!$E$35,0)/1000</f>
        <v>5063.3685276677561</v>
      </c>
      <c r="AS89" s="229">
        <f>AM89*IF(AL89="t",(Z89*Norms!$D$50*Norms!$E$34*12+AA89*Norms!$E$35),0)/1000</f>
        <v>5404.6110190215177</v>
      </c>
      <c r="AT89" s="229">
        <f>AM89*IF(AL89="t",(AH89*Norms!$D$54)*Norms!$E$34*12+AI89*Norms!$E$35,0)/1000</f>
        <v>5542.937514821976</v>
      </c>
      <c r="AU89" s="138">
        <f>IF(AK89&lt;=100,Norms!$G$7,IF(AK89&lt;=300,Norms!$H$7,Norms!$I$7))</f>
        <v>13246.5</v>
      </c>
      <c r="AV89" s="139">
        <f t="shared" si="15"/>
        <v>29257.417061511249</v>
      </c>
      <c r="AW89" s="132"/>
      <c r="AX89" s="132"/>
      <c r="AY89" s="134">
        <f t="shared" si="13"/>
        <v>13.333333333333334</v>
      </c>
      <c r="AZ89" s="134">
        <f>IF(AY89&lt;Snund!$B$5,Snund!$B$3*Snund!$B$4*$AX$3+Snund!$B$7*$AW$3*AY89/1000,AY89*Snund!$B$8*$AW$3/1000)</f>
        <v>945.32999999999993</v>
      </c>
      <c r="BA89" s="134">
        <f t="shared" si="16"/>
        <v>0</v>
      </c>
      <c r="BB89" s="134">
        <f t="shared" si="17"/>
        <v>945.33</v>
      </c>
      <c r="BC89" s="134">
        <f t="shared" si="18"/>
        <v>313.60000000000002</v>
      </c>
      <c r="BD89" s="176">
        <f>AA89*0.1*'Dasagirq_10%'!$B$3/1000</f>
        <v>8.6424000000000003</v>
      </c>
      <c r="BE89" s="176">
        <f>AI89*0.1*'Dasagirq_10%'!$B$4/1000</f>
        <v>7.5444133333333347</v>
      </c>
      <c r="BF89" s="231">
        <f t="shared" si="19"/>
        <v>16.186813333333333</v>
      </c>
      <c r="BG89" s="234">
        <f t="shared" si="20"/>
        <v>0</v>
      </c>
      <c r="BH89" s="234">
        <f t="shared" si="21"/>
        <v>11103.506219975448</v>
      </c>
      <c r="BI89" s="234">
        <f t="shared" si="22"/>
        <v>9489.0995728676717</v>
      </c>
      <c r="BJ89" s="234">
        <f t="shared" si="23"/>
        <v>9626.3280820014625</v>
      </c>
      <c r="BK89" s="237">
        <f t="shared" si="24"/>
        <v>30218.933874844581</v>
      </c>
    </row>
    <row r="90" spans="1:63">
      <c r="A90">
        <v>84</v>
      </c>
      <c r="B90" s="115" t="s">
        <v>680</v>
      </c>
      <c r="C90" s="170" t="s">
        <v>1100</v>
      </c>
      <c r="D90" s="4" t="s">
        <v>1095</v>
      </c>
      <c r="E90" s="163">
        <v>0</v>
      </c>
      <c r="F90" s="118">
        <v>1</v>
      </c>
      <c r="G90" s="118">
        <v>4</v>
      </c>
      <c r="H90" s="118">
        <v>0.66666666666666663</v>
      </c>
      <c r="I90" s="118">
        <v>2.6666666666666665</v>
      </c>
      <c r="J90" s="118">
        <v>0.33333333333333331</v>
      </c>
      <c r="K90" s="118">
        <v>1.3333333333333333</v>
      </c>
      <c r="L90" s="118">
        <v>0.41666666666666669</v>
      </c>
      <c r="M90" s="118">
        <v>3</v>
      </c>
      <c r="N90" s="118">
        <v>2.4166666666666665</v>
      </c>
      <c r="O90" s="118">
        <v>11</v>
      </c>
      <c r="P90" s="118">
        <v>0.5</v>
      </c>
      <c r="Q90" s="118">
        <v>4</v>
      </c>
      <c r="R90" s="118">
        <v>0.33333333333333331</v>
      </c>
      <c r="S90" s="118">
        <v>2</v>
      </c>
      <c r="T90" s="118">
        <v>0.41666666666666669</v>
      </c>
      <c r="U90" s="118">
        <v>3</v>
      </c>
      <c r="V90" s="118">
        <v>0.83333333333333337</v>
      </c>
      <c r="W90" s="118">
        <v>4.666666666666667</v>
      </c>
      <c r="X90" s="118">
        <v>1</v>
      </c>
      <c r="Y90" s="118">
        <v>4.333333333333333</v>
      </c>
      <c r="Z90" s="118">
        <v>3.0833333333333335</v>
      </c>
      <c r="AA90" s="118">
        <v>18</v>
      </c>
      <c r="AB90" s="118">
        <v>1</v>
      </c>
      <c r="AC90" s="118">
        <v>8</v>
      </c>
      <c r="AD90" s="118">
        <v>1</v>
      </c>
      <c r="AE90" s="118">
        <v>5.333333333333333</v>
      </c>
      <c r="AF90" s="118">
        <v>1</v>
      </c>
      <c r="AG90" s="118">
        <v>5.333333333333333</v>
      </c>
      <c r="AH90" s="119">
        <v>3</v>
      </c>
      <c r="AI90" s="119">
        <v>18.666666666666668</v>
      </c>
      <c r="AJ90" s="119">
        <v>8.5</v>
      </c>
      <c r="AK90" s="119">
        <v>47.666666666666664</v>
      </c>
      <c r="AL90" s="3" t="str">
        <f t="shared" si="14"/>
        <v>t</v>
      </c>
      <c r="AM90" s="3">
        <f>IF(D90="հ",1,IF(D90="լ",Norms!$B$10,IF(D90="բլ",Norms!$B$11,IF(D90="Մ",Norms!$B$12))))</f>
        <v>1</v>
      </c>
      <c r="AN90" s="224">
        <f>E90*Norms!$E$36/1000</f>
        <v>0</v>
      </c>
      <c r="AO90" s="138">
        <f>AM90*IF(AL90="k",(O90*Norms!$H$40)*Norms!$E$36,0)/1000</f>
        <v>0</v>
      </c>
      <c r="AP90" s="138">
        <f>AM90*IF(AL90="k",(AA90*Norms!$H$41)*Norms!$E$36,0)/1000</f>
        <v>0</v>
      </c>
      <c r="AQ90" s="138">
        <f>AM90*IF(AL90="k",(AI90*Norms!$H$42)*Norms!$E$36,0)/1000</f>
        <v>0</v>
      </c>
      <c r="AR90" s="229">
        <f>AM90*IF(AL90="t",(N90*Norms!$D$44)*Norms!$E$34*12+O90*Norms!$E$35,0)/1000</f>
        <v>4194.6796035077168</v>
      </c>
      <c r="AS90" s="229">
        <f>AM90*IF(AL90="t",(Z90*Norms!$D$50*Norms!$E$34*12+AA90*Norms!$E$35),0)/1000</f>
        <v>7153.5872850787455</v>
      </c>
      <c r="AT90" s="229">
        <f>AM90*IF(AL90="t",(AH90*Norms!$D$54)*Norms!$E$34*12+AI90*Norms!$E$35,0)/1000</f>
        <v>7222.238666007589</v>
      </c>
      <c r="AU90" s="138">
        <f>IF(AK90&lt;=100,Norms!$G$7,IF(AK90&lt;=300,Norms!$H$7,Norms!$I$7))</f>
        <v>13246.5</v>
      </c>
      <c r="AV90" s="139">
        <f t="shared" si="15"/>
        <v>31817.005554594052</v>
      </c>
      <c r="AW90" s="132"/>
      <c r="AX90" s="132"/>
      <c r="AY90" s="134">
        <f t="shared" si="13"/>
        <v>11</v>
      </c>
      <c r="AZ90" s="134">
        <f>IF(AY90&lt;Snund!$B$5,Snund!$B$3*Snund!$B$4*$AX$3+Snund!$B$7*$AW$3*AY90/1000,AY90*Snund!$B$8*$AW$3/1000)</f>
        <v>898.29</v>
      </c>
      <c r="BA90" s="134">
        <f t="shared" si="16"/>
        <v>0</v>
      </c>
      <c r="BB90" s="134">
        <f t="shared" si="17"/>
        <v>898.29</v>
      </c>
      <c r="BC90" s="134">
        <f t="shared" si="18"/>
        <v>258.72000000000003</v>
      </c>
      <c r="BD90" s="176">
        <f>AA90*0.1*'Dasagirq_10%'!$B$3/1000</f>
        <v>11.9664</v>
      </c>
      <c r="BE90" s="176">
        <f>AI90*0.1*'Dasagirq_10%'!$B$4/1000</f>
        <v>15.088826666666669</v>
      </c>
      <c r="BF90" s="231">
        <f t="shared" si="19"/>
        <v>27.05522666666667</v>
      </c>
      <c r="BG90" s="234">
        <f t="shared" si="20"/>
        <v>0</v>
      </c>
      <c r="BH90" s="234">
        <f t="shared" si="21"/>
        <v>8859.1313682135988</v>
      </c>
      <c r="BI90" s="234">
        <f t="shared" si="22"/>
        <v>11970.656626255217</v>
      </c>
      <c r="BJ90" s="234">
        <f t="shared" si="23"/>
        <v>11912.562786791903</v>
      </c>
      <c r="BK90" s="237">
        <f t="shared" si="24"/>
        <v>32742.35078126072</v>
      </c>
    </row>
    <row r="91" spans="1:63">
      <c r="A91">
        <v>85</v>
      </c>
      <c r="B91" s="115" t="s">
        <v>681</v>
      </c>
      <c r="C91" s="170" t="s">
        <v>1100</v>
      </c>
      <c r="D91" s="4" t="s">
        <v>1096</v>
      </c>
      <c r="E91" s="163">
        <v>0</v>
      </c>
      <c r="F91" s="118">
        <v>1</v>
      </c>
      <c r="G91" s="118">
        <v>4.666666666666667</v>
      </c>
      <c r="H91" s="118">
        <v>1</v>
      </c>
      <c r="I91" s="118">
        <v>7.666666666666667</v>
      </c>
      <c r="J91" s="118">
        <v>1</v>
      </c>
      <c r="K91" s="118">
        <v>9.6666666666666661</v>
      </c>
      <c r="L91" s="118">
        <v>0.33333333333333331</v>
      </c>
      <c r="M91" s="118">
        <v>3.3333333333333335</v>
      </c>
      <c r="N91" s="118">
        <v>3.3333333333333335</v>
      </c>
      <c r="O91" s="118">
        <v>25.333333333333332</v>
      </c>
      <c r="P91" s="118">
        <v>0.66666666666666663</v>
      </c>
      <c r="Q91" s="118">
        <v>6.666666666666667</v>
      </c>
      <c r="R91" s="118">
        <v>0.5</v>
      </c>
      <c r="S91" s="118">
        <v>4</v>
      </c>
      <c r="T91" s="118">
        <v>0.41666666666666669</v>
      </c>
      <c r="U91" s="118">
        <v>2.3333333333333335</v>
      </c>
      <c r="V91" s="118">
        <v>0.83333333333333337</v>
      </c>
      <c r="W91" s="118">
        <v>4.333333333333333</v>
      </c>
      <c r="X91" s="118">
        <v>1</v>
      </c>
      <c r="Y91" s="118">
        <v>5.666666666666667</v>
      </c>
      <c r="Z91" s="118">
        <v>3.4166666666666665</v>
      </c>
      <c r="AA91" s="118">
        <v>23</v>
      </c>
      <c r="AB91" s="118">
        <v>1</v>
      </c>
      <c r="AC91" s="118">
        <v>8</v>
      </c>
      <c r="AD91" s="118">
        <v>1</v>
      </c>
      <c r="AE91" s="118">
        <v>6.333333333333333</v>
      </c>
      <c r="AF91" s="118">
        <v>0.66666666666666663</v>
      </c>
      <c r="AG91" s="118">
        <v>3.6666666666666665</v>
      </c>
      <c r="AH91" s="119">
        <v>2.6666666666666665</v>
      </c>
      <c r="AI91" s="119">
        <v>18</v>
      </c>
      <c r="AJ91" s="119">
        <v>9.4166666666666661</v>
      </c>
      <c r="AK91" s="119">
        <v>66.333333333333329</v>
      </c>
      <c r="AL91" s="3" t="str">
        <f t="shared" si="14"/>
        <v>t</v>
      </c>
      <c r="AM91" s="3">
        <f>IF(D91="հ",1,IF(D91="լ",Norms!$B$10,IF(D91="բլ",Norms!$B$11,IF(D91="Մ",Norms!$B$12))))</f>
        <v>1.04</v>
      </c>
      <c r="AN91" s="224">
        <f>E91*Norms!$E$36/1000</f>
        <v>0</v>
      </c>
      <c r="AO91" s="138">
        <f>AM91*IF(AL91="k",(O91*Norms!$H$40)*Norms!$E$36,0)/1000</f>
        <v>0</v>
      </c>
      <c r="AP91" s="138">
        <f>AM91*IF(AL91="k",(AA91*Norms!$H$41)*Norms!$E$36,0)/1000</f>
        <v>0</v>
      </c>
      <c r="AQ91" s="138">
        <f>AM91*IF(AL91="k",(AI91*Norms!$H$42)*Norms!$E$36,0)/1000</f>
        <v>0</v>
      </c>
      <c r="AR91" s="229">
        <f>AM91*IF(AL91="t",(N91*Norms!$D$44)*Norms!$E$34*12+O91*Norms!$E$35,0)/1000</f>
        <v>6168.7389379442166</v>
      </c>
      <c r="AS91" s="229">
        <f>AM91*IF(AL91="t",(Z91*Norms!$D$50*Norms!$E$34*12+AA91*Norms!$E$35),0)/1000</f>
        <v>8289.5751840905014</v>
      </c>
      <c r="AT91" s="229">
        <f>AM91*IF(AL91="t",(AH91*Norms!$D$54)*Norms!$E$34*12+AI91*Norms!$E$35,0)/1000</f>
        <v>6697.5489583000772</v>
      </c>
      <c r="AU91" s="138">
        <f>IF(AK91&lt;=100,Norms!$G$7,IF(AK91&lt;=300,Norms!$H$7,Norms!$I$7))</f>
        <v>13246.5</v>
      </c>
      <c r="AV91" s="139">
        <f t="shared" si="15"/>
        <v>34402.363080334791</v>
      </c>
      <c r="AW91" s="132"/>
      <c r="AX91" s="132"/>
      <c r="AY91" s="134">
        <f t="shared" si="13"/>
        <v>25.333333333333332</v>
      </c>
      <c r="AZ91" s="134">
        <f>IF(AY91&lt;Snund!$B$5,Snund!$B$3*Snund!$B$4*$AX$3+Snund!$B$7*$AW$3*AY91/1000,AY91*Snund!$B$8*$AW$3/1000)</f>
        <v>1187.25</v>
      </c>
      <c r="BA91" s="134">
        <f t="shared" si="16"/>
        <v>0</v>
      </c>
      <c r="BB91" s="134">
        <f t="shared" si="17"/>
        <v>1187.25</v>
      </c>
      <c r="BC91" s="134">
        <f t="shared" si="18"/>
        <v>595.84</v>
      </c>
      <c r="BD91" s="176">
        <f>AA91*0.1*'Dasagirq_10%'!$B$3/1000</f>
        <v>15.290400000000002</v>
      </c>
      <c r="BE91" s="176">
        <f>AI91*0.1*'Dasagirq_10%'!$B$4/1000</f>
        <v>14.549940000000001</v>
      </c>
      <c r="BF91" s="231">
        <f t="shared" si="19"/>
        <v>29.840340000000005</v>
      </c>
      <c r="BG91" s="234">
        <f t="shared" si="20"/>
        <v>0</v>
      </c>
      <c r="BH91" s="234">
        <f t="shared" si="21"/>
        <v>12045.015486616783</v>
      </c>
      <c r="BI91" s="234">
        <f t="shared" si="22"/>
        <v>13111.117796479883</v>
      </c>
      <c r="BJ91" s="234">
        <f t="shared" si="23"/>
        <v>10463.320137238132</v>
      </c>
      <c r="BK91" s="237">
        <f t="shared" si="24"/>
        <v>35619.453420334794</v>
      </c>
    </row>
    <row r="92" spans="1:63">
      <c r="A92">
        <v>86</v>
      </c>
      <c r="B92" s="115" t="s">
        <v>682</v>
      </c>
      <c r="C92" s="170" t="s">
        <v>1100</v>
      </c>
      <c r="D92" s="4" t="s">
        <v>1095</v>
      </c>
      <c r="E92" s="163">
        <v>0</v>
      </c>
      <c r="F92" s="118">
        <v>0.66666666666666663</v>
      </c>
      <c r="G92" s="118">
        <v>3.3333333333333335</v>
      </c>
      <c r="H92" s="118">
        <v>0.83333333333333337</v>
      </c>
      <c r="I92" s="118">
        <v>3.6666666666666665</v>
      </c>
      <c r="J92" s="118">
        <v>0.66666666666666663</v>
      </c>
      <c r="K92" s="118">
        <v>3.3333333333333335</v>
      </c>
      <c r="L92" s="118">
        <v>0.83333333333333337</v>
      </c>
      <c r="M92" s="118">
        <v>4.333333333333333</v>
      </c>
      <c r="N92" s="118">
        <v>3</v>
      </c>
      <c r="O92" s="118">
        <v>14.666666666666666</v>
      </c>
      <c r="P92" s="118">
        <v>0.66666666666666663</v>
      </c>
      <c r="Q92" s="118">
        <v>4.666666666666667</v>
      </c>
      <c r="R92" s="118">
        <v>0.5</v>
      </c>
      <c r="S92" s="118">
        <v>2.6666666666666665</v>
      </c>
      <c r="T92" s="118">
        <v>0.5</v>
      </c>
      <c r="U92" s="118">
        <v>2.6666666666666665</v>
      </c>
      <c r="V92" s="118">
        <v>0.5</v>
      </c>
      <c r="W92" s="118">
        <v>3</v>
      </c>
      <c r="X92" s="118">
        <v>0.33333333333333331</v>
      </c>
      <c r="Y92" s="118">
        <v>1.6666666666666667</v>
      </c>
      <c r="Z92" s="118">
        <v>2.5</v>
      </c>
      <c r="AA92" s="118">
        <v>14.666666666666666</v>
      </c>
      <c r="AB92" s="118">
        <v>1</v>
      </c>
      <c r="AC92" s="118">
        <v>6.666666666666667</v>
      </c>
      <c r="AD92" s="118">
        <v>0.66666666666666663</v>
      </c>
      <c r="AE92" s="118">
        <v>4.666666666666667</v>
      </c>
      <c r="AF92" s="118">
        <v>0.83333333333333337</v>
      </c>
      <c r="AG92" s="118">
        <v>4.333333333333333</v>
      </c>
      <c r="AH92" s="119">
        <v>2.5</v>
      </c>
      <c r="AI92" s="119">
        <v>15.666666666666666</v>
      </c>
      <c r="AJ92" s="119">
        <v>8</v>
      </c>
      <c r="AK92" s="119">
        <v>45</v>
      </c>
      <c r="AL92" s="3" t="str">
        <f t="shared" si="14"/>
        <v>t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0</v>
      </c>
      <c r="AP92" s="138">
        <f>AM92*IF(AL92="k",(AA92*Norms!$H$41)*Norms!$E$36,0)/1000</f>
        <v>0</v>
      </c>
      <c r="AQ92" s="138">
        <f>AM92*IF(AL92="k",(AI92*Norms!$H$42)*Norms!$E$36,0)/1000</f>
        <v>0</v>
      </c>
      <c r="AR92" s="229">
        <f>AM92*IF(AL92="t",(N92*Norms!$D$44)*Norms!$E$34*12+O92*Norms!$E$35,0)/1000</f>
        <v>5221.6940167981702</v>
      </c>
      <c r="AS92" s="229">
        <f>AM92*IF(AL92="t",(Z92*Norms!$D$50*Norms!$E$34*12+AA92*Norms!$E$35),0)/1000</f>
        <v>5801.2394713436233</v>
      </c>
      <c r="AT92" s="229">
        <f>AM92*IF(AL92="t",(AH92*Norms!$D$54)*Norms!$E$34*12+AI92*Norms!$E$35,0)/1000</f>
        <v>6020.1256336459783</v>
      </c>
      <c r="AU92" s="138">
        <f>IF(AK92&lt;=100,Norms!$G$7,IF(AK92&lt;=300,Norms!$H$7,Norms!$I$7))</f>
        <v>13246.5</v>
      </c>
      <c r="AV92" s="139">
        <f t="shared" si="15"/>
        <v>30289.55912178777</v>
      </c>
      <c r="AW92" s="132"/>
      <c r="AX92" s="132"/>
      <c r="AY92" s="134">
        <f t="shared" si="13"/>
        <v>14.666666666666666</v>
      </c>
      <c r="AZ92" s="134">
        <f>IF(AY92&lt;Snund!$B$5,Snund!$B$3*Snund!$B$4*$AX$3+Snund!$B$7*$AW$3*AY92/1000,AY92*Snund!$B$8*$AW$3/1000)</f>
        <v>972.21</v>
      </c>
      <c r="BA92" s="134">
        <f t="shared" si="16"/>
        <v>0</v>
      </c>
      <c r="BB92" s="134">
        <f t="shared" si="17"/>
        <v>972.21</v>
      </c>
      <c r="BC92" s="134">
        <f t="shared" si="18"/>
        <v>344.95999999999992</v>
      </c>
      <c r="BD92" s="176">
        <f>AA92*0.1*'Dasagirq_10%'!$B$3/1000</f>
        <v>9.7504000000000008</v>
      </c>
      <c r="BE92" s="176">
        <f>AI92*0.1*'Dasagirq_10%'!$B$4/1000</f>
        <v>12.663836666666667</v>
      </c>
      <c r="BF92" s="231">
        <f t="shared" si="19"/>
        <v>22.414236666666667</v>
      </c>
      <c r="BG92" s="234">
        <f t="shared" si="20"/>
        <v>0</v>
      </c>
      <c r="BH92" s="234">
        <f t="shared" si="21"/>
        <v>11161.341516798169</v>
      </c>
      <c r="BI92" s="234">
        <f t="shared" si="22"/>
        <v>9950.5211213436232</v>
      </c>
      <c r="BJ92" s="234">
        <f t="shared" si="23"/>
        <v>10172.320720312644</v>
      </c>
      <c r="BK92" s="237">
        <f t="shared" si="24"/>
        <v>31284.183358454437</v>
      </c>
    </row>
    <row r="93" spans="1:63">
      <c r="A93">
        <v>87</v>
      </c>
      <c r="B93" s="115" t="s">
        <v>683</v>
      </c>
      <c r="C93" s="170" t="s">
        <v>1100</v>
      </c>
      <c r="D93" s="4" t="s">
        <v>1096</v>
      </c>
      <c r="E93" s="163">
        <v>0</v>
      </c>
      <c r="F93" s="118">
        <v>1</v>
      </c>
      <c r="G93" s="118">
        <v>4</v>
      </c>
      <c r="H93" s="118">
        <v>0.66666666666666663</v>
      </c>
      <c r="I93" s="118">
        <v>2.6666666666666665</v>
      </c>
      <c r="J93" s="118">
        <v>0.5</v>
      </c>
      <c r="K93" s="118">
        <v>2</v>
      </c>
      <c r="L93" s="118">
        <v>0.5</v>
      </c>
      <c r="M93" s="118">
        <v>2</v>
      </c>
      <c r="N93" s="118">
        <v>2.6666666666666665</v>
      </c>
      <c r="O93" s="118">
        <v>10.666666666666666</v>
      </c>
      <c r="P93" s="118">
        <v>0.83333333333333337</v>
      </c>
      <c r="Q93" s="118">
        <v>4.666666666666667</v>
      </c>
      <c r="R93" s="118">
        <v>0.66666666666666663</v>
      </c>
      <c r="S93" s="118">
        <v>4</v>
      </c>
      <c r="T93" s="118">
        <v>0.33333333333333331</v>
      </c>
      <c r="U93" s="118">
        <v>1.6666666666666667</v>
      </c>
      <c r="V93" s="118">
        <v>8.3333333333333329E-2</v>
      </c>
      <c r="W93" s="118">
        <v>0.33333333333333331</v>
      </c>
      <c r="X93" s="118">
        <v>0.33333333333333331</v>
      </c>
      <c r="Y93" s="118">
        <v>1.3333333333333333</v>
      </c>
      <c r="Z93" s="118">
        <v>2.25</v>
      </c>
      <c r="AA93" s="118">
        <v>12</v>
      </c>
      <c r="AB93" s="118">
        <v>0.83333333333333337</v>
      </c>
      <c r="AC93" s="118">
        <v>4</v>
      </c>
      <c r="AD93" s="118">
        <v>0.66666666666666663</v>
      </c>
      <c r="AE93" s="118">
        <v>3</v>
      </c>
      <c r="AF93" s="118">
        <v>0.33333333333333331</v>
      </c>
      <c r="AG93" s="118">
        <v>1.3333333333333333</v>
      </c>
      <c r="AH93" s="119">
        <v>1.8333333333333333</v>
      </c>
      <c r="AI93" s="119">
        <v>8.3333333333333339</v>
      </c>
      <c r="AJ93" s="119">
        <v>6.75</v>
      </c>
      <c r="AK93" s="119">
        <v>31</v>
      </c>
      <c r="AL93" s="3" t="str">
        <f t="shared" si="14"/>
        <v>t</v>
      </c>
      <c r="AM93" s="3">
        <f>IF(D93="հ",1,IF(D93="լ",Norms!$B$10,IF(D93="բլ",Norms!$B$11,IF(D93="Մ",Norms!$B$12))))</f>
        <v>1.04</v>
      </c>
      <c r="AN93" s="224">
        <f>E93*Norms!$E$36/1000</f>
        <v>0</v>
      </c>
      <c r="AO93" s="138">
        <f>AM93*IF(AL93="k",(O93*Norms!$H$40)*Norms!$E$36,0)/1000</f>
        <v>0</v>
      </c>
      <c r="AP93" s="138">
        <f>AM93*IF(AL93="k",(AA93*Norms!$H$41)*Norms!$E$36,0)/1000</f>
        <v>0</v>
      </c>
      <c r="AQ93" s="138">
        <f>AM93*IF(AL93="k",(AI93*Norms!$H$42)*Norms!$E$36,0)/1000</f>
        <v>0</v>
      </c>
      <c r="AR93" s="229">
        <f>AM93*IF(AL93="t",(N93*Norms!$D$44)*Norms!$E$34*12+O93*Norms!$E$35,0)/1000</f>
        <v>4791.8135241104828</v>
      </c>
      <c r="AS93" s="229">
        <f>AM93*IF(AL93="t",(Z93*Norms!$D$50*Norms!$E$34*12+AA93*Norms!$E$35),0)/1000</f>
        <v>5412.0629418970211</v>
      </c>
      <c r="AT93" s="229">
        <f>AM93*IF(AL93="t",(AH93*Norms!$D$54)*Norms!$E$34*12+AI93*Norms!$E$35,0)/1000</f>
        <v>4544.2861338931343</v>
      </c>
      <c r="AU93" s="138">
        <f>IF(AK93&lt;=100,Norms!$G$7,IF(AK93&lt;=300,Norms!$H$7,Norms!$I$7))</f>
        <v>13246.5</v>
      </c>
      <c r="AV93" s="139">
        <f t="shared" si="15"/>
        <v>27994.662599900636</v>
      </c>
      <c r="AW93" s="132"/>
      <c r="AX93" s="132"/>
      <c r="AY93" s="134">
        <f t="shared" ref="AY93:AY117" si="25">E93+O93</f>
        <v>10.666666666666666</v>
      </c>
      <c r="AZ93" s="134">
        <f>IF(AY93&lt;Snund!$B$5,Snund!$B$3*Snund!$B$4*$AX$3+Snund!$B$7*$AW$3*AY93/1000,AY93*Snund!$B$8*$AW$3/1000)</f>
        <v>891.56999999999994</v>
      </c>
      <c r="BA93" s="134">
        <f t="shared" si="16"/>
        <v>0</v>
      </c>
      <c r="BB93" s="134">
        <f t="shared" si="17"/>
        <v>891.56999999999994</v>
      </c>
      <c r="BC93" s="134">
        <f t="shared" si="18"/>
        <v>250.88</v>
      </c>
      <c r="BD93" s="176">
        <f>AA93*0.1*'Dasagirq_10%'!$B$3/1000</f>
        <v>7.9776000000000016</v>
      </c>
      <c r="BE93" s="176">
        <f>AI93*0.1*'Dasagirq_10%'!$B$4/1000</f>
        <v>6.736083333333335</v>
      </c>
      <c r="BF93" s="231">
        <f t="shared" si="19"/>
        <v>14.713683333333336</v>
      </c>
      <c r="BG93" s="234">
        <f t="shared" si="20"/>
        <v>0</v>
      </c>
      <c r="BH93" s="234">
        <f t="shared" si="21"/>
        <v>10916.568709295667</v>
      </c>
      <c r="BI93" s="234">
        <f t="shared" si="22"/>
        <v>9835.5405418970204</v>
      </c>
      <c r="BJ93" s="234">
        <f t="shared" si="23"/>
        <v>8148.8370320412814</v>
      </c>
      <c r="BK93" s="237">
        <f t="shared" si="24"/>
        <v>28900.94628323397</v>
      </c>
    </row>
    <row r="94" spans="1:63">
      <c r="A94">
        <v>88</v>
      </c>
      <c r="B94" s="115" t="s">
        <v>684</v>
      </c>
      <c r="C94" s="170" t="s">
        <v>1099</v>
      </c>
      <c r="D94" s="4" t="s">
        <v>1097</v>
      </c>
      <c r="E94" s="163">
        <v>0</v>
      </c>
      <c r="F94" s="118">
        <v>0.33333333333333331</v>
      </c>
      <c r="G94" s="118">
        <v>1.3333333333333333</v>
      </c>
      <c r="H94" s="118">
        <v>0.25</v>
      </c>
      <c r="I94" s="118">
        <v>1</v>
      </c>
      <c r="J94" s="118">
        <v>0.25</v>
      </c>
      <c r="K94" s="118">
        <v>1</v>
      </c>
      <c r="L94" s="118">
        <v>8.3333333333333329E-2</v>
      </c>
      <c r="M94" s="118">
        <v>0.33333333333333331</v>
      </c>
      <c r="N94" s="118">
        <v>0.91666666666666663</v>
      </c>
      <c r="O94" s="118">
        <v>3.6666666666666665</v>
      </c>
      <c r="P94" s="118">
        <v>0.16666666666666666</v>
      </c>
      <c r="Q94" s="118">
        <v>0.66666666666666663</v>
      </c>
      <c r="R94" s="118">
        <v>0.25</v>
      </c>
      <c r="S94" s="118">
        <v>1</v>
      </c>
      <c r="T94" s="118">
        <v>0.25</v>
      </c>
      <c r="U94" s="118">
        <v>1</v>
      </c>
      <c r="V94" s="118">
        <v>0.25</v>
      </c>
      <c r="W94" s="118">
        <v>1</v>
      </c>
      <c r="X94" s="118">
        <v>8.3333333333333329E-2</v>
      </c>
      <c r="Y94" s="118">
        <v>0.33333333333333331</v>
      </c>
      <c r="Z94" s="118">
        <v>1</v>
      </c>
      <c r="AA94" s="118">
        <v>4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9">
        <v>0</v>
      </c>
      <c r="AI94" s="119">
        <v>0</v>
      </c>
      <c r="AJ94" s="119">
        <v>1.9166666666666667</v>
      </c>
      <c r="AK94" s="119">
        <v>7.666666666666667</v>
      </c>
      <c r="AL94" s="3" t="str">
        <f t="shared" si="14"/>
        <v>t</v>
      </c>
      <c r="AM94" s="3">
        <f>IF(D94="հ",1,IF(D94="լ",Norms!$B$10,IF(D94="բլ",Norms!$B$11,IF(D94="Մ",Norms!$B$12))))</f>
        <v>1.1299999999999999</v>
      </c>
      <c r="AN94" s="224">
        <f>E94*Norms!$E$36/1000</f>
        <v>0</v>
      </c>
      <c r="AO94" s="138">
        <f>AM94*IF(AL94="k",(O94*Norms!$H$40)*Norms!$E$36,0)/1000</f>
        <v>0</v>
      </c>
      <c r="AP94" s="138">
        <f>AM94*IF(AL94="k",(AA94*Norms!$H$41)*Norms!$E$36,0)/1000</f>
        <v>0</v>
      </c>
      <c r="AQ94" s="138">
        <f>AM94*IF(AL94="k",(AI94*Norms!$H$42)*Norms!$E$36,0)/1000</f>
        <v>0</v>
      </c>
      <c r="AR94" s="229">
        <f>AM94*IF(AL94="t",(N94*Norms!$D$44)*Norms!$E$34*12+O94*Norms!$E$35,0)/1000</f>
        <v>1789.7308324727555</v>
      </c>
      <c r="AS94" s="229">
        <f>AM94*IF(AL94="t",(Z94*Norms!$D$50*Norms!$E$34*12+AA94*Norms!$E$35),0)/1000</f>
        <v>2591.9109081520969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13246.5</v>
      </c>
      <c r="AV94" s="139">
        <f t="shared" si="15"/>
        <v>17628.141740624851</v>
      </c>
      <c r="AW94" s="132"/>
      <c r="AX94" s="132"/>
      <c r="AY94" s="134">
        <f t="shared" si="25"/>
        <v>3.6666666666666665</v>
      </c>
      <c r="AZ94" s="134">
        <f>IF(AY94&lt;Snund!$B$5,Snund!$B$3*Snund!$B$4*$AX$3+Snund!$B$7*$AW$3*AY94/1000,AY94*Snund!$B$8*$AW$3/1000)</f>
        <v>750.44999999999993</v>
      </c>
      <c r="BA94" s="134">
        <f t="shared" si="16"/>
        <v>0</v>
      </c>
      <c r="BB94" s="134">
        <f t="shared" si="17"/>
        <v>750.44999999999993</v>
      </c>
      <c r="BC94" s="134">
        <f t="shared" si="18"/>
        <v>86.239999999999981</v>
      </c>
      <c r="BD94" s="176">
        <f>AA94*0.1*'Dasagirq_10%'!$B$3/1000</f>
        <v>2.6592000000000002</v>
      </c>
      <c r="BE94" s="176">
        <f>AI94*0.1*'Dasagirq_10%'!$B$4/1000</f>
        <v>0</v>
      </c>
      <c r="BF94" s="231">
        <f t="shared" si="19"/>
        <v>2.6592000000000002</v>
      </c>
      <c r="BG94" s="234">
        <f t="shared" si="20"/>
        <v>0</v>
      </c>
      <c r="BH94" s="234">
        <f t="shared" si="21"/>
        <v>8875.4634411684074</v>
      </c>
      <c r="BI94" s="234">
        <f t="shared" si="22"/>
        <v>9505.7874994564445</v>
      </c>
      <c r="BJ94" s="234">
        <f t="shared" si="23"/>
        <v>0</v>
      </c>
      <c r="BK94" s="237">
        <f t="shared" si="24"/>
        <v>18381.25094062485</v>
      </c>
    </row>
    <row r="95" spans="1:63">
      <c r="A95">
        <v>89</v>
      </c>
      <c r="B95" s="115" t="s">
        <v>685</v>
      </c>
      <c r="C95" s="170" t="s">
        <v>1100</v>
      </c>
      <c r="D95" s="4" t="s">
        <v>1096</v>
      </c>
      <c r="E95" s="163">
        <v>1.6666666666666667</v>
      </c>
      <c r="F95" s="118">
        <v>0.33333333333333331</v>
      </c>
      <c r="G95" s="118">
        <v>1.6666666666666667</v>
      </c>
      <c r="H95" s="118">
        <v>0.41666666666666669</v>
      </c>
      <c r="I95" s="118">
        <v>1.6666666666666667</v>
      </c>
      <c r="J95" s="118">
        <v>0.5</v>
      </c>
      <c r="K95" s="118">
        <v>2</v>
      </c>
      <c r="L95" s="118">
        <v>0.5</v>
      </c>
      <c r="M95" s="118">
        <v>3.3333333333333335</v>
      </c>
      <c r="N95" s="118">
        <v>1.75</v>
      </c>
      <c r="O95" s="118">
        <v>8.6666666666666661</v>
      </c>
      <c r="P95" s="118">
        <v>0.16666666666666666</v>
      </c>
      <c r="Q95" s="118">
        <v>1.3333333333333333</v>
      </c>
      <c r="R95" s="118">
        <v>0.33333333333333331</v>
      </c>
      <c r="S95" s="118">
        <v>2</v>
      </c>
      <c r="T95" s="118">
        <v>0.5</v>
      </c>
      <c r="U95" s="118">
        <v>3.6666666666666665</v>
      </c>
      <c r="V95" s="118">
        <v>0.16666666666666666</v>
      </c>
      <c r="W95" s="118">
        <v>1.3333333333333333</v>
      </c>
      <c r="X95" s="118">
        <v>0.33333333333333331</v>
      </c>
      <c r="Y95" s="118">
        <v>2</v>
      </c>
      <c r="Z95" s="118">
        <v>1.5</v>
      </c>
      <c r="AA95" s="118">
        <v>10.333333333333334</v>
      </c>
      <c r="AB95" s="118">
        <v>1</v>
      </c>
      <c r="AC95" s="118">
        <v>6.333333333333333</v>
      </c>
      <c r="AD95" s="118">
        <v>1</v>
      </c>
      <c r="AE95" s="118">
        <v>7.666666666666667</v>
      </c>
      <c r="AF95" s="118">
        <v>1</v>
      </c>
      <c r="AG95" s="118">
        <v>6</v>
      </c>
      <c r="AH95" s="119">
        <v>3</v>
      </c>
      <c r="AI95" s="119">
        <v>20</v>
      </c>
      <c r="AJ95" s="119">
        <v>6.25</v>
      </c>
      <c r="AK95" s="119">
        <v>39</v>
      </c>
      <c r="AL95" s="3" t="str">
        <f t="shared" si="14"/>
        <v>t</v>
      </c>
      <c r="AM95" s="3">
        <f>IF(D95="հ",1,IF(D95="լ",Norms!$B$10,IF(D95="բլ",Norms!$B$11,IF(D95="Մ",Norms!$B$12))))</f>
        <v>1.04</v>
      </c>
      <c r="AN95" s="224">
        <f>E95*Norms!$E$36/1000</f>
        <v>178.57289676655051</v>
      </c>
      <c r="AO95" s="138">
        <f>AM95*IF(AL95="k",(O95*Norms!$H$40)*Norms!$E$36,0)/1000</f>
        <v>0</v>
      </c>
      <c r="AP95" s="138">
        <f>AM95*IF(AL95="k",(AA95*Norms!$H$41)*Norms!$E$36,0)/1000</f>
        <v>0</v>
      </c>
      <c r="AQ95" s="138">
        <f>AM95*IF(AL95="k",(AI95*Norms!$H$42)*Norms!$E$36,0)/1000</f>
        <v>0</v>
      </c>
      <c r="AR95" s="229">
        <f>AM95*IF(AL95="t",(N95*Norms!$D$44)*Norms!$E$34*12+O95*Norms!$E$35,0)/1000</f>
        <v>3169.4848519761313</v>
      </c>
      <c r="AS95" s="229">
        <f>AM95*IF(AL95="t",(Z95*Norms!$D$50*Norms!$E$34*12+AA95*Norms!$E$35),0)/1000</f>
        <v>3642.8420787547575</v>
      </c>
      <c r="AT95" s="229">
        <f>AM95*IF(AL95="t",(AH95*Norms!$D$54)*Norms!$E$34*12+AI95*Norms!$E$35,0)/1000</f>
        <v>7531.0139940707932</v>
      </c>
      <c r="AU95" s="138">
        <f>IF(AK95&lt;=100,Norms!$G$7,IF(AK95&lt;=300,Norms!$H$7,Norms!$I$7))</f>
        <v>13246.5</v>
      </c>
      <c r="AV95" s="139">
        <f t="shared" si="15"/>
        <v>27589.840924801683</v>
      </c>
      <c r="AW95" s="132"/>
      <c r="AX95" s="132"/>
      <c r="AY95" s="134">
        <f t="shared" si="25"/>
        <v>10.333333333333332</v>
      </c>
      <c r="AZ95" s="134">
        <f>IF(AY95&lt;Snund!$B$5,Snund!$B$3*Snund!$B$4*$AX$3+Snund!$B$7*$AW$3*AY95/1000,AY95*Snund!$B$8*$AW$3/1000)</f>
        <v>884.84999999999991</v>
      </c>
      <c r="BA95" s="134">
        <f t="shared" si="16"/>
        <v>142.71774193548387</v>
      </c>
      <c r="BB95" s="134">
        <f t="shared" si="17"/>
        <v>742.13225806451601</v>
      </c>
      <c r="BC95" s="134">
        <f t="shared" si="18"/>
        <v>243.03999999999996</v>
      </c>
      <c r="BD95" s="176">
        <f>AA95*0.1*'Dasagirq_10%'!$B$3/1000</f>
        <v>6.8696000000000002</v>
      </c>
      <c r="BE95" s="176">
        <f>AI95*0.1*'Dasagirq_10%'!$B$4/1000</f>
        <v>16.166599999999999</v>
      </c>
      <c r="BF95" s="231">
        <f t="shared" si="19"/>
        <v>23.036200000000001</v>
      </c>
      <c r="BG95" s="234">
        <f t="shared" si="20"/>
        <v>321.29063870203436</v>
      </c>
      <c r="BH95" s="234">
        <f t="shared" si="21"/>
        <v>7620.6371100406468</v>
      </c>
      <c r="BI95" s="234">
        <f t="shared" si="22"/>
        <v>6828.8716787547573</v>
      </c>
      <c r="BJ95" s="234">
        <f t="shared" si="23"/>
        <v>13905.500594070792</v>
      </c>
      <c r="BK95" s="237">
        <f t="shared" si="24"/>
        <v>28355.009382866196</v>
      </c>
    </row>
    <row r="96" spans="1:63">
      <c r="A96">
        <v>90</v>
      </c>
      <c r="B96" s="116" t="s">
        <v>686</v>
      </c>
      <c r="C96" s="170" t="s">
        <v>1099</v>
      </c>
      <c r="D96" s="4" t="s">
        <v>1095</v>
      </c>
      <c r="E96" s="163">
        <v>0</v>
      </c>
      <c r="F96" s="118">
        <v>1</v>
      </c>
      <c r="G96" s="118">
        <v>4</v>
      </c>
      <c r="H96" s="118">
        <v>1</v>
      </c>
      <c r="I96" s="118">
        <v>4</v>
      </c>
      <c r="J96" s="118">
        <v>1</v>
      </c>
      <c r="K96" s="118">
        <v>5.333333333333333</v>
      </c>
      <c r="L96" s="118">
        <v>0.66666666666666663</v>
      </c>
      <c r="M96" s="118">
        <v>4.666666666666667</v>
      </c>
      <c r="N96" s="118">
        <v>3.6666666666666665</v>
      </c>
      <c r="O96" s="118">
        <v>18</v>
      </c>
      <c r="P96" s="118">
        <v>0.83333333333333337</v>
      </c>
      <c r="Q96" s="118">
        <v>5.333333333333333</v>
      </c>
      <c r="R96" s="118">
        <v>0.66666666666666663</v>
      </c>
      <c r="S96" s="118">
        <v>4.666666666666667</v>
      </c>
      <c r="T96" s="118">
        <v>0.5</v>
      </c>
      <c r="U96" s="118">
        <v>4</v>
      </c>
      <c r="V96" s="118">
        <v>0.83333333333333337</v>
      </c>
      <c r="W96" s="118">
        <v>5.333333333333333</v>
      </c>
      <c r="X96" s="118">
        <v>0.5</v>
      </c>
      <c r="Y96" s="118">
        <v>2.6666666666666665</v>
      </c>
      <c r="Z96" s="118">
        <v>3.3333333333333335</v>
      </c>
      <c r="AA96" s="118">
        <v>22</v>
      </c>
      <c r="AB96" s="118">
        <v>0</v>
      </c>
      <c r="AC96" s="118">
        <v>0</v>
      </c>
      <c r="AD96" s="118">
        <v>0</v>
      </c>
      <c r="AE96" s="118">
        <v>0</v>
      </c>
      <c r="AF96" s="118">
        <v>0</v>
      </c>
      <c r="AG96" s="118">
        <v>0</v>
      </c>
      <c r="AH96" s="119">
        <v>0</v>
      </c>
      <c r="AI96" s="119">
        <v>0</v>
      </c>
      <c r="AJ96" s="119">
        <v>7</v>
      </c>
      <c r="AK96" s="119">
        <v>40</v>
      </c>
      <c r="AL96" s="3" t="str">
        <f t="shared" si="14"/>
        <v>t</v>
      </c>
      <c r="AM96" s="3">
        <f>IF(D96="հ",1,IF(D96="լ",Norms!$B$10,IF(D96="բլ",Norms!$B$11,IF(D96="Մ",Norms!$B$12))))</f>
        <v>1</v>
      </c>
      <c r="AN96" s="224">
        <f>E96*Norms!$E$36/1000</f>
        <v>0</v>
      </c>
      <c r="AO96" s="138">
        <f>AM96*IF(AL96="k",(O96*Norms!$H$40)*Norms!$E$36,0)/1000</f>
        <v>0</v>
      </c>
      <c r="AP96" s="138">
        <f>AM96*IF(AL96="k",(AA96*Norms!$H$41)*Norms!$E$36,0)/1000</f>
        <v>0</v>
      </c>
      <c r="AQ96" s="138">
        <f>AM96*IF(AL96="k",(AI96*Norms!$H$42)*Norms!$E$36,0)/1000</f>
        <v>0</v>
      </c>
      <c r="AR96" s="229">
        <f>AM96*IF(AL96="t",(N96*Norms!$D$44)*Norms!$E$34*12+O96*Norms!$E$35,0)/1000</f>
        <v>6383.1327396242004</v>
      </c>
      <c r="AS96" s="229">
        <f>AM96*IF(AL96="t",(Z96*Norms!$D$50*Norms!$E$34*12+AA96*Norms!$E$35),0)/1000</f>
        <v>7770.0410251972553</v>
      </c>
      <c r="AT96" s="229">
        <f>AM96*IF(AL96="t",(AH96*Norms!$D$54)*Norms!$E$34*12+AI96*Norms!$E$35,0)/1000</f>
        <v>0</v>
      </c>
      <c r="AU96" s="138">
        <f>IF(AK96&lt;=100,Norms!$G$7,IF(AK96&lt;=300,Norms!$H$7,Norms!$I$7))</f>
        <v>13246.5</v>
      </c>
      <c r="AV96" s="139">
        <f t="shared" si="15"/>
        <v>27399.673764821455</v>
      </c>
      <c r="AW96" s="132"/>
      <c r="AX96" s="132"/>
      <c r="AY96" s="134">
        <f t="shared" si="25"/>
        <v>18</v>
      </c>
      <c r="AZ96" s="134">
        <f>IF(AY96&lt;Snund!$B$5,Snund!$B$3*Snund!$B$4*$AX$3+Snund!$B$7*$AW$3*AY96/1000,AY96*Snund!$B$8*$AW$3/1000)</f>
        <v>1039.4099999999999</v>
      </c>
      <c r="BA96" s="134">
        <f t="shared" si="16"/>
        <v>0</v>
      </c>
      <c r="BB96" s="134">
        <f t="shared" si="17"/>
        <v>1039.4099999999999</v>
      </c>
      <c r="BC96" s="134">
        <f t="shared" si="18"/>
        <v>423.36</v>
      </c>
      <c r="BD96" s="176">
        <f>AA96*0.1*'Dasagirq_10%'!$B$3/1000</f>
        <v>14.6256</v>
      </c>
      <c r="BE96" s="176">
        <f>AI96*0.1*'Dasagirq_10%'!$B$4/1000</f>
        <v>0</v>
      </c>
      <c r="BF96" s="231">
        <f t="shared" si="19"/>
        <v>14.6256</v>
      </c>
      <c r="BG96" s="234">
        <f t="shared" si="20"/>
        <v>0</v>
      </c>
      <c r="BH96" s="234">
        <f t="shared" si="21"/>
        <v>14361.185596767056</v>
      </c>
      <c r="BI96" s="234">
        <f t="shared" si="22"/>
        <v>14092.523768054398</v>
      </c>
      <c r="BJ96" s="234">
        <f t="shared" si="23"/>
        <v>0</v>
      </c>
      <c r="BK96" s="237">
        <f t="shared" si="24"/>
        <v>28453.709364821454</v>
      </c>
    </row>
    <row r="97" spans="1:63">
      <c r="A97">
        <v>91</v>
      </c>
      <c r="B97" s="115" t="s">
        <v>687</v>
      </c>
      <c r="C97" s="170" t="s">
        <v>1099</v>
      </c>
      <c r="D97" s="4" t="s">
        <v>1096</v>
      </c>
      <c r="E97" s="163">
        <v>0</v>
      </c>
      <c r="F97" s="118">
        <v>0.66666666666666663</v>
      </c>
      <c r="G97" s="118">
        <v>2.6666666666666665</v>
      </c>
      <c r="H97" s="118">
        <v>0.5</v>
      </c>
      <c r="I97" s="118">
        <v>2.6666666666666665</v>
      </c>
      <c r="J97" s="118">
        <v>0.83333333333333337</v>
      </c>
      <c r="K97" s="118">
        <v>4.333333333333333</v>
      </c>
      <c r="L97" s="118">
        <v>0.5</v>
      </c>
      <c r="M97" s="118">
        <v>2.3333333333333335</v>
      </c>
      <c r="N97" s="118">
        <v>2.5</v>
      </c>
      <c r="O97" s="118">
        <v>12</v>
      </c>
      <c r="P97" s="118">
        <v>8.3333333333333329E-2</v>
      </c>
      <c r="Q97" s="118">
        <v>0.33333333333333331</v>
      </c>
      <c r="R97" s="118">
        <v>0.66666666666666663</v>
      </c>
      <c r="S97" s="118">
        <v>3.3333333333333335</v>
      </c>
      <c r="T97" s="118">
        <v>0.5</v>
      </c>
      <c r="U97" s="118">
        <v>2.3333333333333335</v>
      </c>
      <c r="V97" s="118">
        <v>0.25</v>
      </c>
      <c r="W97" s="118">
        <v>1</v>
      </c>
      <c r="X97" s="118">
        <v>0.75</v>
      </c>
      <c r="Y97" s="118">
        <v>3</v>
      </c>
      <c r="Z97" s="118">
        <v>2.25</v>
      </c>
      <c r="AA97" s="118">
        <v>10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9">
        <v>0</v>
      </c>
      <c r="AI97" s="119">
        <v>0</v>
      </c>
      <c r="AJ97" s="119">
        <v>4.75</v>
      </c>
      <c r="AK97" s="119">
        <v>22</v>
      </c>
      <c r="AL97" s="3" t="str">
        <f t="shared" si="14"/>
        <v>t</v>
      </c>
      <c r="AM97" s="3">
        <f>IF(D97="հ",1,IF(D97="լ",Norms!$B$10,IF(D97="բլ",Norms!$B$11,IF(D97="Մ",Norms!$B$12))))</f>
        <v>1.04</v>
      </c>
      <c r="AN97" s="224">
        <f>E97*Norms!$E$36/1000</f>
        <v>0</v>
      </c>
      <c r="AO97" s="138">
        <f>AM97*IF(AL97="k",(O97*Norms!$H$40)*Norms!$E$36,0)/1000</f>
        <v>0</v>
      </c>
      <c r="AP97" s="138">
        <f>AM97*IF(AL97="k",(AA97*Norms!$H$41)*Norms!$E$36,0)/1000</f>
        <v>0</v>
      </c>
      <c r="AQ97" s="138">
        <f>AM97*IF(AL97="k",(AI97*Norms!$H$42)*Norms!$E$36,0)/1000</f>
        <v>0</v>
      </c>
      <c r="AR97" s="229">
        <f>AM97*IF(AL97="t",(N97*Norms!$D$44)*Norms!$E$34*12+O97*Norms!$E$35,0)/1000</f>
        <v>4522.1538509879301</v>
      </c>
      <c r="AS97" s="229">
        <f>AM97*IF(AL97="t",(Z97*Norms!$D$50*Norms!$E$34*12+AA97*Norms!$E$35),0)/1000</f>
        <v>5382.23426976267</v>
      </c>
      <c r="AT97" s="229">
        <f>AM97*IF(AL97="t",(AH97*Norms!$D$54)*Norms!$E$34*12+AI97*Norms!$E$35,0)/1000</f>
        <v>0</v>
      </c>
      <c r="AU97" s="138">
        <f>IF(AK97&lt;=100,Norms!$G$7,IF(AK97&lt;=300,Norms!$H$7,Norms!$I$7))</f>
        <v>13246.5</v>
      </c>
      <c r="AV97" s="139">
        <f t="shared" si="15"/>
        <v>23150.888120750598</v>
      </c>
      <c r="AW97" s="132"/>
      <c r="AX97" s="132"/>
      <c r="AY97" s="134">
        <f t="shared" si="25"/>
        <v>12</v>
      </c>
      <c r="AZ97" s="134">
        <f>IF(AY97&lt;Snund!$B$5,Snund!$B$3*Snund!$B$4*$AX$3+Snund!$B$7*$AW$3*AY97/1000,AY97*Snund!$B$8*$AW$3/1000)</f>
        <v>918.44999999999993</v>
      </c>
      <c r="BA97" s="134">
        <f t="shared" si="16"/>
        <v>0</v>
      </c>
      <c r="BB97" s="134">
        <f t="shared" si="17"/>
        <v>918.44999999999993</v>
      </c>
      <c r="BC97" s="134">
        <f t="shared" si="18"/>
        <v>282.24</v>
      </c>
      <c r="BD97" s="176">
        <f>AA97*0.1*'Dasagirq_10%'!$B$3/1000</f>
        <v>6.6479999999999997</v>
      </c>
      <c r="BE97" s="176">
        <f>AI97*0.1*'Dasagirq_10%'!$B$4/1000</f>
        <v>0</v>
      </c>
      <c r="BF97" s="231">
        <f t="shared" si="19"/>
        <v>6.6479999999999997</v>
      </c>
      <c r="BG97" s="234">
        <f t="shared" si="20"/>
        <v>0</v>
      </c>
      <c r="BH97" s="234">
        <f t="shared" si="21"/>
        <v>12412.445956251089</v>
      </c>
      <c r="BI97" s="234">
        <f t="shared" si="22"/>
        <v>11663.540164499513</v>
      </c>
      <c r="BJ97" s="234">
        <f t="shared" si="23"/>
        <v>0</v>
      </c>
      <c r="BK97" s="237">
        <f t="shared" si="24"/>
        <v>24075.986120750604</v>
      </c>
    </row>
    <row r="98" spans="1:63">
      <c r="A98">
        <v>92</v>
      </c>
      <c r="B98" s="115" t="s">
        <v>688</v>
      </c>
      <c r="C98" s="170" t="s">
        <v>1099</v>
      </c>
      <c r="D98" s="4" t="s">
        <v>1096</v>
      </c>
      <c r="E98" s="163">
        <v>0</v>
      </c>
      <c r="F98" s="118">
        <v>0.33333333333333331</v>
      </c>
      <c r="G98" s="118">
        <v>1.3333333333333333</v>
      </c>
      <c r="H98" s="118">
        <v>0.41666666666666669</v>
      </c>
      <c r="I98" s="118">
        <v>2.3333333333333335</v>
      </c>
      <c r="J98" s="118">
        <v>0.5</v>
      </c>
      <c r="K98" s="118">
        <v>2.3333333333333335</v>
      </c>
      <c r="L98" s="118">
        <v>0.16666666666666666</v>
      </c>
      <c r="M98" s="118">
        <v>0.66666666666666663</v>
      </c>
      <c r="N98" s="118">
        <v>1.4166666666666667</v>
      </c>
      <c r="O98" s="118">
        <v>6.666666666666667</v>
      </c>
      <c r="P98" s="118">
        <v>0.66666666666666663</v>
      </c>
      <c r="Q98" s="118">
        <v>3.3333333333333335</v>
      </c>
      <c r="R98" s="118">
        <v>0.33333333333333331</v>
      </c>
      <c r="S98" s="118">
        <v>1.6666666666666667</v>
      </c>
      <c r="T98" s="118">
        <v>0</v>
      </c>
      <c r="U98" s="118">
        <v>0</v>
      </c>
      <c r="V98" s="118">
        <v>0</v>
      </c>
      <c r="W98" s="118">
        <v>0</v>
      </c>
      <c r="X98" s="118">
        <v>0.33333333333333331</v>
      </c>
      <c r="Y98" s="118">
        <v>1.3333333333333333</v>
      </c>
      <c r="Z98" s="118">
        <v>1.3333333333333333</v>
      </c>
      <c r="AA98" s="118">
        <v>6.333333333333333</v>
      </c>
      <c r="AB98" s="118">
        <v>0</v>
      </c>
      <c r="AC98" s="118">
        <v>0</v>
      </c>
      <c r="AD98" s="118">
        <v>0</v>
      </c>
      <c r="AE98" s="118">
        <v>0</v>
      </c>
      <c r="AF98" s="118">
        <v>0</v>
      </c>
      <c r="AG98" s="118">
        <v>0</v>
      </c>
      <c r="AH98" s="119">
        <v>0</v>
      </c>
      <c r="AI98" s="119">
        <v>0</v>
      </c>
      <c r="AJ98" s="119">
        <v>2.75</v>
      </c>
      <c r="AK98" s="119">
        <v>13</v>
      </c>
      <c r="AL98" s="3" t="str">
        <f t="shared" si="14"/>
        <v>t</v>
      </c>
      <c r="AM98" s="3">
        <f>IF(D98="հ",1,IF(D98="լ",Norms!$B$10,IF(D98="բլ",Norms!$B$11,IF(D98="Մ",Norms!$B$12))))</f>
        <v>1.04</v>
      </c>
      <c r="AN98" s="224">
        <f>E98*Norms!$E$36/1000</f>
        <v>0</v>
      </c>
      <c r="AO98" s="138">
        <f>AM98*IF(AL98="k",(O98*Norms!$H$40)*Norms!$E$36,0)/1000</f>
        <v>0</v>
      </c>
      <c r="AP98" s="138">
        <f>AM98*IF(AL98="k",(AA98*Norms!$H$41)*Norms!$E$36,0)/1000</f>
        <v>0</v>
      </c>
      <c r="AQ98" s="138">
        <f>AM98*IF(AL98="k",(AI98*Norms!$H$42)*Norms!$E$36,0)/1000</f>
        <v>0</v>
      </c>
      <c r="AR98" s="229">
        <f>AM98*IF(AL98="t",(N98*Norms!$D$44)*Norms!$E$34*12+O98*Norms!$E$35,0)/1000</f>
        <v>2560.5652707508698</v>
      </c>
      <c r="AS98" s="229">
        <f>AM98*IF(AL98="t",(Z98*Norms!$D$50*Norms!$E$34*12+AA98*Norms!$E$35),0)/1000</f>
        <v>3195.5483708496904</v>
      </c>
      <c r="AT98" s="229">
        <f>AM98*IF(AL98="t",(AH98*Norms!$D$54)*Norms!$E$34*12+AI98*Norms!$E$35,0)/1000</f>
        <v>0</v>
      </c>
      <c r="AU98" s="138">
        <f>IF(AK98&lt;=100,Norms!$G$7,IF(AK98&lt;=300,Norms!$H$7,Norms!$I$7))</f>
        <v>13246.5</v>
      </c>
      <c r="AV98" s="139">
        <f t="shared" si="15"/>
        <v>19002.613641600561</v>
      </c>
      <c r="AW98" s="132"/>
      <c r="AX98" s="132"/>
      <c r="AY98" s="134">
        <f t="shared" si="25"/>
        <v>6.666666666666667</v>
      </c>
      <c r="AZ98" s="134">
        <f>IF(AY98&lt;Snund!$B$5,Snund!$B$3*Snund!$B$4*$AX$3+Snund!$B$7*$AW$3*AY98/1000,AY98*Snund!$B$8*$AW$3/1000)</f>
        <v>810.93</v>
      </c>
      <c r="BA98" s="134">
        <f t="shared" si="16"/>
        <v>0</v>
      </c>
      <c r="BB98" s="134">
        <f t="shared" si="17"/>
        <v>810.93</v>
      </c>
      <c r="BC98" s="134">
        <f t="shared" si="18"/>
        <v>156.80000000000001</v>
      </c>
      <c r="BD98" s="176">
        <f>AA98*0.1*'Dasagirq_10%'!$B$3/1000</f>
        <v>4.2103999999999999</v>
      </c>
      <c r="BE98" s="176">
        <f>AI98*0.1*'Dasagirq_10%'!$B$4/1000</f>
        <v>0</v>
      </c>
      <c r="BF98" s="231">
        <f t="shared" si="19"/>
        <v>4.2103999999999999</v>
      </c>
      <c r="BG98" s="234">
        <f t="shared" si="20"/>
        <v>0</v>
      </c>
      <c r="BH98" s="234">
        <f t="shared" si="21"/>
        <v>10195.449816205415</v>
      </c>
      <c r="BI98" s="234">
        <f t="shared" si="22"/>
        <v>9622.3042253951444</v>
      </c>
      <c r="BJ98" s="234">
        <f t="shared" si="23"/>
        <v>0</v>
      </c>
      <c r="BK98" s="237">
        <f t="shared" si="24"/>
        <v>19817.754041600558</v>
      </c>
    </row>
    <row r="99" spans="1:63">
      <c r="A99">
        <v>93</v>
      </c>
      <c r="B99" s="115" t="s">
        <v>656</v>
      </c>
      <c r="C99" s="170" t="s">
        <v>1099</v>
      </c>
      <c r="D99" s="4" t="s">
        <v>1095</v>
      </c>
      <c r="E99" s="163">
        <v>0</v>
      </c>
      <c r="F99" s="118">
        <v>0.5</v>
      </c>
      <c r="G99" s="118">
        <v>2.3333333333333335</v>
      </c>
      <c r="H99" s="118">
        <v>0.83333333333333337</v>
      </c>
      <c r="I99" s="118">
        <v>4.666666666666667</v>
      </c>
      <c r="J99" s="118">
        <v>0.66666666666666663</v>
      </c>
      <c r="K99" s="118">
        <v>3.3333333333333335</v>
      </c>
      <c r="L99" s="118">
        <v>0.83333333333333337</v>
      </c>
      <c r="M99" s="118">
        <v>4</v>
      </c>
      <c r="N99" s="118">
        <v>2.8333333333333335</v>
      </c>
      <c r="O99" s="118">
        <v>14.333333333333334</v>
      </c>
      <c r="P99" s="118">
        <v>0.33333333333333331</v>
      </c>
      <c r="Q99" s="118">
        <v>1.6666666666666667</v>
      </c>
      <c r="R99" s="118">
        <v>0.33333333333333331</v>
      </c>
      <c r="S99" s="118">
        <v>2</v>
      </c>
      <c r="T99" s="118">
        <v>0.33333333333333331</v>
      </c>
      <c r="U99" s="118">
        <v>1.6666666666666667</v>
      </c>
      <c r="V99" s="118">
        <v>0.25</v>
      </c>
      <c r="W99" s="118">
        <v>1</v>
      </c>
      <c r="X99" s="118">
        <v>0.41666666666666669</v>
      </c>
      <c r="Y99" s="118">
        <v>2.3333333333333335</v>
      </c>
      <c r="Z99" s="118">
        <v>1.6666666666666667</v>
      </c>
      <c r="AA99" s="118">
        <v>8.6666666666666661</v>
      </c>
      <c r="AB99" s="118">
        <v>0</v>
      </c>
      <c r="AC99" s="118">
        <v>0</v>
      </c>
      <c r="AD99" s="118">
        <v>0</v>
      </c>
      <c r="AE99" s="118">
        <v>0</v>
      </c>
      <c r="AF99" s="118">
        <v>0</v>
      </c>
      <c r="AG99" s="118">
        <v>0</v>
      </c>
      <c r="AH99" s="119">
        <v>0</v>
      </c>
      <c r="AI99" s="119">
        <v>0</v>
      </c>
      <c r="AJ99" s="119">
        <v>4.5</v>
      </c>
      <c r="AK99" s="119">
        <v>23</v>
      </c>
      <c r="AL99" s="3" t="str">
        <f t="shared" si="14"/>
        <v>t</v>
      </c>
      <c r="AM99" s="3">
        <f>IF(D99="հ",1,IF(D99="լ",Norms!$B$10,IF(D99="բլ",Norms!$B$11,IF(D99="Մ",Norms!$B$12))))</f>
        <v>1</v>
      </c>
      <c r="AN99" s="224">
        <f>E99*Norms!$E$36/1000</f>
        <v>0</v>
      </c>
      <c r="AO99" s="138">
        <f>AM99*IF(AL99="k",(O99*Norms!$H$40)*Norms!$E$36,0)/1000</f>
        <v>0</v>
      </c>
      <c r="AP99" s="138">
        <f>AM99*IF(AL99="k",(AA99*Norms!$H$41)*Norms!$E$36,0)/1000</f>
        <v>0</v>
      </c>
      <c r="AQ99" s="138">
        <f>AM99*IF(AL99="k",(AI99*Norms!$H$42)*Norms!$E$36,0)/1000</f>
        <v>0</v>
      </c>
      <c r="AR99" s="229">
        <f>AM99*IF(AL99="t",(N99*Norms!$D$44)*Norms!$E$34*12+O99*Norms!$E$35,0)/1000</f>
        <v>4938.504689970111</v>
      </c>
      <c r="AS99" s="229">
        <f>AM99*IF(AL99="t",(Z99*Norms!$D$50*Norms!$E$34*12+AA99*Norms!$E$35),0)/1000</f>
        <v>3851.5588611658609</v>
      </c>
      <c r="AT99" s="229">
        <f>AM99*IF(AL99="t",(AH99*Norms!$D$54)*Norms!$E$34*12+AI99*Norms!$E$35,0)/1000</f>
        <v>0</v>
      </c>
      <c r="AU99" s="138">
        <f>IF(AK99&lt;=100,Norms!$G$7,IF(AK99&lt;=300,Norms!$H$7,Norms!$I$7))</f>
        <v>13246.5</v>
      </c>
      <c r="AV99" s="139">
        <f t="shared" si="15"/>
        <v>22036.563551135972</v>
      </c>
      <c r="AW99" s="132"/>
      <c r="AX99" s="132"/>
      <c r="AY99" s="134">
        <f t="shared" si="25"/>
        <v>14.333333333333334</v>
      </c>
      <c r="AZ99" s="134">
        <f>IF(AY99&lt;Snund!$B$5,Snund!$B$3*Snund!$B$4*$AX$3+Snund!$B$7*$AW$3*AY99/1000,AY99*Snund!$B$8*$AW$3/1000)</f>
        <v>965.49</v>
      </c>
      <c r="BA99" s="134">
        <f t="shared" si="16"/>
        <v>0</v>
      </c>
      <c r="BB99" s="134">
        <f t="shared" si="17"/>
        <v>965.49000000000012</v>
      </c>
      <c r="BC99" s="134">
        <f t="shared" si="18"/>
        <v>337.12</v>
      </c>
      <c r="BD99" s="176">
        <f>AA99*0.1*'Dasagirq_10%'!$B$3/1000</f>
        <v>5.7616000000000005</v>
      </c>
      <c r="BE99" s="176">
        <f>AI99*0.1*'Dasagirq_10%'!$B$4/1000</f>
        <v>0</v>
      </c>
      <c r="BF99" s="231">
        <f t="shared" si="19"/>
        <v>5.7616000000000005</v>
      </c>
      <c r="BG99" s="234">
        <f t="shared" si="20"/>
        <v>0</v>
      </c>
      <c r="BH99" s="234">
        <f t="shared" si="21"/>
        <v>14244.383578858999</v>
      </c>
      <c r="BI99" s="234">
        <f t="shared" si="22"/>
        <v>8763.4315722769716</v>
      </c>
      <c r="BJ99" s="234">
        <f t="shared" si="23"/>
        <v>0</v>
      </c>
      <c r="BK99" s="237">
        <f t="shared" si="24"/>
        <v>23007.815151135968</v>
      </c>
    </row>
    <row r="100" spans="1:63">
      <c r="A100">
        <v>94</v>
      </c>
      <c r="B100" s="115" t="s">
        <v>689</v>
      </c>
      <c r="C100" s="170" t="s">
        <v>1099</v>
      </c>
      <c r="D100" s="4" t="s">
        <v>1096</v>
      </c>
      <c r="E100" s="163">
        <v>0</v>
      </c>
      <c r="F100" s="118">
        <v>0.16666666666666666</v>
      </c>
      <c r="G100" s="118">
        <v>0.66666666666666663</v>
      </c>
      <c r="H100" s="118">
        <v>0.16666666666666666</v>
      </c>
      <c r="I100" s="118">
        <v>0.66666666666666663</v>
      </c>
      <c r="J100" s="118">
        <v>8.3333333333333329E-2</v>
      </c>
      <c r="K100" s="118">
        <v>0.33333333333333331</v>
      </c>
      <c r="L100" s="118">
        <v>0.33333333333333331</v>
      </c>
      <c r="M100" s="118">
        <v>2</v>
      </c>
      <c r="N100" s="118">
        <v>0.75</v>
      </c>
      <c r="O100" s="118">
        <v>3.6666666666666665</v>
      </c>
      <c r="P100" s="118">
        <v>0.16666666666666666</v>
      </c>
      <c r="Q100" s="118">
        <v>1</v>
      </c>
      <c r="R100" s="118">
        <v>0.33333333333333331</v>
      </c>
      <c r="S100" s="118">
        <v>1.3333333333333333</v>
      </c>
      <c r="T100" s="118">
        <v>0.16666666666666666</v>
      </c>
      <c r="U100" s="118">
        <v>0.66666666666666663</v>
      </c>
      <c r="V100" s="118">
        <v>0</v>
      </c>
      <c r="W100" s="118">
        <v>0</v>
      </c>
      <c r="X100" s="118">
        <v>0</v>
      </c>
      <c r="Y100" s="118">
        <v>0</v>
      </c>
      <c r="Z100" s="118">
        <v>0.66666666666666663</v>
      </c>
      <c r="AA100" s="118">
        <v>3</v>
      </c>
      <c r="AB100" s="118">
        <v>0</v>
      </c>
      <c r="AC100" s="118">
        <v>0</v>
      </c>
      <c r="AD100" s="118">
        <v>0</v>
      </c>
      <c r="AE100" s="118">
        <v>0</v>
      </c>
      <c r="AF100" s="118">
        <v>0</v>
      </c>
      <c r="AG100" s="118">
        <v>0</v>
      </c>
      <c r="AH100" s="119">
        <v>0</v>
      </c>
      <c r="AI100" s="119">
        <v>0</v>
      </c>
      <c r="AJ100" s="119">
        <v>1.4166666666666667</v>
      </c>
      <c r="AK100" s="119">
        <v>6.666666666666667</v>
      </c>
      <c r="AL100" s="3" t="str">
        <f t="shared" si="14"/>
        <v>t</v>
      </c>
      <c r="AM100" s="3">
        <f>IF(D100="հ",1,IF(D100="լ",Norms!$B$10,IF(D100="բլ",Norms!$B$11,IF(D100="Մ",Norms!$B$12))))</f>
        <v>1.04</v>
      </c>
      <c r="AN100" s="224">
        <f>E100*Norms!$E$36/1000</f>
        <v>0</v>
      </c>
      <c r="AO100" s="138">
        <f>AM100*IF(AL100="k",(O100*Norms!$H$40)*Norms!$E$36,0)/1000</f>
        <v>0</v>
      </c>
      <c r="AP100" s="138">
        <f>AM100*IF(AL100="k",(AA100*Norms!$H$41)*Norms!$E$36,0)/1000</f>
        <v>0</v>
      </c>
      <c r="AQ100" s="138">
        <f>AM100*IF(AL100="k",(AI100*Norms!$H$42)*Norms!$E$36,0)/1000</f>
        <v>0</v>
      </c>
      <c r="AR100" s="229">
        <f>AM100*IF(AL100="t",(N100*Norms!$D$44)*Norms!$E$34*12+O100*Norms!$E$35,0)/1000</f>
        <v>1357.6404443675242</v>
      </c>
      <c r="AS100" s="229">
        <f>AM100*IF(AL100="t",(Z100*Norms!$D$50*Norms!$E$34*12+AA100*Norms!$E$35),0)/1000</f>
        <v>1595.2884627469825</v>
      </c>
      <c r="AT100" s="229">
        <f>AM100*IF(AL100="t",(AH100*Norms!$D$54)*Norms!$E$34*12+AI100*Norms!$E$35,0)/1000</f>
        <v>0</v>
      </c>
      <c r="AU100" s="138">
        <f>IF(AK100&lt;=100,Norms!$G$7,IF(AK100&lt;=300,Norms!$H$7,Norms!$I$7))</f>
        <v>13246.5</v>
      </c>
      <c r="AV100" s="139">
        <f t="shared" si="15"/>
        <v>16199.428907114507</v>
      </c>
      <c r="AW100" s="132"/>
      <c r="AX100" s="132"/>
      <c r="AY100" s="134">
        <f t="shared" si="25"/>
        <v>3.6666666666666665</v>
      </c>
      <c r="AZ100" s="134">
        <f>IF(AY100&lt;Snund!$B$5,Snund!$B$3*Snund!$B$4*$AX$3+Snund!$B$7*$AW$3*AY100/1000,AY100*Snund!$B$8*$AW$3/1000)</f>
        <v>750.44999999999993</v>
      </c>
      <c r="BA100" s="134">
        <f t="shared" si="16"/>
        <v>0</v>
      </c>
      <c r="BB100" s="134">
        <f t="shared" si="17"/>
        <v>750.44999999999993</v>
      </c>
      <c r="BC100" s="134">
        <f t="shared" si="18"/>
        <v>86.239999999999981</v>
      </c>
      <c r="BD100" s="176">
        <f>AA100*0.1*'Dasagirq_10%'!$B$3/1000</f>
        <v>1.9944000000000004</v>
      </c>
      <c r="BE100" s="176">
        <f>AI100*0.1*'Dasagirq_10%'!$B$4/1000</f>
        <v>0</v>
      </c>
      <c r="BF100" s="231">
        <f t="shared" si="19"/>
        <v>1.9944000000000004</v>
      </c>
      <c r="BG100" s="234">
        <f t="shared" si="20"/>
        <v>0</v>
      </c>
      <c r="BH100" s="234">
        <f t="shared" si="21"/>
        <v>9120.9433855439947</v>
      </c>
      <c r="BI100" s="234">
        <f t="shared" si="22"/>
        <v>7830.9299215705105</v>
      </c>
      <c r="BJ100" s="234">
        <f t="shared" si="23"/>
        <v>0</v>
      </c>
      <c r="BK100" s="237">
        <f t="shared" si="24"/>
        <v>16951.873307114503</v>
      </c>
    </row>
    <row r="101" spans="1:63">
      <c r="A101">
        <v>95</v>
      </c>
      <c r="B101" s="115" t="s">
        <v>690</v>
      </c>
      <c r="C101" s="170" t="s">
        <v>1099</v>
      </c>
      <c r="D101" s="4" t="s">
        <v>1096</v>
      </c>
      <c r="E101" s="163">
        <v>0</v>
      </c>
      <c r="F101" s="118">
        <v>0.33333333333333331</v>
      </c>
      <c r="G101" s="118">
        <v>1.3333333333333333</v>
      </c>
      <c r="H101" s="118">
        <v>8.3333333333333329E-2</v>
      </c>
      <c r="I101" s="118">
        <v>0.33333333333333331</v>
      </c>
      <c r="J101" s="118">
        <v>0.16666666666666666</v>
      </c>
      <c r="K101" s="118">
        <v>0.66666666666666663</v>
      </c>
      <c r="L101" s="118">
        <v>0.25</v>
      </c>
      <c r="M101" s="118">
        <v>1</v>
      </c>
      <c r="N101" s="118">
        <v>0.83333333333333337</v>
      </c>
      <c r="O101" s="118">
        <v>3.3333333333333335</v>
      </c>
      <c r="P101" s="118">
        <v>0.41666666666666669</v>
      </c>
      <c r="Q101" s="118">
        <v>2.3333333333333335</v>
      </c>
      <c r="R101" s="118">
        <v>0.16666666666666666</v>
      </c>
      <c r="S101" s="118">
        <v>1</v>
      </c>
      <c r="T101" s="118">
        <v>0.66666666666666663</v>
      </c>
      <c r="U101" s="118">
        <v>2.6666666666666665</v>
      </c>
      <c r="V101" s="118">
        <v>0.5</v>
      </c>
      <c r="W101" s="118">
        <v>2</v>
      </c>
      <c r="X101" s="118">
        <v>0.25</v>
      </c>
      <c r="Y101" s="118">
        <v>1</v>
      </c>
      <c r="Z101" s="118">
        <v>2</v>
      </c>
      <c r="AA101" s="118">
        <v>9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9">
        <v>0</v>
      </c>
      <c r="AI101" s="119">
        <v>0</v>
      </c>
      <c r="AJ101" s="119">
        <v>2.8333333333333335</v>
      </c>
      <c r="AK101" s="119">
        <v>12.333333333333334</v>
      </c>
      <c r="AL101" s="3" t="str">
        <f t="shared" si="14"/>
        <v>t</v>
      </c>
      <c r="AM101" s="3">
        <f>IF(D101="հ",1,IF(D101="լ",Norms!$B$10,IF(D101="բլ",Norms!$B$11,IF(D101="Մ",Norms!$B$12))))</f>
        <v>1.04</v>
      </c>
      <c r="AN101" s="224">
        <f>E101*Norms!$E$36/1000</f>
        <v>0</v>
      </c>
      <c r="AO101" s="138">
        <f>AM101*IF(AL101="k",(O101*Norms!$H$40)*Norms!$E$36,0)/1000</f>
        <v>0</v>
      </c>
      <c r="AP101" s="138">
        <f>AM101*IF(AL101="k",(AA101*Norms!$H$41)*Norms!$E$36,0)/1000</f>
        <v>0</v>
      </c>
      <c r="AQ101" s="138">
        <f>AM101*IF(AL101="k",(AI101*Norms!$H$42)*Norms!$E$36,0)/1000</f>
        <v>0</v>
      </c>
      <c r="AR101" s="229">
        <f>AM101*IF(AL101="t",(N101*Norms!$D$44)*Norms!$E$34*12+O101*Norms!$E$35,0)/1000</f>
        <v>1497.4417262845261</v>
      </c>
      <c r="AS101" s="229">
        <f>AM101*IF(AL101="t",(Z101*Norms!$D$50*Norms!$E$34*12+AA101*Norms!$E$35),0)/1000</f>
        <v>4785.8653882409471</v>
      </c>
      <c r="AT101" s="229">
        <f>AM101*IF(AL101="t",(AH101*Norms!$D$54)*Norms!$E$34*12+AI101*Norms!$E$35,0)/1000</f>
        <v>0</v>
      </c>
      <c r="AU101" s="138">
        <f>IF(AK101&lt;=100,Norms!$G$7,IF(AK101&lt;=300,Norms!$H$7,Norms!$I$7))</f>
        <v>13246.5</v>
      </c>
      <c r="AV101" s="139">
        <f t="shared" si="15"/>
        <v>19529.807114525473</v>
      </c>
      <c r="AW101" s="132"/>
      <c r="AX101" s="132"/>
      <c r="AY101" s="134">
        <f t="shared" si="25"/>
        <v>3.3333333333333335</v>
      </c>
      <c r="AZ101" s="134">
        <f>IF(AY101&lt;Snund!$B$5,Snund!$B$3*Snund!$B$4*$AX$3+Snund!$B$7*$AW$3*AY101/1000,AY101*Snund!$B$8*$AW$3/1000)</f>
        <v>743.73</v>
      </c>
      <c r="BA101" s="134">
        <f t="shared" si="16"/>
        <v>0</v>
      </c>
      <c r="BB101" s="134">
        <f t="shared" si="17"/>
        <v>743.73</v>
      </c>
      <c r="BC101" s="134">
        <f t="shared" si="18"/>
        <v>78.400000000000006</v>
      </c>
      <c r="BD101" s="176">
        <f>AA101*0.1*'Dasagirq_10%'!$B$3/1000</f>
        <v>5.9832000000000001</v>
      </c>
      <c r="BE101" s="176">
        <f>AI101*0.1*'Dasagirq_10%'!$B$4/1000</f>
        <v>0</v>
      </c>
      <c r="BF101" s="231">
        <f t="shared" si="19"/>
        <v>5.9832000000000001</v>
      </c>
      <c r="BG101" s="234">
        <f t="shared" si="20"/>
        <v>0</v>
      </c>
      <c r="BH101" s="234">
        <f t="shared" si="21"/>
        <v>6137.2011380492313</v>
      </c>
      <c r="BI101" s="234">
        <f t="shared" si="22"/>
        <v>14142.319176476241</v>
      </c>
      <c r="BJ101" s="234">
        <f t="shared" si="23"/>
        <v>0</v>
      </c>
      <c r="BK101" s="237">
        <f t="shared" si="24"/>
        <v>20279.520314525471</v>
      </c>
    </row>
    <row r="102" spans="1:63">
      <c r="A102">
        <v>96</v>
      </c>
      <c r="B102" s="115" t="s">
        <v>691</v>
      </c>
      <c r="C102" s="170" t="s">
        <v>1099</v>
      </c>
      <c r="D102" s="4" t="s">
        <v>1096</v>
      </c>
      <c r="E102" s="163">
        <v>0</v>
      </c>
      <c r="F102" s="118">
        <v>1</v>
      </c>
      <c r="G102" s="118">
        <v>5</v>
      </c>
      <c r="H102" s="118">
        <v>1</v>
      </c>
      <c r="I102" s="118">
        <v>6.333333333333333</v>
      </c>
      <c r="J102" s="118">
        <v>0.66666666666666663</v>
      </c>
      <c r="K102" s="118">
        <v>3.6666666666666665</v>
      </c>
      <c r="L102" s="118">
        <v>0.83333333333333337</v>
      </c>
      <c r="M102" s="118">
        <v>4.666666666666667</v>
      </c>
      <c r="N102" s="118">
        <v>3.5</v>
      </c>
      <c r="O102" s="118">
        <v>19.666666666666668</v>
      </c>
      <c r="P102" s="118">
        <v>1</v>
      </c>
      <c r="Q102" s="118">
        <v>6</v>
      </c>
      <c r="R102" s="118">
        <v>1</v>
      </c>
      <c r="S102" s="118">
        <v>5.333333333333333</v>
      </c>
      <c r="T102" s="118">
        <v>0.66666666666666663</v>
      </c>
      <c r="U102" s="118">
        <v>3</v>
      </c>
      <c r="V102" s="118">
        <v>0.83333333333333337</v>
      </c>
      <c r="W102" s="118">
        <v>4</v>
      </c>
      <c r="X102" s="118">
        <v>1</v>
      </c>
      <c r="Y102" s="118">
        <v>4.333333333333333</v>
      </c>
      <c r="Z102" s="118">
        <v>4.5</v>
      </c>
      <c r="AA102" s="118">
        <v>22.666666666666668</v>
      </c>
      <c r="AB102" s="118">
        <v>0</v>
      </c>
      <c r="AC102" s="118">
        <v>0</v>
      </c>
      <c r="AD102" s="118">
        <v>0</v>
      </c>
      <c r="AE102" s="118">
        <v>0</v>
      </c>
      <c r="AF102" s="118">
        <v>0</v>
      </c>
      <c r="AG102" s="118">
        <v>0</v>
      </c>
      <c r="AH102" s="119">
        <v>0</v>
      </c>
      <c r="AI102" s="119">
        <v>0</v>
      </c>
      <c r="AJ102" s="119">
        <v>8</v>
      </c>
      <c r="AK102" s="119">
        <v>42.333333333333336</v>
      </c>
      <c r="AL102" s="3" t="str">
        <f t="shared" si="14"/>
        <v>t</v>
      </c>
      <c r="AM102" s="3">
        <f>IF(D102="հ",1,IF(D102="լ",Norms!$B$10,IF(D102="բլ",Norms!$B$11,IF(D102="Մ",Norms!$B$12))))</f>
        <v>1.04</v>
      </c>
      <c r="AN102" s="224">
        <f>E102*Norms!$E$36/1000</f>
        <v>0</v>
      </c>
      <c r="AO102" s="138">
        <f>AM102*IF(AL102="k",(O102*Norms!$H$40)*Norms!$E$36,0)/1000</f>
        <v>0</v>
      </c>
      <c r="AP102" s="138">
        <f>AM102*IF(AL102="k",(AA102*Norms!$H$41)*Norms!$E$36,0)/1000</f>
        <v>0</v>
      </c>
      <c r="AQ102" s="138">
        <f>AM102*IF(AL102="k",(AI102*Norms!$H$42)*Norms!$E$36,0)/1000</f>
        <v>0</v>
      </c>
      <c r="AR102" s="229">
        <f>AM102*IF(AL102="t",(N102*Norms!$D$44)*Norms!$E$34*12+O102*Norms!$E$35,0)/1000</f>
        <v>6373.7698214423399</v>
      </c>
      <c r="AS102" s="229">
        <f>AM102*IF(AL102="t",(Z102*Norms!$D$50*Norms!$E$34*12+AA102*Norms!$E$35),0)/1000</f>
        <v>10804.240102371141</v>
      </c>
      <c r="AT102" s="229">
        <f>AM102*IF(AL102="t",(AH102*Norms!$D$54)*Norms!$E$34*12+AI102*Norms!$E$35,0)/1000</f>
        <v>0</v>
      </c>
      <c r="AU102" s="138">
        <f>IF(AK102&lt;=100,Norms!$G$7,IF(AK102&lt;=300,Norms!$H$7,Norms!$I$7))</f>
        <v>13246.5</v>
      </c>
      <c r="AV102" s="139">
        <f t="shared" si="15"/>
        <v>30424.509923813479</v>
      </c>
      <c r="AW102" s="132"/>
      <c r="AX102" s="132"/>
      <c r="AY102" s="134">
        <f t="shared" si="25"/>
        <v>19.666666666666668</v>
      </c>
      <c r="AZ102" s="134">
        <f>IF(AY102&lt;Snund!$B$5,Snund!$B$3*Snund!$B$4*$AX$3+Snund!$B$7*$AW$3*AY102/1000,AY102*Snund!$B$8*$AW$3/1000)</f>
        <v>1073.01</v>
      </c>
      <c r="BA102" s="134">
        <f t="shared" si="16"/>
        <v>0</v>
      </c>
      <c r="BB102" s="134">
        <f t="shared" si="17"/>
        <v>1073.01</v>
      </c>
      <c r="BC102" s="134">
        <f t="shared" si="18"/>
        <v>462.56</v>
      </c>
      <c r="BD102" s="176">
        <f>AA102*0.1*'Dasagirq_10%'!$B$3/1000</f>
        <v>15.068800000000003</v>
      </c>
      <c r="BE102" s="176">
        <f>AI102*0.1*'Dasagirq_10%'!$B$4/1000</f>
        <v>0</v>
      </c>
      <c r="BF102" s="231">
        <f t="shared" si="19"/>
        <v>15.068800000000003</v>
      </c>
      <c r="BG102" s="234">
        <f t="shared" si="20"/>
        <v>0</v>
      </c>
      <c r="BH102" s="234">
        <f t="shared" si="21"/>
        <v>13242.12357144234</v>
      </c>
      <c r="BI102" s="234">
        <f t="shared" si="22"/>
        <v>18270.465152371144</v>
      </c>
      <c r="BJ102" s="234">
        <f t="shared" si="23"/>
        <v>0</v>
      </c>
      <c r="BK102" s="237">
        <f t="shared" si="24"/>
        <v>31512.588723813482</v>
      </c>
    </row>
    <row r="103" spans="1:63">
      <c r="A103">
        <v>97</v>
      </c>
      <c r="B103" s="115" t="s">
        <v>692</v>
      </c>
      <c r="C103" s="170" t="s">
        <v>1099</v>
      </c>
      <c r="D103" s="4" t="s">
        <v>1096</v>
      </c>
      <c r="E103" s="163">
        <v>0</v>
      </c>
      <c r="F103" s="118">
        <v>0.5</v>
      </c>
      <c r="G103" s="118">
        <v>2.3333333333333335</v>
      </c>
      <c r="H103" s="118">
        <v>0.5</v>
      </c>
      <c r="I103" s="118">
        <v>2.6666666666666665</v>
      </c>
      <c r="J103" s="118">
        <v>0.5</v>
      </c>
      <c r="K103" s="118">
        <v>2.3333333333333335</v>
      </c>
      <c r="L103" s="118">
        <v>0.83333333333333337</v>
      </c>
      <c r="M103" s="118">
        <v>4</v>
      </c>
      <c r="N103" s="118">
        <v>2.3333333333333335</v>
      </c>
      <c r="O103" s="118">
        <v>11.333333333333334</v>
      </c>
      <c r="P103" s="118">
        <v>0.66666666666666663</v>
      </c>
      <c r="Q103" s="118">
        <v>3</v>
      </c>
      <c r="R103" s="118">
        <v>0.33333333333333331</v>
      </c>
      <c r="S103" s="118">
        <v>1.3333333333333333</v>
      </c>
      <c r="T103" s="118">
        <v>0.41666666666666669</v>
      </c>
      <c r="U103" s="118">
        <v>1.6666666666666667</v>
      </c>
      <c r="V103" s="118">
        <v>0.5</v>
      </c>
      <c r="W103" s="118">
        <v>2.6666666666666665</v>
      </c>
      <c r="X103" s="118">
        <v>0.5</v>
      </c>
      <c r="Y103" s="118">
        <v>2.3333333333333335</v>
      </c>
      <c r="Z103" s="118">
        <v>2.4166666666666665</v>
      </c>
      <c r="AA103" s="118">
        <v>11</v>
      </c>
      <c r="AB103" s="118">
        <v>0</v>
      </c>
      <c r="AC103" s="118">
        <v>0</v>
      </c>
      <c r="AD103" s="118">
        <v>0</v>
      </c>
      <c r="AE103" s="118">
        <v>0</v>
      </c>
      <c r="AF103" s="118">
        <v>0</v>
      </c>
      <c r="AG103" s="118">
        <v>0</v>
      </c>
      <c r="AH103" s="119">
        <v>0</v>
      </c>
      <c r="AI103" s="119">
        <v>0</v>
      </c>
      <c r="AJ103" s="119">
        <v>4.75</v>
      </c>
      <c r="AK103" s="119">
        <v>22.333333333333332</v>
      </c>
      <c r="AL103" s="3" t="str">
        <f t="shared" si="14"/>
        <v>t</v>
      </c>
      <c r="AM103" s="3">
        <f>IF(D103="հ",1,IF(D103="լ",Norms!$B$10,IF(D103="բլ",Norms!$B$11,IF(D103="Մ",Norms!$B$12))))</f>
        <v>1.04</v>
      </c>
      <c r="AN103" s="224">
        <f>E103*Norms!$E$36/1000</f>
        <v>0</v>
      </c>
      <c r="AO103" s="138">
        <f>AM103*IF(AL103="k",(O103*Norms!$H$40)*Norms!$E$36,0)/1000</f>
        <v>0</v>
      </c>
      <c r="AP103" s="138">
        <f>AM103*IF(AL103="k",(AA103*Norms!$H$41)*Norms!$E$36,0)/1000</f>
        <v>0</v>
      </c>
      <c r="AQ103" s="138">
        <f>AM103*IF(AL103="k",(AI103*Norms!$H$42)*Norms!$E$36,0)/1000</f>
        <v>0</v>
      </c>
      <c r="AR103" s="229">
        <f>AM103*IF(AL103="t",(N103*Norms!$D$44)*Norms!$E$34*12+O103*Norms!$E$35,0)/1000</f>
        <v>4222.6655057310254</v>
      </c>
      <c r="AS103" s="229">
        <f>AM103*IF(AL103="t",(Z103*Norms!$D$50*Norms!$E$34*12+AA103*Norms!$E$35),0)/1000</f>
        <v>5784.7849694662082</v>
      </c>
      <c r="AT103" s="229">
        <f>AM103*IF(AL103="t",(AH103*Norms!$D$54)*Norms!$E$34*12+AI103*Norms!$E$35,0)/1000</f>
        <v>0</v>
      </c>
      <c r="AU103" s="138">
        <f>IF(AK103&lt;=100,Norms!$G$7,IF(AK103&lt;=300,Norms!$H$7,Norms!$I$7))</f>
        <v>13246.5</v>
      </c>
      <c r="AV103" s="139">
        <f t="shared" si="15"/>
        <v>23253.950475197234</v>
      </c>
      <c r="AW103" s="132"/>
      <c r="AX103" s="132"/>
      <c r="AY103" s="134">
        <f t="shared" si="25"/>
        <v>11.333333333333334</v>
      </c>
      <c r="AZ103" s="134">
        <f>IF(AY103&lt;Snund!$B$5,Snund!$B$3*Snund!$B$4*$AX$3+Snund!$B$7*$AW$3*AY103/1000,AY103*Snund!$B$8*$AW$3/1000)</f>
        <v>905.01</v>
      </c>
      <c r="BA103" s="134">
        <f t="shared" si="16"/>
        <v>0</v>
      </c>
      <c r="BB103" s="134">
        <f t="shared" si="17"/>
        <v>905.01</v>
      </c>
      <c r="BC103" s="134">
        <f t="shared" si="18"/>
        <v>266.56</v>
      </c>
      <c r="BD103" s="176">
        <f>AA103*0.1*'Dasagirq_10%'!$B$3/1000</f>
        <v>7.3128000000000002</v>
      </c>
      <c r="BE103" s="176">
        <f>AI103*0.1*'Dasagirq_10%'!$B$4/1000</f>
        <v>0</v>
      </c>
      <c r="BF103" s="231">
        <f t="shared" si="19"/>
        <v>7.3128000000000002</v>
      </c>
      <c r="BG103" s="234">
        <f t="shared" si="20"/>
        <v>0</v>
      </c>
      <c r="BH103" s="234">
        <f t="shared" si="21"/>
        <v>11634.728137309974</v>
      </c>
      <c r="BI103" s="234">
        <f t="shared" si="22"/>
        <v>12531.54513788726</v>
      </c>
      <c r="BJ103" s="234">
        <f t="shared" si="23"/>
        <v>0</v>
      </c>
      <c r="BK103" s="237">
        <f t="shared" si="24"/>
        <v>24166.273275197236</v>
      </c>
    </row>
    <row r="104" spans="1:63">
      <c r="A104">
        <v>98</v>
      </c>
      <c r="B104" s="115" t="s">
        <v>693</v>
      </c>
      <c r="C104" s="170" t="s">
        <v>1099</v>
      </c>
      <c r="D104" s="4" t="s">
        <v>1095</v>
      </c>
      <c r="E104" s="163">
        <v>0</v>
      </c>
      <c r="F104" s="118">
        <v>0.33333333333333331</v>
      </c>
      <c r="G104" s="118">
        <v>1.3333333333333333</v>
      </c>
      <c r="H104" s="118">
        <v>0.25</v>
      </c>
      <c r="I104" s="118">
        <v>1</v>
      </c>
      <c r="J104" s="118">
        <v>8.3333333333333329E-2</v>
      </c>
      <c r="K104" s="118">
        <v>0.33333333333333331</v>
      </c>
      <c r="L104" s="118">
        <v>0</v>
      </c>
      <c r="M104" s="118">
        <v>0</v>
      </c>
      <c r="N104" s="118">
        <v>0.66666666666666663</v>
      </c>
      <c r="O104" s="118">
        <v>2.6666666666666665</v>
      </c>
      <c r="P104" s="118">
        <v>0</v>
      </c>
      <c r="Q104" s="118">
        <v>0</v>
      </c>
      <c r="R104" s="118">
        <v>0</v>
      </c>
      <c r="S104" s="118">
        <v>0</v>
      </c>
      <c r="T104" s="118">
        <v>0</v>
      </c>
      <c r="U104" s="118">
        <v>0</v>
      </c>
      <c r="V104" s="118">
        <v>0.16666666666666666</v>
      </c>
      <c r="W104" s="118">
        <v>0.66666666666666663</v>
      </c>
      <c r="X104" s="118">
        <v>0.25</v>
      </c>
      <c r="Y104" s="118">
        <v>1</v>
      </c>
      <c r="Z104" s="118">
        <v>0.41666666666666669</v>
      </c>
      <c r="AA104" s="118">
        <v>1.6666666666666667</v>
      </c>
      <c r="AB104" s="118">
        <v>0</v>
      </c>
      <c r="AC104" s="118">
        <v>0</v>
      </c>
      <c r="AD104" s="118">
        <v>0</v>
      </c>
      <c r="AE104" s="118">
        <v>0</v>
      </c>
      <c r="AF104" s="118">
        <v>0</v>
      </c>
      <c r="AG104" s="118">
        <v>0</v>
      </c>
      <c r="AH104" s="119">
        <v>0</v>
      </c>
      <c r="AI104" s="119">
        <v>0</v>
      </c>
      <c r="AJ104" s="119">
        <v>1.0833333333333333</v>
      </c>
      <c r="AK104" s="119">
        <v>4.333333333333333</v>
      </c>
      <c r="AL104" s="3" t="str">
        <f t="shared" si="14"/>
        <v>t</v>
      </c>
      <c r="AM104" s="3">
        <f>IF(D104="հ",1,IF(D104="լ",Norms!$B$10,IF(D104="բլ",Norms!$B$11,IF(D104="Մ",Norms!$B$12))))</f>
        <v>1</v>
      </c>
      <c r="AN104" s="224">
        <f>E104*Norms!$E$36/1000</f>
        <v>0</v>
      </c>
      <c r="AO104" s="138">
        <f>AM104*IF(AL104="k",(O104*Norms!$H$40)*Norms!$E$36,0)/1000</f>
        <v>0</v>
      </c>
      <c r="AP104" s="138">
        <f>AM104*IF(AL104="k",(AA104*Norms!$H$41)*Norms!$E$36,0)/1000</f>
        <v>0</v>
      </c>
      <c r="AQ104" s="138">
        <f>AM104*IF(AL104="k",(AI104*Norms!$H$42)*Norms!$E$36,0)/1000</f>
        <v>0</v>
      </c>
      <c r="AR104" s="229">
        <f>AM104*IF(AL104="t",(N104*Norms!$D$44)*Norms!$E$34*12+O104*Norms!$E$35,0)/1000</f>
        <v>1151.8782509880969</v>
      </c>
      <c r="AS104" s="229">
        <f>AM104*IF(AL104="t",(Z104*Norms!$D$50*Norms!$E$34*12+AA104*Norms!$E$35),0)/1000</f>
        <v>955.71936141301512</v>
      </c>
      <c r="AT104" s="229">
        <f>AM104*IF(AL104="t",(AH104*Norms!$D$54)*Norms!$E$34*12+AI104*Norms!$E$35,0)/1000</f>
        <v>0</v>
      </c>
      <c r="AU104" s="138">
        <f>IF(AK104&lt;=100,Norms!$G$7,IF(AK104&lt;=300,Norms!$H$7,Norms!$I$7))</f>
        <v>13246.5</v>
      </c>
      <c r="AV104" s="139">
        <f t="shared" si="15"/>
        <v>15354.097612401112</v>
      </c>
      <c r="AW104" s="132"/>
      <c r="AX104" s="132"/>
      <c r="AY104" s="134">
        <f t="shared" si="25"/>
        <v>2.6666666666666665</v>
      </c>
      <c r="AZ104" s="134">
        <f>IF(AY104&lt;Snund!$B$5,Snund!$B$3*Snund!$B$4*$AX$3+Snund!$B$7*$AW$3*AY104/1000,AY104*Snund!$B$8*$AW$3/1000)</f>
        <v>730.29</v>
      </c>
      <c r="BA104" s="134">
        <f t="shared" si="16"/>
        <v>0</v>
      </c>
      <c r="BB104" s="134">
        <f t="shared" si="17"/>
        <v>730.29</v>
      </c>
      <c r="BC104" s="134">
        <f t="shared" si="18"/>
        <v>62.72</v>
      </c>
      <c r="BD104" s="176">
        <f>AA104*0.1*'Dasagirq_10%'!$B$3/1000</f>
        <v>1.1080000000000003</v>
      </c>
      <c r="BE104" s="176">
        <f>AI104*0.1*'Dasagirq_10%'!$B$4/1000</f>
        <v>0</v>
      </c>
      <c r="BF104" s="231">
        <f t="shared" si="19"/>
        <v>1.1080000000000003</v>
      </c>
      <c r="BG104" s="234">
        <f t="shared" si="20"/>
        <v>0</v>
      </c>
      <c r="BH104" s="234">
        <f t="shared" si="21"/>
        <v>10033.860558680404</v>
      </c>
      <c r="BI104" s="234">
        <f t="shared" si="22"/>
        <v>6051.635053720709</v>
      </c>
      <c r="BJ104" s="234">
        <f t="shared" si="23"/>
        <v>0</v>
      </c>
      <c r="BK104" s="237">
        <f t="shared" si="24"/>
        <v>16085.495612401113</v>
      </c>
    </row>
    <row r="105" spans="1:63">
      <c r="A105">
        <v>99</v>
      </c>
      <c r="B105" s="115" t="s">
        <v>694</v>
      </c>
      <c r="C105" s="170" t="s">
        <v>1099</v>
      </c>
      <c r="D105" s="4" t="s">
        <v>1096</v>
      </c>
      <c r="E105" s="163">
        <v>0</v>
      </c>
      <c r="F105" s="118">
        <v>0.33333333333333331</v>
      </c>
      <c r="G105" s="118">
        <v>1.6666666666666667</v>
      </c>
      <c r="H105" s="118">
        <v>8.3333333333333329E-2</v>
      </c>
      <c r="I105" s="118">
        <v>0.33333333333333331</v>
      </c>
      <c r="J105" s="118">
        <v>0.16666666666666666</v>
      </c>
      <c r="K105" s="118">
        <v>0.66666666666666663</v>
      </c>
      <c r="L105" s="118">
        <v>0.25</v>
      </c>
      <c r="M105" s="118">
        <v>1</v>
      </c>
      <c r="N105" s="118">
        <v>0.83333333333333337</v>
      </c>
      <c r="O105" s="118">
        <v>3.6666666666666665</v>
      </c>
      <c r="P105" s="118">
        <v>0.41666666666666669</v>
      </c>
      <c r="Q105" s="118">
        <v>1.6666666666666667</v>
      </c>
      <c r="R105" s="118">
        <v>0.16666666666666666</v>
      </c>
      <c r="S105" s="118">
        <v>0.66666666666666663</v>
      </c>
      <c r="T105" s="118">
        <v>0.33333333333333331</v>
      </c>
      <c r="U105" s="118">
        <v>1.3333333333333333</v>
      </c>
      <c r="V105" s="118">
        <v>0.16666666666666666</v>
      </c>
      <c r="W105" s="118">
        <v>0.66666666666666663</v>
      </c>
      <c r="X105" s="118">
        <v>0</v>
      </c>
      <c r="Y105" s="118">
        <v>0</v>
      </c>
      <c r="Z105" s="118">
        <v>1.0833333333333333</v>
      </c>
      <c r="AA105" s="118">
        <v>4.333333333333333</v>
      </c>
      <c r="AB105" s="118">
        <v>0</v>
      </c>
      <c r="AC105" s="118">
        <v>0</v>
      </c>
      <c r="AD105" s="118">
        <v>0</v>
      </c>
      <c r="AE105" s="118">
        <v>0</v>
      </c>
      <c r="AF105" s="118">
        <v>0</v>
      </c>
      <c r="AG105" s="118">
        <v>0</v>
      </c>
      <c r="AH105" s="119">
        <v>0</v>
      </c>
      <c r="AI105" s="119">
        <v>0</v>
      </c>
      <c r="AJ105" s="119">
        <v>1.9166666666666667</v>
      </c>
      <c r="AK105" s="119">
        <v>8</v>
      </c>
      <c r="AL105" s="3" t="str">
        <f t="shared" si="14"/>
        <v>t</v>
      </c>
      <c r="AM105" s="3">
        <f>IF(D105="հ",1,IF(D105="լ",Norms!$B$10,IF(D105="բլ",Norms!$B$11,IF(D105="Մ",Norms!$B$12))))</f>
        <v>1.04</v>
      </c>
      <c r="AN105" s="224">
        <f>E105*Norms!$E$36/1000</f>
        <v>0</v>
      </c>
      <c r="AO105" s="138">
        <f>AM105*IF(AL105="k",(O105*Norms!$H$40)*Norms!$E$36,0)/1000</f>
        <v>0</v>
      </c>
      <c r="AP105" s="138">
        <f>AM105*IF(AL105="k",(AA105*Norms!$H$41)*Norms!$E$36,0)/1000</f>
        <v>0</v>
      </c>
      <c r="AQ105" s="138">
        <f>AM105*IF(AL105="k",(AI105*Norms!$H$42)*Norms!$E$36,0)/1000</f>
        <v>0</v>
      </c>
      <c r="AR105" s="229">
        <f>AM105*IF(AL105="t",(N105*Norms!$D$44)*Norms!$E$34*12+O105*Norms!$E$35,0)/1000</f>
        <v>1502.4131716402514</v>
      </c>
      <c r="AS105" s="229">
        <f>AM105*IF(AL105="t",(Z105*Norms!$D$50*Norms!$E$34*12+AA105*Norms!$E$35),0)/1000</f>
        <v>2584.265153260792</v>
      </c>
      <c r="AT105" s="229">
        <f>AM105*IF(AL105="t",(AH105*Norms!$D$54)*Norms!$E$34*12+AI105*Norms!$E$35,0)/1000</f>
        <v>0</v>
      </c>
      <c r="AU105" s="138">
        <f>IF(AK105&lt;=100,Norms!$G$7,IF(AK105&lt;=300,Norms!$H$7,Norms!$I$7))</f>
        <v>13246.5</v>
      </c>
      <c r="AV105" s="139">
        <f t="shared" si="15"/>
        <v>17333.178324901044</v>
      </c>
      <c r="AW105" s="132"/>
      <c r="AX105" s="132"/>
      <c r="AY105" s="134">
        <f t="shared" si="25"/>
        <v>3.6666666666666665</v>
      </c>
      <c r="AZ105" s="134">
        <f>IF(AY105&lt;Snund!$B$5,Snund!$B$3*Snund!$B$4*$AX$3+Snund!$B$7*$AW$3*AY105/1000,AY105*Snund!$B$8*$AW$3/1000)</f>
        <v>750.44999999999993</v>
      </c>
      <c r="BA105" s="134">
        <f t="shared" si="16"/>
        <v>0</v>
      </c>
      <c r="BB105" s="134">
        <f t="shared" si="17"/>
        <v>750.44999999999993</v>
      </c>
      <c r="BC105" s="134">
        <f t="shared" si="18"/>
        <v>86.239999999999981</v>
      </c>
      <c r="BD105" s="176">
        <f>AA105*0.1*'Dasagirq_10%'!$B$3/1000</f>
        <v>2.8808000000000002</v>
      </c>
      <c r="BE105" s="176">
        <f>AI105*0.1*'Dasagirq_10%'!$B$4/1000</f>
        <v>0</v>
      </c>
      <c r="BF105" s="231">
        <f t="shared" si="19"/>
        <v>2.8808000000000002</v>
      </c>
      <c r="BG105" s="234">
        <f t="shared" si="20"/>
        <v>0</v>
      </c>
      <c r="BH105" s="234">
        <f t="shared" si="21"/>
        <v>8012.2109977272085</v>
      </c>
      <c r="BI105" s="234">
        <f t="shared" si="22"/>
        <v>10074.298127173835</v>
      </c>
      <c r="BJ105" s="234">
        <f t="shared" si="23"/>
        <v>0</v>
      </c>
      <c r="BK105" s="237">
        <f t="shared" si="24"/>
        <v>18086.509124901044</v>
      </c>
    </row>
    <row r="106" spans="1:63">
      <c r="A106">
        <v>100</v>
      </c>
      <c r="B106" s="115" t="s">
        <v>695</v>
      </c>
      <c r="C106" s="170" t="s">
        <v>1099</v>
      </c>
      <c r="D106" s="4" t="s">
        <v>1096</v>
      </c>
      <c r="E106" s="163">
        <v>0</v>
      </c>
      <c r="F106" s="118">
        <v>0.33333333333333331</v>
      </c>
      <c r="G106" s="118">
        <v>1.3333333333333333</v>
      </c>
      <c r="H106" s="118">
        <v>8.3333333333333329E-2</v>
      </c>
      <c r="I106" s="118">
        <v>0.33333333333333331</v>
      </c>
      <c r="J106" s="118">
        <v>0</v>
      </c>
      <c r="K106" s="118">
        <v>0</v>
      </c>
      <c r="L106" s="118">
        <v>0.33333333333333331</v>
      </c>
      <c r="M106" s="118">
        <v>0.66666666666666663</v>
      </c>
      <c r="N106" s="118">
        <v>0.75</v>
      </c>
      <c r="O106" s="118">
        <v>2.3333333333333335</v>
      </c>
      <c r="P106" s="118">
        <v>0.16666666666666666</v>
      </c>
      <c r="Q106" s="118">
        <v>0.33333333333333331</v>
      </c>
      <c r="R106" s="118">
        <v>0</v>
      </c>
      <c r="S106" s="118">
        <v>0</v>
      </c>
      <c r="T106" s="118">
        <v>0.16666666666666666</v>
      </c>
      <c r="U106" s="118">
        <v>0.66666666666666663</v>
      </c>
      <c r="V106" s="118">
        <v>0.25</v>
      </c>
      <c r="W106" s="118">
        <v>1</v>
      </c>
      <c r="X106" s="118">
        <v>8.3333333333333329E-2</v>
      </c>
      <c r="Y106" s="118">
        <v>0.33333333333333331</v>
      </c>
      <c r="Z106" s="118">
        <v>0.66666666666666663</v>
      </c>
      <c r="AA106" s="118">
        <v>2.3333333333333335</v>
      </c>
      <c r="AB106" s="118">
        <v>0</v>
      </c>
      <c r="AC106" s="118">
        <v>0</v>
      </c>
      <c r="AD106" s="118">
        <v>0</v>
      </c>
      <c r="AE106" s="118">
        <v>0</v>
      </c>
      <c r="AF106" s="118">
        <v>0</v>
      </c>
      <c r="AG106" s="118">
        <v>0</v>
      </c>
      <c r="AH106" s="119">
        <v>0</v>
      </c>
      <c r="AI106" s="119">
        <v>0</v>
      </c>
      <c r="AJ106" s="119">
        <v>1.4166666666666667</v>
      </c>
      <c r="AK106" s="119">
        <v>4.666666666666667</v>
      </c>
      <c r="AL106" s="3" t="str">
        <f t="shared" si="14"/>
        <v>t</v>
      </c>
      <c r="AM106" s="3">
        <f>IF(D106="հ",1,IF(D106="լ",Norms!$B$10,IF(D106="բլ",Norms!$B$11,IF(D106="Մ",Norms!$B$12))))</f>
        <v>1.04</v>
      </c>
      <c r="AN106" s="224">
        <f>E106*Norms!$E$36/1000</f>
        <v>0</v>
      </c>
      <c r="AO106" s="138">
        <f>AM106*IF(AL106="k",(O106*Norms!$H$40)*Norms!$E$36,0)/1000</f>
        <v>0</v>
      </c>
      <c r="AP106" s="138">
        <f>AM106*IF(AL106="k",(AA106*Norms!$H$41)*Norms!$E$36,0)/1000</f>
        <v>0</v>
      </c>
      <c r="AQ106" s="138">
        <f>AM106*IF(AL106="k",(AI106*Norms!$H$42)*Norms!$E$36,0)/1000</f>
        <v>0</v>
      </c>
      <c r="AR106" s="229">
        <f>AM106*IF(AL106="t",(N106*Norms!$D$44)*Norms!$E$34*12+O106*Norms!$E$35,0)/1000</f>
        <v>1337.7546629446229</v>
      </c>
      <c r="AS106" s="229">
        <f>AM106*IF(AL106="t",(Z106*Norms!$D$50*Norms!$E$34*12+AA106*Norms!$E$35),0)/1000</f>
        <v>1585.3455720355319</v>
      </c>
      <c r="AT106" s="229">
        <f>AM106*IF(AL106="t",(AH106*Norms!$D$54)*Norms!$E$34*12+AI106*Norms!$E$35,0)/1000</f>
        <v>0</v>
      </c>
      <c r="AU106" s="138">
        <f>IF(AK106&lt;=100,Norms!$G$7,IF(AK106&lt;=300,Norms!$H$7,Norms!$I$7))</f>
        <v>13246.5</v>
      </c>
      <c r="AV106" s="139">
        <f t="shared" si="15"/>
        <v>16169.600234980155</v>
      </c>
      <c r="AW106" s="132"/>
      <c r="AX106" s="132"/>
      <c r="AY106" s="134">
        <f t="shared" si="25"/>
        <v>2.3333333333333335</v>
      </c>
      <c r="AZ106" s="134">
        <f>IF(AY106&lt;Snund!$B$5,Snund!$B$3*Snund!$B$4*$AX$3+Snund!$B$7*$AW$3*AY106/1000,AY106*Snund!$B$8*$AW$3/1000)</f>
        <v>723.56999999999994</v>
      </c>
      <c r="BA106" s="134">
        <f t="shared" si="16"/>
        <v>0</v>
      </c>
      <c r="BB106" s="134">
        <f t="shared" si="17"/>
        <v>723.56999999999994</v>
      </c>
      <c r="BC106" s="134">
        <f t="shared" si="18"/>
        <v>54.88</v>
      </c>
      <c r="BD106" s="176">
        <f>AA106*0.1*'Dasagirq_10%'!$B$3/1000</f>
        <v>1.5512000000000004</v>
      </c>
      <c r="BE106" s="176">
        <f>AI106*0.1*'Dasagirq_10%'!$B$4/1000</f>
        <v>0</v>
      </c>
      <c r="BF106" s="231">
        <f t="shared" si="19"/>
        <v>1.5512000000000004</v>
      </c>
      <c r="BG106" s="234">
        <f t="shared" si="20"/>
        <v>0</v>
      </c>
      <c r="BH106" s="234">
        <f t="shared" si="21"/>
        <v>9074.1776041210924</v>
      </c>
      <c r="BI106" s="234">
        <f t="shared" si="22"/>
        <v>7820.5438308590601</v>
      </c>
      <c r="BJ106" s="234">
        <f t="shared" si="23"/>
        <v>0</v>
      </c>
      <c r="BK106" s="237">
        <f t="shared" si="24"/>
        <v>16894.721434980151</v>
      </c>
    </row>
    <row r="107" spans="1:63">
      <c r="A107">
        <v>101</v>
      </c>
      <c r="B107" s="115" t="s">
        <v>696</v>
      </c>
      <c r="C107" s="170" t="s">
        <v>1362</v>
      </c>
      <c r="D107" s="4" t="s">
        <v>1095</v>
      </c>
      <c r="E107" s="163">
        <v>0</v>
      </c>
      <c r="F107" s="118">
        <v>0.33333333333333331</v>
      </c>
      <c r="G107" s="118">
        <v>1.3333333333333333</v>
      </c>
      <c r="H107" s="118">
        <v>8.3333333333333329E-2</v>
      </c>
      <c r="I107" s="118">
        <v>0.33333333333333331</v>
      </c>
      <c r="J107" s="118">
        <v>0.16666666666666666</v>
      </c>
      <c r="K107" s="118">
        <v>0.66666666666666663</v>
      </c>
      <c r="L107" s="118">
        <v>0.41666666666666669</v>
      </c>
      <c r="M107" s="118">
        <v>1</v>
      </c>
      <c r="N107" s="118">
        <v>1</v>
      </c>
      <c r="O107" s="118">
        <v>3.3333333333333335</v>
      </c>
      <c r="P107" s="118">
        <v>0</v>
      </c>
      <c r="Q107" s="118">
        <v>0</v>
      </c>
      <c r="R107" s="118">
        <v>0</v>
      </c>
      <c r="S107" s="118">
        <v>0</v>
      </c>
      <c r="T107" s="118">
        <v>0</v>
      </c>
      <c r="U107" s="118">
        <v>0</v>
      </c>
      <c r="V107" s="118">
        <v>0</v>
      </c>
      <c r="W107" s="118">
        <v>0</v>
      </c>
      <c r="X107" s="118">
        <v>0</v>
      </c>
      <c r="Y107" s="118">
        <v>0</v>
      </c>
      <c r="Z107" s="118">
        <v>0</v>
      </c>
      <c r="AA107" s="118">
        <v>0</v>
      </c>
      <c r="AB107" s="118">
        <v>0</v>
      </c>
      <c r="AC107" s="118">
        <v>0</v>
      </c>
      <c r="AD107" s="118">
        <v>0</v>
      </c>
      <c r="AE107" s="118">
        <v>0</v>
      </c>
      <c r="AF107" s="118">
        <v>0</v>
      </c>
      <c r="AG107" s="118">
        <v>0</v>
      </c>
      <c r="AH107" s="119">
        <v>0</v>
      </c>
      <c r="AI107" s="119">
        <v>0</v>
      </c>
      <c r="AJ107" s="119">
        <v>1</v>
      </c>
      <c r="AK107" s="119">
        <v>3.3333333333333335</v>
      </c>
      <c r="AL107" s="3" t="s">
        <v>782</v>
      </c>
      <c r="AM107" s="3">
        <f>IF(D107="հ",1,IF(D107="լ",Norms!$B$10,IF(D107="բլ",Norms!$B$11,IF(D107="Մ",Norms!$B$12))))</f>
        <v>1</v>
      </c>
      <c r="AN107" s="224">
        <f>E107*Norms!$E$36/1000</f>
        <v>0</v>
      </c>
      <c r="AO107" s="138">
        <f>AM107*IF(AL107="k",(O107*Norms!$H$40)*Norms!$E$36,0)/1000</f>
        <v>0</v>
      </c>
      <c r="AP107" s="138">
        <f>AM107*IF(AL107="k",(AA107*Norms!$H$41)*Norms!$E$36,0)/1000</f>
        <v>0</v>
      </c>
      <c r="AQ107" s="138">
        <f>AM107*IF(AL107="k",(AI107*Norms!$H$42)*Norms!$E$36,0)/1000</f>
        <v>0</v>
      </c>
      <c r="AR107" s="229">
        <f>AM107*IF(AL107="t",(N107*Norms!$D$44)*Norms!$E$34*12+O107*Norms!$E$35,0)/1000</f>
        <v>1718.256904644212</v>
      </c>
      <c r="AS107" s="229">
        <f>AM107*IF(AL107="t",(Z107*Norms!$D$50*Norms!$E$34*12+AA107*Norms!$E$35),0)/1000</f>
        <v>0</v>
      </c>
      <c r="AT107" s="229">
        <f>AM107*IF(AL107="t",(AH107*Norms!$D$54)*Norms!$E$34*12+AI107*Norms!$E$35,0)/1000</f>
        <v>0</v>
      </c>
      <c r="AU107" s="138">
        <f>IF(AK107&lt;=100,Norms!$G$7,IF(AK107&lt;=300,Norms!$H$7,Norms!$I$7))</f>
        <v>13246.5</v>
      </c>
      <c r="AV107" s="139">
        <f t="shared" si="15"/>
        <v>14964.756904644211</v>
      </c>
      <c r="AW107" s="132"/>
      <c r="AX107" s="132"/>
      <c r="AY107" s="134">
        <f t="shared" si="25"/>
        <v>3.3333333333333335</v>
      </c>
      <c r="AZ107" s="134">
        <f>IF(AY107&lt;Snund!$B$5,Snund!$B$3*Snund!$B$4*$AX$3+Snund!$B$7*$AW$3*AY107/1000,AY107*Snund!$B$8*$AW$3/1000)</f>
        <v>743.73</v>
      </c>
      <c r="BA107" s="134">
        <f t="shared" si="16"/>
        <v>0</v>
      </c>
      <c r="BB107" s="134">
        <f t="shared" si="17"/>
        <v>743.73</v>
      </c>
      <c r="BC107" s="134">
        <f t="shared" si="18"/>
        <v>78.400000000000006</v>
      </c>
      <c r="BD107" s="176">
        <f>AA107*0.1*'Dasagirq_10%'!$B$3/1000</f>
        <v>0</v>
      </c>
      <c r="BE107" s="176">
        <f>AI107*0.1*'Dasagirq_10%'!$B$4/1000</f>
        <v>0</v>
      </c>
      <c r="BF107" s="231">
        <f t="shared" si="19"/>
        <v>0</v>
      </c>
      <c r="BG107" s="234">
        <f t="shared" si="20"/>
        <v>0</v>
      </c>
      <c r="BH107" s="234">
        <f t="shared" si="21"/>
        <v>15708.486904644211</v>
      </c>
      <c r="BI107" s="234">
        <f t="shared" si="22"/>
        <v>0</v>
      </c>
      <c r="BJ107" s="234">
        <f t="shared" si="23"/>
        <v>0</v>
      </c>
      <c r="BK107" s="237">
        <f t="shared" si="24"/>
        <v>15708.486904644211</v>
      </c>
    </row>
    <row r="108" spans="1:63">
      <c r="A108">
        <v>102</v>
      </c>
      <c r="B108" s="111" t="s">
        <v>697</v>
      </c>
      <c r="C108" s="170" t="s">
        <v>1100</v>
      </c>
      <c r="D108" s="4" t="s">
        <v>1095</v>
      </c>
      <c r="E108" s="163">
        <v>0</v>
      </c>
      <c r="F108" s="118">
        <v>1</v>
      </c>
      <c r="G108" s="118">
        <v>26.666666666666668</v>
      </c>
      <c r="H108" s="118">
        <v>1.6666666666666667</v>
      </c>
      <c r="I108" s="118">
        <v>35.666666666666664</v>
      </c>
      <c r="J108" s="118">
        <v>2</v>
      </c>
      <c r="K108" s="118">
        <v>54.666666666666664</v>
      </c>
      <c r="L108" s="118">
        <v>2</v>
      </c>
      <c r="M108" s="118">
        <v>47</v>
      </c>
      <c r="N108" s="118">
        <v>6.666666666666667</v>
      </c>
      <c r="O108" s="118">
        <v>164</v>
      </c>
      <c r="P108" s="118">
        <v>2</v>
      </c>
      <c r="Q108" s="118">
        <v>45.333333333333336</v>
      </c>
      <c r="R108" s="118">
        <v>1.3333333333333333</v>
      </c>
      <c r="S108" s="118">
        <v>34.666666666666664</v>
      </c>
      <c r="T108" s="118">
        <v>1.6666666666666667</v>
      </c>
      <c r="U108" s="118">
        <v>36</v>
      </c>
      <c r="V108" s="118">
        <v>1.3333333333333333</v>
      </c>
      <c r="W108" s="118">
        <v>35.333333333333336</v>
      </c>
      <c r="X108" s="118">
        <v>1.6666666666666667</v>
      </c>
      <c r="Y108" s="118">
        <v>35</v>
      </c>
      <c r="Z108" s="118">
        <v>8</v>
      </c>
      <c r="AA108" s="118">
        <v>186.33333333333334</v>
      </c>
      <c r="AB108" s="118">
        <v>1.3333333333333333</v>
      </c>
      <c r="AC108" s="118">
        <v>32.666666666666664</v>
      </c>
      <c r="AD108" s="118">
        <v>1</v>
      </c>
      <c r="AE108" s="118">
        <v>20.333333333333332</v>
      </c>
      <c r="AF108" s="118">
        <v>1</v>
      </c>
      <c r="AG108" s="118">
        <v>17</v>
      </c>
      <c r="AH108" s="119">
        <v>3.3333333333333335</v>
      </c>
      <c r="AI108" s="119">
        <v>70</v>
      </c>
      <c r="AJ108" s="119">
        <v>18</v>
      </c>
      <c r="AK108" s="119">
        <v>420.33333333333331</v>
      </c>
      <c r="AL108" s="3" t="str">
        <f t="shared" si="14"/>
        <v>k</v>
      </c>
      <c r="AM108" s="3">
        <f>IF(D108="հ",1,IF(D108="լ",Norms!$B$10,IF(D108="բլ",Norms!$B$11,IF(D108="Մ",Norms!$B$12))))</f>
        <v>1</v>
      </c>
      <c r="AN108" s="224">
        <f>E108*Norms!$E$36/1000</f>
        <v>0</v>
      </c>
      <c r="AO108" s="138">
        <f>AM108*IF(AL108="k",(O108*Norms!$H$40)*Norms!$E$36,0)/1000</f>
        <v>17571.573041828568</v>
      </c>
      <c r="AP108" s="138">
        <f>AM108*IF(AL108="k",(AA108*Norms!$H$41)*Norms!$E$36,0)/1000</f>
        <v>26727.916545257598</v>
      </c>
      <c r="AQ108" s="138">
        <f>AM108*IF(AL108="k",(AI108*Norms!$H$42)*Norms!$E$36,0)/1000</f>
        <v>12489.898608129017</v>
      </c>
      <c r="AR108" s="229">
        <f>AM108*IF(AL108="t",(N108*Norms!$D$44)*Norms!$E$34*12+O108*Norms!$E$35,0)/1000</f>
        <v>0</v>
      </c>
      <c r="AS108" s="229">
        <f>AM108*IF(AL108="t",(Z108*Norms!$D$50*Norms!$E$34*12+AA108*Norms!$E$35),0)/1000</f>
        <v>0</v>
      </c>
      <c r="AT108" s="229">
        <f>AM108*IF(AL108="t",(AH108*Norms!$D$54)*Norms!$E$34*12+AI108*Norms!$E$35,0)/1000</f>
        <v>0</v>
      </c>
      <c r="AU108" s="138">
        <f>IF(AK108&lt;=100,Norms!$G$7,IF(AK108&lt;=300,Norms!$H$7,Norms!$I$7))</f>
        <v>21670.5</v>
      </c>
      <c r="AV108" s="139">
        <f t="shared" si="15"/>
        <v>78459.888195215186</v>
      </c>
      <c r="AW108" s="132"/>
      <c r="AX108" s="132"/>
      <c r="AY108" s="134">
        <f t="shared" si="25"/>
        <v>164</v>
      </c>
      <c r="AZ108" s="134">
        <f>IF(AY108&lt;Snund!$B$5,Snund!$B$3*Snund!$B$4*$AX$3+Snund!$B$7*$AW$3*AY108/1000,AY108*Snund!$B$8*$AW$3/1000)</f>
        <v>3982.7699999999995</v>
      </c>
      <c r="BA108" s="134">
        <f t="shared" si="16"/>
        <v>0</v>
      </c>
      <c r="BB108" s="134">
        <f t="shared" si="17"/>
        <v>3982.7699999999995</v>
      </c>
      <c r="BC108" s="134">
        <f t="shared" si="18"/>
        <v>3857.28</v>
      </c>
      <c r="BD108" s="176">
        <f>AA108*0.1*'Dasagirq_10%'!$B$3/1000</f>
        <v>123.87440000000002</v>
      </c>
      <c r="BE108" s="176">
        <f>AI108*0.1*'Dasagirq_10%'!$B$4/1000</f>
        <v>56.583100000000002</v>
      </c>
      <c r="BF108" s="231">
        <f t="shared" si="19"/>
        <v>180.45750000000004</v>
      </c>
      <c r="BG108" s="234">
        <f t="shared" si="20"/>
        <v>0</v>
      </c>
      <c r="BH108" s="234">
        <f t="shared" si="21"/>
        <v>29580.454152939681</v>
      </c>
      <c r="BI108" s="234">
        <f t="shared" si="22"/>
        <v>36483.124278590934</v>
      </c>
      <c r="BJ108" s="234">
        <f t="shared" si="23"/>
        <v>16559.537263684571</v>
      </c>
      <c r="BK108" s="237">
        <f t="shared" si="24"/>
        <v>82623.115695215194</v>
      </c>
    </row>
    <row r="109" spans="1:63">
      <c r="A109">
        <v>103</v>
      </c>
      <c r="B109" s="111" t="s">
        <v>559</v>
      </c>
      <c r="C109" s="170" t="s">
        <v>1100</v>
      </c>
      <c r="D109" s="4" t="s">
        <v>1095</v>
      </c>
      <c r="E109" s="163">
        <v>0</v>
      </c>
      <c r="F109" s="118">
        <v>2</v>
      </c>
      <c r="G109" s="118">
        <v>36</v>
      </c>
      <c r="H109" s="118">
        <v>2</v>
      </c>
      <c r="I109" s="118">
        <v>58.666666666666664</v>
      </c>
      <c r="J109" s="118">
        <v>2.6666666666666665</v>
      </c>
      <c r="K109" s="118">
        <v>72</v>
      </c>
      <c r="L109" s="118">
        <v>2.3333333333333335</v>
      </c>
      <c r="M109" s="118">
        <v>63.666666666666664</v>
      </c>
      <c r="N109" s="118">
        <v>9</v>
      </c>
      <c r="O109" s="118">
        <v>230.33333333333334</v>
      </c>
      <c r="P109" s="118">
        <v>2</v>
      </c>
      <c r="Q109" s="118">
        <v>63.666666666666664</v>
      </c>
      <c r="R109" s="118">
        <v>2</v>
      </c>
      <c r="S109" s="118">
        <v>63.333333333333336</v>
      </c>
      <c r="T109" s="118">
        <v>2</v>
      </c>
      <c r="U109" s="118">
        <v>60.666666666666664</v>
      </c>
      <c r="V109" s="118">
        <v>2</v>
      </c>
      <c r="W109" s="118">
        <v>60</v>
      </c>
      <c r="X109" s="118">
        <v>2</v>
      </c>
      <c r="Y109" s="118">
        <v>50</v>
      </c>
      <c r="Z109" s="118">
        <v>10</v>
      </c>
      <c r="AA109" s="118">
        <v>297.66666666666669</v>
      </c>
      <c r="AB109" s="118">
        <v>2</v>
      </c>
      <c r="AC109" s="118">
        <v>53</v>
      </c>
      <c r="AD109" s="118">
        <v>2</v>
      </c>
      <c r="AE109" s="118">
        <v>47.666666666666664</v>
      </c>
      <c r="AF109" s="118">
        <v>2</v>
      </c>
      <c r="AG109" s="118">
        <v>44</v>
      </c>
      <c r="AH109" s="119">
        <v>6</v>
      </c>
      <c r="AI109" s="119">
        <v>144.66666666666666</v>
      </c>
      <c r="AJ109" s="119">
        <v>25</v>
      </c>
      <c r="AK109" s="119">
        <v>672.66666666666663</v>
      </c>
      <c r="AL109" s="3" t="str">
        <f t="shared" si="14"/>
        <v>k</v>
      </c>
      <c r="AM109" s="3">
        <f>IF(D109="հ",1,IF(D109="լ",Norms!$B$10,IF(D109="բլ",Norms!$B$11,IF(D109="Մ",Norms!$B$12))))</f>
        <v>1</v>
      </c>
      <c r="AN109" s="224">
        <f>E109*Norms!$E$36/1000</f>
        <v>0</v>
      </c>
      <c r="AO109" s="138">
        <f>AM109*IF(AL109="k",(O109*Norms!$H$40)*Norms!$E$36,0)/1000</f>
        <v>24678.77433313728</v>
      </c>
      <c r="AP109" s="138">
        <f>AM109*IF(AL109="k",(AA109*Norms!$H$41)*Norms!$E$36,0)/1000</f>
        <v>42697.727146538527</v>
      </c>
      <c r="AQ109" s="138">
        <f>AM109*IF(AL109="k",(AI109*Norms!$H$42)*Norms!$E$36,0)/1000</f>
        <v>25812.457123466633</v>
      </c>
      <c r="AR109" s="229">
        <f>AM109*IF(AL109="t",(N109*Norms!$D$44)*Norms!$E$34*12+O109*Norms!$E$35,0)/1000</f>
        <v>0</v>
      </c>
      <c r="AS109" s="229">
        <f>AM109*IF(AL109="t",(Z109*Norms!$D$50*Norms!$E$34*12+AA109*Norms!$E$35),0)/1000</f>
        <v>0</v>
      </c>
      <c r="AT109" s="229">
        <f>AM109*IF(AL109="t",(AH109*Norms!$D$54)*Norms!$E$34*12+AI109*Norms!$E$35,0)/1000</f>
        <v>0</v>
      </c>
      <c r="AU109" s="138">
        <f>IF(AK109&lt;=100,Norms!$G$7,IF(AK109&lt;=300,Norms!$H$7,Norms!$I$7))</f>
        <v>21670.5</v>
      </c>
      <c r="AV109" s="139">
        <f t="shared" si="15"/>
        <v>114859.45860314244</v>
      </c>
      <c r="AW109" s="132"/>
      <c r="AX109" s="132"/>
      <c r="AY109" s="134">
        <f t="shared" si="25"/>
        <v>230.33333333333334</v>
      </c>
      <c r="AZ109" s="134">
        <f>IF(AY109&lt;Snund!$B$5,Snund!$B$3*Snund!$B$4*$AX$3+Snund!$B$7*$AW$3*AY109/1000,AY109*Snund!$B$8*$AW$3/1000)</f>
        <v>5417.44</v>
      </c>
      <c r="BA109" s="134">
        <f t="shared" si="16"/>
        <v>0</v>
      </c>
      <c r="BB109" s="134">
        <f t="shared" si="17"/>
        <v>5417.44</v>
      </c>
      <c r="BC109" s="134">
        <f t="shared" si="18"/>
        <v>5417.44</v>
      </c>
      <c r="BD109" s="176">
        <f>AA109*0.1*'Dasagirq_10%'!$B$3/1000</f>
        <v>197.8888</v>
      </c>
      <c r="BE109" s="176">
        <f>AI109*0.1*'Dasagirq_10%'!$B$4/1000</f>
        <v>116.93840666666668</v>
      </c>
      <c r="BF109" s="231">
        <f t="shared" si="19"/>
        <v>314.82720666666671</v>
      </c>
      <c r="BG109" s="234">
        <f t="shared" si="20"/>
        <v>0</v>
      </c>
      <c r="BH109" s="234">
        <f t="shared" si="21"/>
        <v>37897.594333137284</v>
      </c>
      <c r="BI109" s="234">
        <f t="shared" si="22"/>
        <v>51563.815946538525</v>
      </c>
      <c r="BJ109" s="234">
        <f t="shared" si="23"/>
        <v>31130.315530133303</v>
      </c>
      <c r="BK109" s="237">
        <f t="shared" si="24"/>
        <v>120591.72580980911</v>
      </c>
    </row>
    <row r="110" spans="1:63">
      <c r="A110">
        <v>104</v>
      </c>
      <c r="B110" s="111" t="s">
        <v>698</v>
      </c>
      <c r="C110" s="170" t="s">
        <v>1100</v>
      </c>
      <c r="D110" s="4" t="s">
        <v>1095</v>
      </c>
      <c r="E110" s="163">
        <v>0</v>
      </c>
      <c r="F110" s="118">
        <v>1</v>
      </c>
      <c r="G110" s="118">
        <v>15.333333333333334</v>
      </c>
      <c r="H110" s="118">
        <v>1</v>
      </c>
      <c r="I110" s="118">
        <v>18.333333333333332</v>
      </c>
      <c r="J110" s="118">
        <v>1</v>
      </c>
      <c r="K110" s="118">
        <v>15.666666666666666</v>
      </c>
      <c r="L110" s="118">
        <v>1</v>
      </c>
      <c r="M110" s="118">
        <v>13.666666666666666</v>
      </c>
      <c r="N110" s="118">
        <v>4</v>
      </c>
      <c r="O110" s="118">
        <v>63</v>
      </c>
      <c r="P110" s="118">
        <v>1</v>
      </c>
      <c r="Q110" s="118">
        <v>19.333333333333332</v>
      </c>
      <c r="R110" s="118">
        <v>1</v>
      </c>
      <c r="S110" s="118">
        <v>20</v>
      </c>
      <c r="T110" s="118">
        <v>1</v>
      </c>
      <c r="U110" s="118">
        <v>15.666666666666666</v>
      </c>
      <c r="V110" s="118">
        <v>1</v>
      </c>
      <c r="W110" s="118">
        <v>15.333333333333334</v>
      </c>
      <c r="X110" s="118">
        <v>1</v>
      </c>
      <c r="Y110" s="118">
        <v>16</v>
      </c>
      <c r="Z110" s="118">
        <v>5</v>
      </c>
      <c r="AA110" s="118">
        <v>86.333333333333329</v>
      </c>
      <c r="AB110" s="118">
        <v>1</v>
      </c>
      <c r="AC110" s="118">
        <v>12.666666666666666</v>
      </c>
      <c r="AD110" s="118">
        <v>1</v>
      </c>
      <c r="AE110" s="118">
        <v>11</v>
      </c>
      <c r="AF110" s="118">
        <v>1</v>
      </c>
      <c r="AG110" s="118">
        <v>9.6666666666666661</v>
      </c>
      <c r="AH110" s="119">
        <v>3</v>
      </c>
      <c r="AI110" s="119">
        <v>33.333333333333336</v>
      </c>
      <c r="AJ110" s="119">
        <v>12</v>
      </c>
      <c r="AK110" s="119">
        <v>182.66666666666666</v>
      </c>
      <c r="AL110" s="3" t="str">
        <f t="shared" si="14"/>
        <v>t</v>
      </c>
      <c r="AM110" s="3">
        <f>IF(D110="հ",1,IF(D110="լ",Norms!$B$10,IF(D110="բլ",Norms!$B$11,IF(D110="Մ",Norms!$B$12))))</f>
        <v>1</v>
      </c>
      <c r="AN110" s="224">
        <f>E110*Norms!$E$36/1000</f>
        <v>0</v>
      </c>
      <c r="AO110" s="138">
        <f>AM110*IF(AL110="k",(O110*Norms!$H$40)*Norms!$E$36,0)/1000</f>
        <v>0</v>
      </c>
      <c r="AP110" s="138">
        <f>AM110*IF(AL110="k",(AA110*Norms!$H$41)*Norms!$E$36,0)/1000</f>
        <v>0</v>
      </c>
      <c r="AQ110" s="138">
        <f>AM110*IF(AL110="k",(AI110*Norms!$H$42)*Norms!$E$36,0)/1000</f>
        <v>0</v>
      </c>
      <c r="AR110" s="229">
        <f>AM110*IF(AL110="t",(N110*Norms!$D$44)*Norms!$E$34*12+O110*Norms!$E$35,0)/1000</f>
        <v>7585.2827705028822</v>
      </c>
      <c r="AS110" s="229">
        <f>AM110*IF(AL110="t",(Z110*Norms!$D$50*Norms!$E$34*12+AA110*Norms!$E$35),0)/1000</f>
        <v>12419.899284830546</v>
      </c>
      <c r="AT110" s="229">
        <f>AM110*IF(AL110="t",(AH110*Norms!$D$54)*Norms!$E$34*12+AI110*Norms!$E$35,0)/1000</f>
        <v>7432.5690464421223</v>
      </c>
      <c r="AU110" s="138">
        <f>IF(AK110&lt;=100,Norms!$G$7,IF(AK110&lt;=300,Norms!$H$7,Norms!$I$7))</f>
        <v>16738.5</v>
      </c>
      <c r="AV110" s="139">
        <f t="shared" si="15"/>
        <v>44176.251101775553</v>
      </c>
      <c r="AW110" s="132"/>
      <c r="AX110" s="132"/>
      <c r="AY110" s="134">
        <f t="shared" si="25"/>
        <v>63</v>
      </c>
      <c r="AZ110" s="134">
        <f>IF(AY110&lt;Snund!$B$5,Snund!$B$3*Snund!$B$4*$AX$3+Snund!$B$7*$AW$3*AY110/1000,AY110*Snund!$B$8*$AW$3/1000)</f>
        <v>1946.61</v>
      </c>
      <c r="BA110" s="134">
        <f t="shared" si="16"/>
        <v>0</v>
      </c>
      <c r="BB110" s="134">
        <f t="shared" si="17"/>
        <v>1946.61</v>
      </c>
      <c r="BC110" s="134">
        <f t="shared" si="18"/>
        <v>1481.76</v>
      </c>
      <c r="BD110" s="176">
        <f>AA110*0.1*'Dasagirq_10%'!$B$3/1000</f>
        <v>57.394399999999997</v>
      </c>
      <c r="BE110" s="176">
        <f>AI110*0.1*'Dasagirq_10%'!$B$4/1000</f>
        <v>26.94433333333334</v>
      </c>
      <c r="BF110" s="231">
        <f t="shared" si="19"/>
        <v>84.338733333333337</v>
      </c>
      <c r="BG110" s="234">
        <f t="shared" si="20"/>
        <v>0</v>
      </c>
      <c r="BH110" s="234">
        <f t="shared" si="21"/>
        <v>15111.392770502884</v>
      </c>
      <c r="BI110" s="234">
        <f t="shared" si="22"/>
        <v>19451.668684830547</v>
      </c>
      <c r="BJ110" s="234">
        <f t="shared" si="23"/>
        <v>11644.138379775455</v>
      </c>
      <c r="BK110" s="237">
        <f t="shared" si="24"/>
        <v>46207.199835108884</v>
      </c>
    </row>
    <row r="111" spans="1:63">
      <c r="A111">
        <v>105</v>
      </c>
      <c r="B111" s="112" t="s">
        <v>699</v>
      </c>
      <c r="C111" s="170" t="s">
        <v>1100</v>
      </c>
      <c r="D111" s="4" t="s">
        <v>1095</v>
      </c>
      <c r="E111" s="163">
        <v>0</v>
      </c>
      <c r="F111" s="118">
        <v>0.66666666666666663</v>
      </c>
      <c r="G111" s="118">
        <v>3</v>
      </c>
      <c r="H111" s="118">
        <v>0.5</v>
      </c>
      <c r="I111" s="118">
        <v>2.6666666666666665</v>
      </c>
      <c r="J111" s="118">
        <v>0.83333333333333337</v>
      </c>
      <c r="K111" s="118">
        <v>4.333333333333333</v>
      </c>
      <c r="L111" s="118">
        <v>0.33333333333333331</v>
      </c>
      <c r="M111" s="118">
        <v>1.6666666666666667</v>
      </c>
      <c r="N111" s="118">
        <v>2.3333333333333335</v>
      </c>
      <c r="O111" s="118">
        <v>11.666666666666666</v>
      </c>
      <c r="P111" s="118">
        <v>0.66666666666666663</v>
      </c>
      <c r="Q111" s="118">
        <v>3.3333333333333335</v>
      </c>
      <c r="R111" s="118">
        <v>0.33333333333333331</v>
      </c>
      <c r="S111" s="118">
        <v>1.6666666666666667</v>
      </c>
      <c r="T111" s="118">
        <v>0.66666666666666663</v>
      </c>
      <c r="U111" s="118">
        <v>3.3333333333333335</v>
      </c>
      <c r="V111" s="118">
        <v>1</v>
      </c>
      <c r="W111" s="118">
        <v>5</v>
      </c>
      <c r="X111" s="118">
        <v>0.33333333333333331</v>
      </c>
      <c r="Y111" s="118">
        <v>1.6666666666666667</v>
      </c>
      <c r="Z111" s="118">
        <v>3</v>
      </c>
      <c r="AA111" s="118">
        <v>15</v>
      </c>
      <c r="AB111" s="118">
        <v>0.66666666666666663</v>
      </c>
      <c r="AC111" s="118">
        <v>2.6666666666666665</v>
      </c>
      <c r="AD111" s="118">
        <v>1</v>
      </c>
      <c r="AE111" s="118">
        <v>4.666666666666667</v>
      </c>
      <c r="AF111" s="118">
        <v>0.66666666666666663</v>
      </c>
      <c r="AG111" s="118">
        <v>3</v>
      </c>
      <c r="AH111" s="119">
        <v>2.3333333333333335</v>
      </c>
      <c r="AI111" s="119">
        <v>10.333333333333334</v>
      </c>
      <c r="AJ111" s="119">
        <v>7.666666666666667</v>
      </c>
      <c r="AK111" s="119">
        <v>37</v>
      </c>
      <c r="AL111" s="3" t="str">
        <f t="shared" si="14"/>
        <v>t</v>
      </c>
      <c r="AM111" s="3">
        <f>IF(D111="հ",1,IF(D111="լ",Norms!$B$10,IF(D111="բլ",Norms!$B$11,IF(D111="Մ",Norms!$B$12))))</f>
        <v>1</v>
      </c>
      <c r="AN111" s="224">
        <f>E111*Norms!$E$36/1000</f>
        <v>0</v>
      </c>
      <c r="AO111" s="138">
        <f>AM111*IF(AL111="k",(O111*Norms!$H$40)*Norms!$E$36,0)/1000</f>
        <v>0</v>
      </c>
      <c r="AP111" s="138">
        <f>AM111*IF(AL111="k",(AA111*Norms!$H$41)*Norms!$E$36,0)/1000</f>
        <v>0</v>
      </c>
      <c r="AQ111" s="138">
        <f>AM111*IF(AL111="k",(AI111*Norms!$H$42)*Norms!$E$36,0)/1000</f>
        <v>0</v>
      </c>
      <c r="AR111" s="229">
        <f>AM111*IF(AL111="t",(N111*Norms!$D$44)*Norms!$E$34*12+O111*Norms!$E$35,0)/1000</f>
        <v>4065.0355298911063</v>
      </c>
      <c r="AS111" s="229">
        <f>AM111*IF(AL111="t",(Z111*Norms!$D$50*Norms!$E$34*12+AA111*Norms!$E$35),0)/1000</f>
        <v>6924.2015254444077</v>
      </c>
      <c r="AT111" s="229">
        <f>AM111*IF(AL111="t",(AH111*Norms!$D$54)*Norms!$E$34*12+AI111*Norms!$E$35,0)/1000</f>
        <v>5557.2782225788769</v>
      </c>
      <c r="AU111" s="138">
        <f>IF(AK111&lt;=100,Norms!$G$7,IF(AK111&lt;=300,Norms!$H$7,Norms!$I$7))</f>
        <v>13246.5</v>
      </c>
      <c r="AV111" s="139">
        <f t="shared" si="15"/>
        <v>29793.01527791439</v>
      </c>
      <c r="AW111" s="132"/>
      <c r="AX111" s="132"/>
      <c r="AY111" s="134">
        <f t="shared" si="25"/>
        <v>11.666666666666666</v>
      </c>
      <c r="AZ111" s="134">
        <f>IF(AY111&lt;Snund!$B$5,Snund!$B$3*Snund!$B$4*$AX$3+Snund!$B$7*$AW$3*AY111/1000,AY111*Snund!$B$8*$AW$3/1000)</f>
        <v>911.73</v>
      </c>
      <c r="BA111" s="134">
        <f t="shared" si="16"/>
        <v>0</v>
      </c>
      <c r="BB111" s="134">
        <f t="shared" si="17"/>
        <v>911.73</v>
      </c>
      <c r="BC111" s="134">
        <f t="shared" si="18"/>
        <v>274.39999999999998</v>
      </c>
      <c r="BD111" s="176">
        <f>AA111*0.1*'Dasagirq_10%'!$B$3/1000</f>
        <v>9.9719999999999995</v>
      </c>
      <c r="BE111" s="176">
        <f>AI111*0.1*'Dasagirq_10%'!$B$4/1000</f>
        <v>8.3527433333333345</v>
      </c>
      <c r="BF111" s="231">
        <f t="shared" si="19"/>
        <v>18.324743333333334</v>
      </c>
      <c r="BG111" s="234">
        <f t="shared" si="20"/>
        <v>0</v>
      </c>
      <c r="BH111" s="234">
        <f t="shared" si="21"/>
        <v>9008.3090081519767</v>
      </c>
      <c r="BI111" s="234">
        <f t="shared" si="22"/>
        <v>12117.586568922668</v>
      </c>
      <c r="BJ111" s="234">
        <f t="shared" si="23"/>
        <v>9597.1744441730807</v>
      </c>
      <c r="BK111" s="237">
        <f t="shared" si="24"/>
        <v>30723.070021247728</v>
      </c>
    </row>
    <row r="112" spans="1:63">
      <c r="A112">
        <v>106</v>
      </c>
      <c r="B112" s="112" t="s">
        <v>700</v>
      </c>
      <c r="C112" s="170" t="s">
        <v>1100</v>
      </c>
      <c r="D112" s="4" t="s">
        <v>1095</v>
      </c>
      <c r="E112" s="163">
        <v>0</v>
      </c>
      <c r="F112" s="118">
        <v>0.5</v>
      </c>
      <c r="G112" s="118">
        <v>2.3333333333333335</v>
      </c>
      <c r="H112" s="118">
        <v>0.5</v>
      </c>
      <c r="I112" s="118">
        <v>2.6666666666666665</v>
      </c>
      <c r="J112" s="118">
        <v>0.5</v>
      </c>
      <c r="K112" s="118">
        <v>3.6666666666666665</v>
      </c>
      <c r="L112" s="118">
        <v>0.5</v>
      </c>
      <c r="M112" s="118">
        <v>3.3333333333333335</v>
      </c>
      <c r="N112" s="118">
        <v>2</v>
      </c>
      <c r="O112" s="118">
        <v>12</v>
      </c>
      <c r="P112" s="118">
        <v>0.83333333333333337</v>
      </c>
      <c r="Q112" s="118">
        <v>5</v>
      </c>
      <c r="R112" s="118">
        <v>1</v>
      </c>
      <c r="S112" s="118">
        <v>5.333333333333333</v>
      </c>
      <c r="T112" s="118">
        <v>1</v>
      </c>
      <c r="U112" s="118">
        <v>5.666666666666667</v>
      </c>
      <c r="V112" s="118">
        <v>1</v>
      </c>
      <c r="W112" s="118">
        <v>6.666666666666667</v>
      </c>
      <c r="X112" s="118">
        <v>1</v>
      </c>
      <c r="Y112" s="118">
        <v>5</v>
      </c>
      <c r="Z112" s="118">
        <v>4.833333333333333</v>
      </c>
      <c r="AA112" s="118">
        <v>27.666666666666668</v>
      </c>
      <c r="AB112" s="118">
        <v>1</v>
      </c>
      <c r="AC112" s="118">
        <v>4.666666666666667</v>
      </c>
      <c r="AD112" s="118">
        <v>1</v>
      </c>
      <c r="AE112" s="118">
        <v>5</v>
      </c>
      <c r="AF112" s="118">
        <v>0.5</v>
      </c>
      <c r="AG112" s="118">
        <v>2.3333333333333335</v>
      </c>
      <c r="AH112" s="119">
        <v>2.5</v>
      </c>
      <c r="AI112" s="119">
        <v>12</v>
      </c>
      <c r="AJ112" s="119">
        <v>9.3333333333333339</v>
      </c>
      <c r="AK112" s="119">
        <v>51.666666666666664</v>
      </c>
      <c r="AL112" s="3" t="str">
        <f t="shared" si="14"/>
        <v>t</v>
      </c>
      <c r="AM112" s="3">
        <f>IF(D112="հ",1,IF(D112="լ",Norms!$B$10,IF(D112="բլ",Norms!$B$11,IF(D112="Մ",Norms!$B$12))))</f>
        <v>1</v>
      </c>
      <c r="AN112" s="224">
        <f>E112*Norms!$E$36/1000</f>
        <v>0</v>
      </c>
      <c r="AO112" s="138">
        <f>AM112*IF(AL112="k",(O112*Norms!$H$40)*Norms!$E$36,0)/1000</f>
        <v>0</v>
      </c>
      <c r="AP112" s="138">
        <f>AM112*IF(AL112="k",(AA112*Norms!$H$41)*Norms!$E$36,0)/1000</f>
        <v>0</v>
      </c>
      <c r="AQ112" s="138">
        <f>AM112*IF(AL112="k",(AI112*Norms!$H$42)*Norms!$E$36,0)/1000</f>
        <v>0</v>
      </c>
      <c r="AR112" s="229">
        <f>AM112*IF(AL112="t",(N112*Norms!$D$44)*Norms!$E$34*12+O112*Norms!$E$35,0)/1000</f>
        <v>3512.9975839918907</v>
      </c>
      <c r="AS112" s="229">
        <f>AM112*IF(AL112="t",(Z112*Norms!$D$50*Norms!$E$34*12+AA112*Norms!$E$35),0)/1000</f>
        <v>11205.850490365143</v>
      </c>
      <c r="AT112" s="229">
        <f>AM112*IF(AL112="t",(AH112*Norms!$D$54)*Norms!$E$34*12+AI112*Norms!$E$35,0)/1000</f>
        <v>5967.5430385373447</v>
      </c>
      <c r="AU112" s="138">
        <f>IF(AK112&lt;=100,Norms!$G$7,IF(AK112&lt;=300,Norms!$H$7,Norms!$I$7))</f>
        <v>13246.5</v>
      </c>
      <c r="AV112" s="139">
        <f t="shared" si="15"/>
        <v>33932.891112894373</v>
      </c>
      <c r="AW112" s="132"/>
      <c r="AX112" s="132"/>
      <c r="AY112" s="134">
        <f t="shared" si="25"/>
        <v>12</v>
      </c>
      <c r="AZ112" s="134">
        <f>IF(AY112&lt;Snund!$B$5,Snund!$B$3*Snund!$B$4*$AX$3+Snund!$B$7*$AW$3*AY112/1000,AY112*Snund!$B$8*$AW$3/1000)</f>
        <v>918.44999999999993</v>
      </c>
      <c r="BA112" s="134">
        <f t="shared" si="16"/>
        <v>0</v>
      </c>
      <c r="BB112" s="134">
        <f t="shared" si="17"/>
        <v>918.44999999999993</v>
      </c>
      <c r="BC112" s="134">
        <f t="shared" si="18"/>
        <v>282.24</v>
      </c>
      <c r="BD112" s="176">
        <f>AA112*0.1*'Dasagirq_10%'!$B$3/1000</f>
        <v>18.392800000000001</v>
      </c>
      <c r="BE112" s="176">
        <f>AI112*0.1*'Dasagirq_10%'!$B$4/1000</f>
        <v>9.6999600000000008</v>
      </c>
      <c r="BF112" s="231">
        <f t="shared" si="19"/>
        <v>28.092760000000002</v>
      </c>
      <c r="BG112" s="234">
        <f t="shared" si="20"/>
        <v>0</v>
      </c>
      <c r="BH112" s="234">
        <f t="shared" si="21"/>
        <v>7269.9832982776052</v>
      </c>
      <c r="BI112" s="234">
        <f t="shared" si="22"/>
        <v>18084.037933222287</v>
      </c>
      <c r="BJ112" s="234">
        <f t="shared" si="23"/>
        <v>9525.4126413944869</v>
      </c>
      <c r="BK112" s="237">
        <f t="shared" si="24"/>
        <v>34879.433872894384</v>
      </c>
    </row>
    <row r="113" spans="1:63">
      <c r="A113">
        <v>107</v>
      </c>
      <c r="B113" s="112" t="s">
        <v>701</v>
      </c>
      <c r="C113" s="170" t="s">
        <v>1099</v>
      </c>
      <c r="D113" s="4" t="s">
        <v>1096</v>
      </c>
      <c r="E113" s="163">
        <v>0</v>
      </c>
      <c r="F113" s="118">
        <v>8.3333333333333329E-2</v>
      </c>
      <c r="G113" s="118">
        <v>0.33333333333333331</v>
      </c>
      <c r="H113" s="118">
        <v>0</v>
      </c>
      <c r="I113" s="118">
        <v>0</v>
      </c>
      <c r="J113" s="118">
        <v>0</v>
      </c>
      <c r="K113" s="118">
        <v>0</v>
      </c>
      <c r="L113" s="118">
        <v>0.33333333333333331</v>
      </c>
      <c r="M113" s="118">
        <v>0.66666666666666663</v>
      </c>
      <c r="N113" s="118">
        <v>0.41666666666666669</v>
      </c>
      <c r="O113" s="118">
        <v>1</v>
      </c>
      <c r="P113" s="118">
        <v>0.5</v>
      </c>
      <c r="Q113" s="118">
        <v>1</v>
      </c>
      <c r="R113" s="118">
        <v>0.16666666666666666</v>
      </c>
      <c r="S113" s="118">
        <v>0.33333333333333331</v>
      </c>
      <c r="T113" s="118">
        <v>0</v>
      </c>
      <c r="U113" s="118">
        <v>0</v>
      </c>
      <c r="V113" s="118">
        <v>0</v>
      </c>
      <c r="W113" s="118">
        <v>0</v>
      </c>
      <c r="X113" s="118">
        <v>0</v>
      </c>
      <c r="Y113" s="118">
        <v>0</v>
      </c>
      <c r="Z113" s="118">
        <v>0.66666666666666663</v>
      </c>
      <c r="AA113" s="118">
        <v>1.3333333333333333</v>
      </c>
      <c r="AB113" s="118">
        <v>0</v>
      </c>
      <c r="AC113" s="118">
        <v>0</v>
      </c>
      <c r="AD113" s="118">
        <v>0</v>
      </c>
      <c r="AE113" s="118">
        <v>0</v>
      </c>
      <c r="AF113" s="118">
        <v>0</v>
      </c>
      <c r="AG113" s="118">
        <v>0</v>
      </c>
      <c r="AH113" s="119">
        <v>0</v>
      </c>
      <c r="AI113" s="119">
        <v>0</v>
      </c>
      <c r="AJ113" s="119">
        <v>1.0833333333333333</v>
      </c>
      <c r="AK113" s="119">
        <v>2.3333333333333335</v>
      </c>
      <c r="AL113" s="3" t="str">
        <f t="shared" si="14"/>
        <v>t</v>
      </c>
      <c r="AM113" s="3">
        <f>IF(D113="հ",1,IF(D113="լ",Norms!$B$10,IF(D113="բլ",Norms!$B$11,IF(D113="Մ",Norms!$B$12))))</f>
        <v>1.04</v>
      </c>
      <c r="AN113" s="224">
        <f>E113*Norms!$E$36/1000</f>
        <v>0</v>
      </c>
      <c r="AO113" s="138">
        <f>AM113*IF(AL113="k",(O113*Norms!$H$40)*Norms!$E$36,0)/1000</f>
        <v>0</v>
      </c>
      <c r="AP113" s="138">
        <f>AM113*IF(AL113="k",(AA113*Norms!$H$41)*Norms!$E$36,0)/1000</f>
        <v>0</v>
      </c>
      <c r="AQ113" s="138">
        <f>AM113*IF(AL113="k",(AI113*Norms!$H$42)*Norms!$E$36,0)/1000</f>
        <v>0</v>
      </c>
      <c r="AR113" s="229">
        <f>AM113*IF(AL113="t",(N113*Norms!$D$44)*Norms!$E$34*12+O113*Norms!$E$35,0)/1000</f>
        <v>738.77797243081238</v>
      </c>
      <c r="AS113" s="229">
        <f>AM113*IF(AL113="t",(Z113*Norms!$D$50*Norms!$E$34*12+AA113*Norms!$E$35),0)/1000</f>
        <v>1570.4312359683558</v>
      </c>
      <c r="AT113" s="229">
        <f>AM113*IF(AL113="t",(AH113*Norms!$D$54)*Norms!$E$34*12+AI113*Norms!$E$35,0)/1000</f>
        <v>0</v>
      </c>
      <c r="AU113" s="138">
        <f>IF(AK113&lt;=100,Norms!$G$7,IF(AK113&lt;=300,Norms!$H$7,Norms!$I$7))</f>
        <v>13246.5</v>
      </c>
      <c r="AV113" s="139">
        <f t="shared" si="15"/>
        <v>15555.709208399168</v>
      </c>
      <c r="AW113" s="132"/>
      <c r="AX113" s="132"/>
      <c r="AY113" s="134">
        <f t="shared" si="25"/>
        <v>1</v>
      </c>
      <c r="AZ113" s="134">
        <f>IF(AY113&lt;Snund!$B$5,Snund!$B$3*Snund!$B$4*$AX$3+Snund!$B$7*$AW$3*AY113/1000,AY113*Snund!$B$8*$AW$3/1000)</f>
        <v>696.68999999999994</v>
      </c>
      <c r="BA113" s="134">
        <f t="shared" si="16"/>
        <v>0</v>
      </c>
      <c r="BB113" s="134">
        <f t="shared" si="17"/>
        <v>696.68999999999994</v>
      </c>
      <c r="BC113" s="134">
        <f t="shared" si="18"/>
        <v>23.52</v>
      </c>
      <c r="BD113" s="176">
        <f>AA113*0.1*'Dasagirq_10%'!$B$3/1000</f>
        <v>0.88639999999999997</v>
      </c>
      <c r="BE113" s="176">
        <f>AI113*0.1*'Dasagirq_10%'!$B$4/1000</f>
        <v>0</v>
      </c>
      <c r="BF113" s="231">
        <f t="shared" si="19"/>
        <v>0.88639999999999997</v>
      </c>
      <c r="BG113" s="234">
        <f t="shared" si="20"/>
        <v>0</v>
      </c>
      <c r="BH113" s="234">
        <f t="shared" si="21"/>
        <v>6530.2756647385049</v>
      </c>
      <c r="BI113" s="234">
        <f t="shared" si="22"/>
        <v>9723.0099436606633</v>
      </c>
      <c r="BJ113" s="234">
        <f t="shared" si="23"/>
        <v>0</v>
      </c>
      <c r="BK113" s="237">
        <f t="shared" si="24"/>
        <v>16253.285608399168</v>
      </c>
    </row>
    <row r="114" spans="1:63">
      <c r="A114">
        <v>108</v>
      </c>
      <c r="B114" s="112" t="s">
        <v>702</v>
      </c>
      <c r="C114" s="170" t="s">
        <v>1100</v>
      </c>
      <c r="D114" s="4" t="s">
        <v>1095</v>
      </c>
      <c r="E114" s="163">
        <v>0</v>
      </c>
      <c r="F114" s="118">
        <v>0.33333333333333331</v>
      </c>
      <c r="G114" s="118">
        <v>1.6666666666666667</v>
      </c>
      <c r="H114" s="118">
        <v>0.66666666666666663</v>
      </c>
      <c r="I114" s="118">
        <v>3.3333333333333335</v>
      </c>
      <c r="J114" s="118">
        <v>0.66666666666666663</v>
      </c>
      <c r="K114" s="118">
        <v>3</v>
      </c>
      <c r="L114" s="118">
        <v>0.5</v>
      </c>
      <c r="M114" s="118">
        <v>2.6666666666666665</v>
      </c>
      <c r="N114" s="118">
        <v>2.1666666666666665</v>
      </c>
      <c r="O114" s="118">
        <v>10.666666666666666</v>
      </c>
      <c r="P114" s="118">
        <v>0.5</v>
      </c>
      <c r="Q114" s="118">
        <v>3</v>
      </c>
      <c r="R114" s="118">
        <v>0.83333333333333337</v>
      </c>
      <c r="S114" s="118">
        <v>4.333333333333333</v>
      </c>
      <c r="T114" s="118">
        <v>0.66666666666666663</v>
      </c>
      <c r="U114" s="118">
        <v>4.333333333333333</v>
      </c>
      <c r="V114" s="118">
        <v>0.5</v>
      </c>
      <c r="W114" s="118">
        <v>3.3333333333333335</v>
      </c>
      <c r="X114" s="118">
        <v>0.33333333333333331</v>
      </c>
      <c r="Y114" s="118">
        <v>1.6666666666666667</v>
      </c>
      <c r="Z114" s="118">
        <v>2.8333333333333335</v>
      </c>
      <c r="AA114" s="118">
        <v>16.666666666666668</v>
      </c>
      <c r="AB114" s="118">
        <v>0.25</v>
      </c>
      <c r="AC114" s="118">
        <v>1</v>
      </c>
      <c r="AD114" s="118">
        <v>0.41666666666666669</v>
      </c>
      <c r="AE114" s="118">
        <v>1.6666666666666667</v>
      </c>
      <c r="AF114" s="118">
        <v>0.33333333333333331</v>
      </c>
      <c r="AG114" s="118">
        <v>1.3333333333333333</v>
      </c>
      <c r="AH114" s="119">
        <v>1</v>
      </c>
      <c r="AI114" s="119">
        <v>4</v>
      </c>
      <c r="AJ114" s="119">
        <v>6</v>
      </c>
      <c r="AK114" s="119">
        <v>31.333333333333332</v>
      </c>
      <c r="AL114" s="3" t="str">
        <f t="shared" si="14"/>
        <v>t</v>
      </c>
      <c r="AM114" s="3">
        <f>IF(D114="հ",1,IF(D114="լ",Norms!$B$10,IF(D114="բլ",Norms!$B$11,IF(D114="Մ",Norms!$B$12))))</f>
        <v>1</v>
      </c>
      <c r="AN114" s="224">
        <f>E114*Norms!$E$36/1000</f>
        <v>0</v>
      </c>
      <c r="AO114" s="138">
        <f>AM114*IF(AL114="k",(O114*Norms!$H$40)*Norms!$E$36,0)/1000</f>
        <v>0</v>
      </c>
      <c r="AP114" s="138">
        <f>AM114*IF(AL114="k",(AA114*Norms!$H$41)*Norms!$E$36,0)/1000</f>
        <v>0</v>
      </c>
      <c r="AQ114" s="138">
        <f>AM114*IF(AL114="k",(AI114*Norms!$H$42)*Norms!$E$36,0)/1000</f>
        <v>0</v>
      </c>
      <c r="AR114" s="229">
        <f>AM114*IF(AL114="t",(N114*Norms!$D$44)*Norms!$E$34*12+O114*Norms!$E$35,0)/1000</f>
        <v>3772.2857312251149</v>
      </c>
      <c r="AS114" s="229">
        <f>AM114*IF(AL114="t",(Z114*Norms!$D$50*Norms!$E$34*12+AA114*Norms!$E$35),0)/1000</f>
        <v>6575.3754323119692</v>
      </c>
      <c r="AT114" s="229">
        <f>AM114*IF(AL114="t",(AH114*Norms!$D$54)*Norms!$E$34*12+AI114*Norms!$E$35,0)/1000</f>
        <v>2375.5446492094184</v>
      </c>
      <c r="AU114" s="138">
        <f>IF(AK114&lt;=100,Norms!$G$7,IF(AK114&lt;=300,Norms!$H$7,Norms!$I$7))</f>
        <v>13246.5</v>
      </c>
      <c r="AV114" s="139">
        <f t="shared" si="15"/>
        <v>25969.705812746502</v>
      </c>
      <c r="AW114" s="132"/>
      <c r="AX114" s="132"/>
      <c r="AY114" s="134">
        <f t="shared" si="25"/>
        <v>10.666666666666666</v>
      </c>
      <c r="AZ114" s="134">
        <f>IF(AY114&lt;Snund!$B$5,Snund!$B$3*Snund!$B$4*$AX$3+Snund!$B$7*$AW$3*AY114/1000,AY114*Snund!$B$8*$AW$3/1000)</f>
        <v>891.56999999999994</v>
      </c>
      <c r="BA114" s="134">
        <f t="shared" si="16"/>
        <v>0</v>
      </c>
      <c r="BB114" s="134">
        <f t="shared" si="17"/>
        <v>891.56999999999994</v>
      </c>
      <c r="BC114" s="134">
        <f t="shared" si="18"/>
        <v>250.88</v>
      </c>
      <c r="BD114" s="176">
        <f>AA114*0.1*'Dasagirq_10%'!$B$3/1000</f>
        <v>11.080000000000002</v>
      </c>
      <c r="BE114" s="176">
        <f>AI114*0.1*'Dasagirq_10%'!$B$4/1000</f>
        <v>3.23332</v>
      </c>
      <c r="BF114" s="231">
        <f t="shared" si="19"/>
        <v>14.313320000000001</v>
      </c>
      <c r="BG114" s="234">
        <f t="shared" si="20"/>
        <v>0</v>
      </c>
      <c r="BH114" s="234">
        <f t="shared" si="21"/>
        <v>9447.3140645584481</v>
      </c>
      <c r="BI114" s="234">
        <f t="shared" si="22"/>
        <v>12841.747098978636</v>
      </c>
      <c r="BJ114" s="234">
        <f t="shared" si="23"/>
        <v>4586.5279692094182</v>
      </c>
      <c r="BK114" s="237">
        <f t="shared" si="24"/>
        <v>26875.589132746503</v>
      </c>
    </row>
    <row r="115" spans="1:63">
      <c r="A115">
        <v>109</v>
      </c>
      <c r="B115" s="112" t="s">
        <v>703</v>
      </c>
      <c r="C115" s="170" t="s">
        <v>1099</v>
      </c>
      <c r="D115" s="4" t="s">
        <v>1095</v>
      </c>
      <c r="E115" s="163">
        <v>0</v>
      </c>
      <c r="F115" s="118">
        <v>0.66666666666666663</v>
      </c>
      <c r="G115" s="118">
        <v>3</v>
      </c>
      <c r="H115" s="118">
        <v>0.5</v>
      </c>
      <c r="I115" s="118">
        <v>2</v>
      </c>
      <c r="J115" s="118">
        <v>0.5</v>
      </c>
      <c r="K115" s="118">
        <v>2.6666666666666665</v>
      </c>
      <c r="L115" s="118">
        <v>0.5</v>
      </c>
      <c r="M115" s="118">
        <v>3.6666666666666665</v>
      </c>
      <c r="N115" s="118">
        <v>2.1666666666666665</v>
      </c>
      <c r="O115" s="118">
        <v>11.333333333333334</v>
      </c>
      <c r="P115" s="118">
        <v>0.83333333333333337</v>
      </c>
      <c r="Q115" s="118">
        <v>5.333333333333333</v>
      </c>
      <c r="R115" s="118">
        <v>0.66666666666666663</v>
      </c>
      <c r="S115" s="118">
        <v>4</v>
      </c>
      <c r="T115" s="118">
        <v>0.5</v>
      </c>
      <c r="U115" s="118">
        <v>3.6666666666666665</v>
      </c>
      <c r="V115" s="118">
        <v>0.16666666666666666</v>
      </c>
      <c r="W115" s="118">
        <v>1.3333333333333333</v>
      </c>
      <c r="X115" s="118">
        <v>0.66666666666666663</v>
      </c>
      <c r="Y115" s="118">
        <v>2.6666666666666665</v>
      </c>
      <c r="Z115" s="118">
        <v>2.8333333333333335</v>
      </c>
      <c r="AA115" s="118">
        <v>17</v>
      </c>
      <c r="AB115" s="118">
        <v>0</v>
      </c>
      <c r="AC115" s="118">
        <v>0</v>
      </c>
      <c r="AD115" s="118">
        <v>0</v>
      </c>
      <c r="AE115" s="118">
        <v>0</v>
      </c>
      <c r="AF115" s="118">
        <v>0</v>
      </c>
      <c r="AG115" s="118">
        <v>0</v>
      </c>
      <c r="AH115" s="119">
        <v>0</v>
      </c>
      <c r="AI115" s="119">
        <v>0</v>
      </c>
      <c r="AJ115" s="119">
        <v>5</v>
      </c>
      <c r="AK115" s="119">
        <v>28.333333333333332</v>
      </c>
      <c r="AL115" s="3" t="str">
        <f t="shared" si="14"/>
        <v>t</v>
      </c>
      <c r="AM115" s="3">
        <f>IF(D115="հ",1,IF(D115="լ",Norms!$B$10,IF(D115="բլ",Norms!$B$11,IF(D115="Մ",Norms!$B$12))))</f>
        <v>1</v>
      </c>
      <c r="AN115" s="224">
        <f>E115*Norms!$E$36/1000</f>
        <v>0</v>
      </c>
      <c r="AO115" s="138">
        <f>AM115*IF(AL115="k",(O115*Norms!$H$40)*Norms!$E$36,0)/1000</f>
        <v>0</v>
      </c>
      <c r="AP115" s="138">
        <f>AM115*IF(AL115="k",(AA115*Norms!$H$41)*Norms!$E$36,0)/1000</f>
        <v>0</v>
      </c>
      <c r="AQ115" s="138">
        <f>AM115*IF(AL115="k",(AI115*Norms!$H$42)*Norms!$E$36,0)/1000</f>
        <v>0</v>
      </c>
      <c r="AR115" s="229">
        <f>AM115*IF(AL115="t",(N115*Norms!$D$44)*Norms!$E$34*12+O115*Norms!$E$35,0)/1000</f>
        <v>3781.8462030630485</v>
      </c>
      <c r="AS115" s="229">
        <f>AM115*IF(AL115="t",(Z115*Norms!$D$50*Norms!$E$34*12+AA115*Norms!$E$35),0)/1000</f>
        <v>6580.1556682309356</v>
      </c>
      <c r="AT115" s="229">
        <f>AM115*IF(AL115="t",(AH115*Norms!$D$54)*Norms!$E$34*12+AI115*Norms!$E$35,0)/1000</f>
        <v>0</v>
      </c>
      <c r="AU115" s="138">
        <f>IF(AK115&lt;=100,Norms!$G$7,IF(AK115&lt;=300,Norms!$H$7,Norms!$I$7))</f>
        <v>13246.5</v>
      </c>
      <c r="AV115" s="139">
        <f t="shared" si="15"/>
        <v>23608.501871293985</v>
      </c>
      <c r="AW115" s="132"/>
      <c r="AX115" s="132"/>
      <c r="AY115" s="134">
        <f t="shared" si="25"/>
        <v>11.333333333333334</v>
      </c>
      <c r="AZ115" s="134">
        <f>IF(AY115&lt;Snund!$B$5,Snund!$B$3*Snund!$B$4*$AX$3+Snund!$B$7*$AW$3*AY115/1000,AY115*Snund!$B$8*$AW$3/1000)</f>
        <v>905.01</v>
      </c>
      <c r="BA115" s="134">
        <f t="shared" si="16"/>
        <v>0</v>
      </c>
      <c r="BB115" s="134">
        <f t="shared" si="17"/>
        <v>905.01</v>
      </c>
      <c r="BC115" s="134">
        <f t="shared" si="18"/>
        <v>266.56</v>
      </c>
      <c r="BD115" s="176">
        <f>AA115*0.1*'Dasagirq_10%'!$B$3/1000</f>
        <v>11.301600000000001</v>
      </c>
      <c r="BE115" s="176">
        <f>AI115*0.1*'Dasagirq_10%'!$B$4/1000</f>
        <v>0</v>
      </c>
      <c r="BF115" s="231">
        <f t="shared" si="19"/>
        <v>11.301600000000001</v>
      </c>
      <c r="BG115" s="234">
        <f t="shared" si="20"/>
        <v>0</v>
      </c>
      <c r="BH115" s="234">
        <f t="shared" si="21"/>
        <v>10427.006203063049</v>
      </c>
      <c r="BI115" s="234">
        <f t="shared" si="22"/>
        <v>14097.807268230938</v>
      </c>
      <c r="BJ115" s="234">
        <f t="shared" si="23"/>
        <v>0</v>
      </c>
      <c r="BK115" s="237">
        <f t="shared" si="24"/>
        <v>24524.813471293986</v>
      </c>
    </row>
    <row r="116" spans="1:63">
      <c r="A116">
        <v>111</v>
      </c>
      <c r="B116" s="112" t="s">
        <v>704</v>
      </c>
      <c r="C116" s="170" t="s">
        <v>1100</v>
      </c>
      <c r="D116" s="4" t="s">
        <v>1095</v>
      </c>
      <c r="E116" s="163">
        <v>0</v>
      </c>
      <c r="F116" s="118">
        <v>0.33333333333333331</v>
      </c>
      <c r="G116" s="118">
        <v>1.3333333333333333</v>
      </c>
      <c r="H116" s="118">
        <v>0.25</v>
      </c>
      <c r="I116" s="118">
        <v>1</v>
      </c>
      <c r="J116" s="118">
        <v>0.41666666666666669</v>
      </c>
      <c r="K116" s="118">
        <v>1.6666666666666667</v>
      </c>
      <c r="L116" s="118">
        <v>0.33333333333333331</v>
      </c>
      <c r="M116" s="118">
        <v>1.3333333333333333</v>
      </c>
      <c r="N116" s="118">
        <v>1.3333333333333333</v>
      </c>
      <c r="O116" s="118">
        <v>5.333333333333333</v>
      </c>
      <c r="P116" s="118">
        <v>0.41666666666666669</v>
      </c>
      <c r="Q116" s="118">
        <v>2.3333333333333335</v>
      </c>
      <c r="R116" s="118">
        <v>0.16666666666666666</v>
      </c>
      <c r="S116" s="118">
        <v>1</v>
      </c>
      <c r="T116" s="118">
        <v>0.33333333333333331</v>
      </c>
      <c r="U116" s="118">
        <v>1.3333333333333333</v>
      </c>
      <c r="V116" s="118">
        <v>0.5</v>
      </c>
      <c r="W116" s="118">
        <v>2</v>
      </c>
      <c r="X116" s="118">
        <v>0.33333333333333331</v>
      </c>
      <c r="Y116" s="118">
        <v>1.3333333333333333</v>
      </c>
      <c r="Z116" s="118">
        <v>1.75</v>
      </c>
      <c r="AA116" s="118">
        <v>8</v>
      </c>
      <c r="AB116" s="118">
        <v>0.25</v>
      </c>
      <c r="AC116" s="118">
        <v>1</v>
      </c>
      <c r="AD116" s="118">
        <v>0.75</v>
      </c>
      <c r="AE116" s="118">
        <v>3.6666666666666665</v>
      </c>
      <c r="AF116" s="118">
        <v>1</v>
      </c>
      <c r="AG116" s="118">
        <v>6.333333333333333</v>
      </c>
      <c r="AH116" s="119">
        <v>2</v>
      </c>
      <c r="AI116" s="119">
        <v>11</v>
      </c>
      <c r="AJ116" s="119">
        <v>5.083333333333333</v>
      </c>
      <c r="AK116" s="119">
        <v>24.333333333333332</v>
      </c>
      <c r="AL116" s="3" t="str">
        <f t="shared" si="14"/>
        <v>t</v>
      </c>
      <c r="AM116" s="3">
        <f>IF(D116="հ",1,IF(D116="լ",Norms!$B$10,IF(D116="բլ",Norms!$B$11,IF(D116="Մ",Norms!$B$12))))</f>
        <v>1</v>
      </c>
      <c r="AN116" s="224">
        <f>E116*Norms!$E$36/1000</f>
        <v>0</v>
      </c>
      <c r="AO116" s="138">
        <f>AM116*IF(AL116="k",(O116*Norms!$H$40)*Norms!$E$36,0)/1000</f>
        <v>0</v>
      </c>
      <c r="AP116" s="138">
        <f>AM116*IF(AL116="k",(AA116*Norms!$H$41)*Norms!$E$36,0)/1000</f>
        <v>0</v>
      </c>
      <c r="AQ116" s="138">
        <f>AM116*IF(AL116="k",(AI116*Norms!$H$42)*Norms!$E$36,0)/1000</f>
        <v>0</v>
      </c>
      <c r="AR116" s="229">
        <f>AM116*IF(AL116="t",(N116*Norms!$D$44)*Norms!$E$34*12+O116*Norms!$E$35,0)/1000</f>
        <v>2303.7565019761937</v>
      </c>
      <c r="AS116" s="229">
        <f>AM116*IF(AL116="t",(Z116*Norms!$D$50*Norms!$E$34*12+AA116*Norms!$E$35),0)/1000</f>
        <v>4028.3620256915633</v>
      </c>
      <c r="AT116" s="229">
        <f>AM116*IF(AL116="t",(AH116*Norms!$D$54)*Norms!$E$34*12+AI116*Norms!$E$35,0)/1000</f>
        <v>4794.1114216895367</v>
      </c>
      <c r="AU116" s="138">
        <f>IF(AK116&lt;=100,Norms!$G$7,IF(AK116&lt;=300,Norms!$H$7,Norms!$I$7))</f>
        <v>13246.5</v>
      </c>
      <c r="AV116" s="139">
        <f t="shared" si="15"/>
        <v>24372.729949357294</v>
      </c>
      <c r="AW116" s="132"/>
      <c r="AX116" s="132"/>
      <c r="AY116" s="134">
        <f t="shared" si="25"/>
        <v>5.333333333333333</v>
      </c>
      <c r="AZ116" s="134">
        <f>IF(AY116&lt;Snund!$B$5,Snund!$B$3*Snund!$B$4*$AX$3+Snund!$B$7*$AW$3*AY116/1000,AY116*Snund!$B$8*$AW$3/1000)</f>
        <v>784.05</v>
      </c>
      <c r="BA116" s="134">
        <f t="shared" si="16"/>
        <v>0</v>
      </c>
      <c r="BB116" s="134">
        <f t="shared" si="17"/>
        <v>784.05</v>
      </c>
      <c r="BC116" s="134">
        <f t="shared" si="18"/>
        <v>125.44</v>
      </c>
      <c r="BD116" s="176">
        <f>AA116*0.1*'Dasagirq_10%'!$B$3/1000</f>
        <v>5.3184000000000005</v>
      </c>
      <c r="BE116" s="176">
        <f>AI116*0.1*'Dasagirq_10%'!$B$4/1000</f>
        <v>8.891630000000001</v>
      </c>
      <c r="BF116" s="231">
        <f t="shared" si="19"/>
        <v>14.210030000000001</v>
      </c>
      <c r="BG116" s="234">
        <f t="shared" si="20"/>
        <v>0</v>
      </c>
      <c r="BH116" s="234">
        <f t="shared" si="21"/>
        <v>6562.2983052548825</v>
      </c>
      <c r="BI116" s="234">
        <f t="shared" si="22"/>
        <v>8593.9509174948416</v>
      </c>
      <c r="BJ116" s="234">
        <f t="shared" si="23"/>
        <v>10014.740756607569</v>
      </c>
      <c r="BK116" s="237">
        <f t="shared" si="24"/>
        <v>25170.989979357291</v>
      </c>
    </row>
    <row r="117" spans="1:63">
      <c r="A117">
        <v>112</v>
      </c>
      <c r="B117" s="117" t="s">
        <v>705</v>
      </c>
      <c r="C117" s="170" t="s">
        <v>1100</v>
      </c>
      <c r="D117" s="4" t="s">
        <v>1095</v>
      </c>
      <c r="E117" s="163">
        <v>0</v>
      </c>
      <c r="F117" s="118">
        <v>1</v>
      </c>
      <c r="G117" s="118">
        <v>4.333333333333333</v>
      </c>
      <c r="H117" s="118">
        <v>1</v>
      </c>
      <c r="I117" s="118">
        <v>4.666666666666667</v>
      </c>
      <c r="J117" s="118">
        <v>1</v>
      </c>
      <c r="K117" s="118">
        <v>7.666666666666667</v>
      </c>
      <c r="L117" s="118">
        <v>1</v>
      </c>
      <c r="M117" s="118">
        <v>9.6666666666666661</v>
      </c>
      <c r="N117" s="118">
        <v>4</v>
      </c>
      <c r="O117" s="118">
        <v>26.333333333333332</v>
      </c>
      <c r="P117" s="118">
        <v>1</v>
      </c>
      <c r="Q117" s="118">
        <v>8</v>
      </c>
      <c r="R117" s="118">
        <v>1</v>
      </c>
      <c r="S117" s="118">
        <v>7</v>
      </c>
      <c r="T117" s="118">
        <v>1</v>
      </c>
      <c r="U117" s="118">
        <v>11</v>
      </c>
      <c r="V117" s="118">
        <v>1</v>
      </c>
      <c r="W117" s="118">
        <v>9</v>
      </c>
      <c r="X117" s="118">
        <v>1</v>
      </c>
      <c r="Y117" s="118">
        <v>5</v>
      </c>
      <c r="Z117" s="118">
        <v>5</v>
      </c>
      <c r="AA117" s="118">
        <v>40</v>
      </c>
      <c r="AB117" s="118">
        <v>1</v>
      </c>
      <c r="AC117" s="118">
        <v>6</v>
      </c>
      <c r="AD117" s="118">
        <v>1</v>
      </c>
      <c r="AE117" s="118">
        <v>7</v>
      </c>
      <c r="AF117" s="118">
        <v>1</v>
      </c>
      <c r="AG117" s="118">
        <v>7.666666666666667</v>
      </c>
      <c r="AH117" s="119">
        <v>3</v>
      </c>
      <c r="AI117" s="119">
        <v>20.666666666666668</v>
      </c>
      <c r="AJ117" s="119">
        <v>12</v>
      </c>
      <c r="AK117" s="119">
        <v>87</v>
      </c>
      <c r="AL117" s="3" t="str">
        <f t="shared" si="14"/>
        <v>t</v>
      </c>
      <c r="AM117" s="3">
        <f>IF(D117="հ",1,IF(D117="լ",Norms!$B$10,IF(D117="բլ",Norms!$B$11,IF(D117="Մ",Norms!$B$12))))</f>
        <v>1</v>
      </c>
      <c r="AN117" s="224">
        <f>E117*Norms!$E$36/1000</f>
        <v>0</v>
      </c>
      <c r="AO117" s="138">
        <f>AM117*IF(AL117="k",(O117*Norms!$H$40)*Norms!$E$36,0)/1000</f>
        <v>0</v>
      </c>
      <c r="AP117" s="138">
        <f>AM117*IF(AL117="k",(AA117*Norms!$H$41)*Norms!$E$36,0)/1000</f>
        <v>0</v>
      </c>
      <c r="AQ117" s="138">
        <f>AM117*IF(AL117="k",(AI117*Norms!$H$42)*Norms!$E$36,0)/1000</f>
        <v>0</v>
      </c>
      <c r="AR117" s="229">
        <f>AM117*IF(AL117="t",(N117*Norms!$D$44)*Norms!$E$34*12+O117*Norms!$E$35,0)/1000</f>
        <v>7059.4568194165486</v>
      </c>
      <c r="AS117" s="229">
        <f>AM117*IF(AL117="t",(Z117*Norms!$D$50*Norms!$E$34*12+AA117*Norms!$E$35),0)/1000</f>
        <v>11755.446492094179</v>
      </c>
      <c r="AT117" s="229">
        <f>AM117*IF(AL117="t",(AH117*Norms!$D$54)*Norms!$E$34*12+AI117*Norms!$E$35,0)/1000</f>
        <v>7250.9200815213881</v>
      </c>
      <c r="AU117" s="138">
        <f>IF(AK117&lt;=100,Norms!$G$7,IF(AK117&lt;=300,Norms!$H$7,Norms!$I$7))</f>
        <v>13246.5</v>
      </c>
      <c r="AV117" s="139">
        <f t="shared" si="15"/>
        <v>39312.323393032115</v>
      </c>
      <c r="AW117" s="132"/>
      <c r="AX117" s="132"/>
      <c r="AY117" s="134">
        <f t="shared" si="25"/>
        <v>26.333333333333332</v>
      </c>
      <c r="AZ117" s="134">
        <f>IF(AY117&lt;Snund!$B$5,Snund!$B$3*Snund!$B$4*$AX$3+Snund!$B$7*$AW$3*AY117/1000,AY117*Snund!$B$8*$AW$3/1000)</f>
        <v>1207.4099999999999</v>
      </c>
      <c r="BA117" s="134">
        <f t="shared" si="16"/>
        <v>0</v>
      </c>
      <c r="BB117" s="134">
        <f t="shared" si="17"/>
        <v>1207.4099999999999</v>
      </c>
      <c r="BC117" s="134">
        <f t="shared" si="18"/>
        <v>619.36</v>
      </c>
      <c r="BD117" s="176">
        <f>AA117*0.1*'Dasagirq_10%'!$B$3/1000</f>
        <v>26.591999999999999</v>
      </c>
      <c r="BE117" s="176">
        <f>AI117*0.1*'Dasagirq_10%'!$B$4/1000</f>
        <v>16.705486666666669</v>
      </c>
      <c r="BF117" s="231">
        <f t="shared" si="19"/>
        <v>43.297486666666671</v>
      </c>
      <c r="BG117" s="234">
        <f t="shared" si="20"/>
        <v>0</v>
      </c>
      <c r="BH117" s="234">
        <f t="shared" si="21"/>
        <v>12682.366819416548</v>
      </c>
      <c r="BI117" s="234">
        <f t="shared" si="22"/>
        <v>17301.41349209418</v>
      </c>
      <c r="BJ117" s="234">
        <f t="shared" si="23"/>
        <v>10579.250568188054</v>
      </c>
      <c r="BK117" s="237">
        <f t="shared" si="24"/>
        <v>40563.030879698781</v>
      </c>
    </row>
    <row r="118" spans="1:63">
      <c r="E118" s="293">
        <f t="shared" ref="E118:AK118" si="26">SUM(E5:E117)</f>
        <v>52.666666666666664</v>
      </c>
      <c r="F118" s="11">
        <f t="shared" si="26"/>
        <v>105.24999999999997</v>
      </c>
      <c r="G118" s="11">
        <f t="shared" si="26"/>
        <v>1442.6666666666658</v>
      </c>
      <c r="H118" s="11">
        <f t="shared" si="26"/>
        <v>100.16666666666667</v>
      </c>
      <c r="I118" s="11">
        <f t="shared" si="26"/>
        <v>1481.6666666666667</v>
      </c>
      <c r="J118" s="11">
        <f t="shared" si="26"/>
        <v>94.333333333333371</v>
      </c>
      <c r="K118" s="11">
        <f t="shared" si="26"/>
        <v>1535.666666666667</v>
      </c>
      <c r="L118" s="11">
        <f t="shared" si="26"/>
        <v>92.749999999999986</v>
      </c>
      <c r="M118" s="11">
        <f t="shared" si="26"/>
        <v>1518.3333333333337</v>
      </c>
      <c r="N118" s="11">
        <f t="shared" si="26"/>
        <v>392.50000000000011</v>
      </c>
      <c r="O118" s="11">
        <f t="shared" si="26"/>
        <v>5978.3333333333367</v>
      </c>
      <c r="P118" s="11">
        <f t="shared" si="26"/>
        <v>95.000000000000014</v>
      </c>
      <c r="Q118" s="11">
        <f t="shared" si="26"/>
        <v>1527.9999999999995</v>
      </c>
      <c r="R118" s="11">
        <f t="shared" si="26"/>
        <v>92.166666666666657</v>
      </c>
      <c r="S118" s="11">
        <f t="shared" si="26"/>
        <v>1483.9999999999998</v>
      </c>
      <c r="T118" s="11">
        <f t="shared" si="26"/>
        <v>92.333333333333371</v>
      </c>
      <c r="U118" s="11">
        <f t="shared" si="26"/>
        <v>1414.0000000000002</v>
      </c>
      <c r="V118" s="11">
        <f t="shared" si="26"/>
        <v>90.499999999999986</v>
      </c>
      <c r="W118" s="11">
        <f t="shared" si="26"/>
        <v>1366.9999999999998</v>
      </c>
      <c r="X118" s="11">
        <f t="shared" si="26"/>
        <v>91.8333333333333</v>
      </c>
      <c r="Y118" s="11">
        <f t="shared" si="26"/>
        <v>1331.9999999999995</v>
      </c>
      <c r="Z118" s="11">
        <f t="shared" si="26"/>
        <v>461.83333333333326</v>
      </c>
      <c r="AA118" s="11">
        <f t="shared" si="26"/>
        <v>7125</v>
      </c>
      <c r="AB118" s="11">
        <f t="shared" si="26"/>
        <v>63.500000000000007</v>
      </c>
      <c r="AC118" s="11">
        <f t="shared" si="26"/>
        <v>745.6666666666664</v>
      </c>
      <c r="AD118" s="11">
        <f t="shared" si="26"/>
        <v>66.666666666666671</v>
      </c>
      <c r="AE118" s="11">
        <f t="shared" si="26"/>
        <v>701.33333333333326</v>
      </c>
      <c r="AF118" s="11">
        <f t="shared" si="26"/>
        <v>61.916666666666664</v>
      </c>
      <c r="AG118" s="11">
        <f t="shared" si="26"/>
        <v>629.3333333333336</v>
      </c>
      <c r="AH118" s="11">
        <f t="shared" si="26"/>
        <v>192.08333333333337</v>
      </c>
      <c r="AI118" s="11">
        <f t="shared" si="26"/>
        <v>2076.3333333333335</v>
      </c>
      <c r="AJ118" s="11">
        <f t="shared" si="26"/>
        <v>1046.4166666666665</v>
      </c>
      <c r="AK118" s="11">
        <f t="shared" si="26"/>
        <v>15179.666666666672</v>
      </c>
      <c r="AN118" s="205">
        <f>SUM(AN5:AN117)</f>
        <v>5642.9035378229964</v>
      </c>
      <c r="AV118" s="289">
        <f>SUM(AV5:AV117)</f>
        <v>4454365.0157318879</v>
      </c>
      <c r="BG118" s="31">
        <f>SUM(BG5:BG117)</f>
        <v>7415.4645898482195</v>
      </c>
      <c r="BH118" s="31">
        <f>SUM(BH5:BH117)</f>
        <v>1709330.5681870116</v>
      </c>
      <c r="BI118" s="31">
        <f>SUM(BI5:BI117)</f>
        <v>2100135.1444769213</v>
      </c>
      <c r="BJ118" s="31">
        <f>SUM(BJ5:BJ117)</f>
        <v>847731.77453926299</v>
      </c>
      <c r="BK118" s="31">
        <f>SUM(BK5:BK117)</f>
        <v>4657197.4872031929</v>
      </c>
    </row>
  </sheetData>
  <autoFilter ref="A4:BK117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BK81"/>
  <sheetViews>
    <sheetView workbookViewId="0">
      <pane xSplit="2" ySplit="4" topLeftCell="Z74" activePane="bottomRight" state="frozen"/>
      <selection pane="topRight" activeCell="C1" sqref="C1"/>
      <selection pane="bottomLeft" activeCell="A5" sqref="A5"/>
      <selection pane="bottomRight" activeCell="U91" sqref="U91"/>
    </sheetView>
  </sheetViews>
  <sheetFormatPr defaultRowHeight="15"/>
  <cols>
    <col min="2" max="2" width="26.5703125" customWidth="1"/>
    <col min="4" max="5" width="11.5703125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168</v>
      </c>
      <c r="AX3" s="132">
        <v>9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>
        <v>1</v>
      </c>
      <c r="B5" s="120" t="s">
        <v>706</v>
      </c>
      <c r="C5" s="121" t="s">
        <v>1099</v>
      </c>
      <c r="D5" s="166" t="s">
        <v>1095</v>
      </c>
      <c r="E5" s="165">
        <v>0</v>
      </c>
      <c r="F5" s="122">
        <v>2</v>
      </c>
      <c r="G5" s="122">
        <v>70</v>
      </c>
      <c r="H5" s="122">
        <v>2</v>
      </c>
      <c r="I5" s="122">
        <v>70</v>
      </c>
      <c r="J5" s="122">
        <v>2.6666666666666665</v>
      </c>
      <c r="K5" s="122">
        <v>74.666666666666671</v>
      </c>
      <c r="L5" s="122">
        <v>2.3333333333333335</v>
      </c>
      <c r="M5" s="122">
        <v>63.666666666666664</v>
      </c>
      <c r="N5" s="123">
        <v>9</v>
      </c>
      <c r="O5" s="123">
        <v>278.33333333333337</v>
      </c>
      <c r="P5" s="122">
        <v>2.6666666666666665</v>
      </c>
      <c r="Q5" s="122">
        <v>66.333333333333329</v>
      </c>
      <c r="R5" s="122">
        <v>2.3333333333333335</v>
      </c>
      <c r="S5" s="122">
        <v>66.666666666666671</v>
      </c>
      <c r="T5" s="122">
        <v>2</v>
      </c>
      <c r="U5" s="122">
        <v>67.333333333333329</v>
      </c>
      <c r="V5" s="122">
        <v>2</v>
      </c>
      <c r="W5" s="122">
        <v>61</v>
      </c>
      <c r="X5" s="122">
        <v>2</v>
      </c>
      <c r="Y5" s="122">
        <v>66.666666666666671</v>
      </c>
      <c r="Z5" s="123">
        <v>11</v>
      </c>
      <c r="AA5" s="123">
        <v>328</v>
      </c>
      <c r="AB5" s="122">
        <v>0</v>
      </c>
      <c r="AC5" s="122">
        <v>0</v>
      </c>
      <c r="AD5" s="122">
        <v>0</v>
      </c>
      <c r="AE5" s="122">
        <v>0</v>
      </c>
      <c r="AF5" s="122">
        <v>0</v>
      </c>
      <c r="AG5" s="122">
        <v>0</v>
      </c>
      <c r="AH5" s="123">
        <v>0</v>
      </c>
      <c r="AI5" s="123">
        <v>0</v>
      </c>
      <c r="AJ5" s="123">
        <v>20</v>
      </c>
      <c r="AK5" s="123">
        <v>606.33333333333337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29821.673760013939</v>
      </c>
      <c r="AP5" s="138">
        <f>AM5*IF(AL5="k",(AA5*Norms!$H$41)*Norms!$E$36,0)/1000</f>
        <v>47048.783328324644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21670.5</v>
      </c>
      <c r="AV5" s="139">
        <f>SUM(AO5:AU5)</f>
        <v>98540.95708833859</v>
      </c>
      <c r="AW5" s="132"/>
      <c r="AX5" s="132"/>
      <c r="AY5" s="134">
        <f t="shared" ref="AY5:AY36" si="0">E5+O5</f>
        <v>278.33333333333337</v>
      </c>
      <c r="AZ5" s="134">
        <f>IF(AY5&lt;Snund!$B$5,Snund!$B$3*Snund!$B$4*$AX$3+Snund!$B$7*$AW$3*AY5/1000,AY5*Snund!$B$8*$AW$3/1000)</f>
        <v>6546.4000000000005</v>
      </c>
      <c r="BA5" s="134">
        <f>IF(AY5&gt;0,AZ5/AY5*E5,0)</f>
        <v>0</v>
      </c>
      <c r="BB5" s="134">
        <f>IF(AY5&gt;0,AZ5/AY5*O5,0)</f>
        <v>6546.4000000000005</v>
      </c>
      <c r="BC5" s="134">
        <f>AY5*140*$AW$3/1000</f>
        <v>6546.4000000000005</v>
      </c>
      <c r="BD5" s="176">
        <f>AA5*0.1*'Dasagirq_10%'!$B$3/1000</f>
        <v>218.05440000000002</v>
      </c>
      <c r="BE5" s="176">
        <f>AI5*0.1*'Dasagirq_10%'!$B$4/1000</f>
        <v>0</v>
      </c>
      <c r="BF5" s="231">
        <f>BD5+BE5</f>
        <v>218.05440000000002</v>
      </c>
      <c r="BG5" s="234">
        <f>AN5+BA5</f>
        <v>0</v>
      </c>
      <c r="BH5" s="234">
        <f>AO5+AR5+AU5/AJ5*N5+BB5</f>
        <v>46119.798760013939</v>
      </c>
      <c r="BI5" s="234">
        <f>AP5+AS5+AU5/AJ5*Z5+BD5</f>
        <v>59185.612728324646</v>
      </c>
      <c r="BJ5" s="234">
        <f>AQ5+AT5+AU5/AJ5*AH5+BE5</f>
        <v>0</v>
      </c>
      <c r="BK5" s="237">
        <f>BH5+BI5+BJ5</f>
        <v>105305.41148833858</v>
      </c>
    </row>
    <row r="6" spans="1:63">
      <c r="A6">
        <v>2</v>
      </c>
      <c r="B6" s="120" t="s">
        <v>707</v>
      </c>
      <c r="C6" s="121" t="s">
        <v>1099</v>
      </c>
      <c r="D6" s="166" t="s">
        <v>1095</v>
      </c>
      <c r="E6" s="165">
        <v>0</v>
      </c>
      <c r="F6" s="122">
        <v>2</v>
      </c>
      <c r="G6" s="122">
        <v>70</v>
      </c>
      <c r="H6" s="122">
        <v>2</v>
      </c>
      <c r="I6" s="122">
        <v>66.666666666666671</v>
      </c>
      <c r="J6" s="122">
        <v>2.6666666666666665</v>
      </c>
      <c r="K6" s="122">
        <v>69</v>
      </c>
      <c r="L6" s="122">
        <v>3</v>
      </c>
      <c r="M6" s="122">
        <v>77.666666666666671</v>
      </c>
      <c r="N6" s="123">
        <v>9.6666666666666661</v>
      </c>
      <c r="O6" s="123">
        <v>283.33333333333337</v>
      </c>
      <c r="P6" s="122">
        <v>3</v>
      </c>
      <c r="Q6" s="122">
        <v>84.333333333333329</v>
      </c>
      <c r="R6" s="122">
        <v>2.3333333333333335</v>
      </c>
      <c r="S6" s="122">
        <v>73</v>
      </c>
      <c r="T6" s="122">
        <v>2.6666666666666665</v>
      </c>
      <c r="U6" s="122">
        <v>68.333333333333329</v>
      </c>
      <c r="V6" s="122">
        <v>2.3333333333333335</v>
      </c>
      <c r="W6" s="122">
        <v>69.333333333333329</v>
      </c>
      <c r="X6" s="122">
        <v>2</v>
      </c>
      <c r="Y6" s="122">
        <v>66</v>
      </c>
      <c r="Z6" s="123">
        <v>12.333333333333334</v>
      </c>
      <c r="AA6" s="123">
        <v>360.99999999999994</v>
      </c>
      <c r="AB6" s="122">
        <v>0</v>
      </c>
      <c r="AC6" s="122">
        <v>0</v>
      </c>
      <c r="AD6" s="122">
        <v>0</v>
      </c>
      <c r="AE6" s="122">
        <v>0</v>
      </c>
      <c r="AF6" s="122">
        <v>0</v>
      </c>
      <c r="AG6" s="122">
        <v>0</v>
      </c>
      <c r="AH6" s="123">
        <v>0</v>
      </c>
      <c r="AI6" s="123">
        <v>0</v>
      </c>
      <c r="AJ6" s="123">
        <v>22</v>
      </c>
      <c r="AK6" s="123">
        <v>644.33333333333326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30357.39245031359</v>
      </c>
      <c r="AP6" s="138">
        <f>AM6*IF(AL6="k",(AA6*Norms!$H$41)*Norms!$E$36,0)/1000</f>
        <v>51782.349943674373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21670.5</v>
      </c>
      <c r="AV6" s="139">
        <f t="shared" ref="AV6:AV69" si="2">SUM(AO6:AU6)</f>
        <v>103810.24239398797</v>
      </c>
      <c r="AW6" s="132"/>
      <c r="AX6" s="132"/>
      <c r="AY6" s="134">
        <f t="shared" si="0"/>
        <v>283.33333333333337</v>
      </c>
      <c r="AZ6" s="134">
        <f>IF(AY6&lt;Snund!$B$5,Snund!$B$3*Snund!$B$4*$AX$3+Snund!$B$7*$AW$3*AY6/1000,AY6*Snund!$B$8*$AW$3/1000)</f>
        <v>6664.0000000000009</v>
      </c>
      <c r="BA6" s="134">
        <f t="shared" ref="BA6:BA69" si="3">IF(AY6&gt;0,AZ6/AY6*E6,0)</f>
        <v>0</v>
      </c>
      <c r="BB6" s="134">
        <f t="shared" ref="BB6:BB69" si="4">IF(AY6&gt;0,AZ6/AY6*O6,0)</f>
        <v>6664.0000000000009</v>
      </c>
      <c r="BC6" s="134">
        <f t="shared" ref="BC6:BC69" si="5">AY6*140*$AW$3/1000</f>
        <v>6664.0000000000009</v>
      </c>
      <c r="BD6" s="176">
        <f>AA6*0.1*'Dasagirq_10%'!$B$3/1000</f>
        <v>239.99279999999996</v>
      </c>
      <c r="BE6" s="176">
        <f>AI6*0.1*'Dasagirq_10%'!$B$4/1000</f>
        <v>0</v>
      </c>
      <c r="BF6" s="231">
        <f t="shared" ref="BF6:BF69" si="6">BD6+BE6</f>
        <v>239.99279999999996</v>
      </c>
      <c r="BG6" s="234">
        <f t="shared" ref="BG6:BG69" si="7">AN6+BA6</f>
        <v>0</v>
      </c>
      <c r="BH6" s="234">
        <f t="shared" ref="BH6:BH69" si="8">AO6+AR6+AU6/AJ6*N6+BB6</f>
        <v>46543.278813949953</v>
      </c>
      <c r="BI6" s="234">
        <f t="shared" ref="BI6:BI69" si="9">AP6+AS6+AU6/AJ6*Z6+BD6</f>
        <v>64170.956380038006</v>
      </c>
      <c r="BJ6" s="234">
        <f t="shared" ref="BJ6:BJ69" si="10">AQ6+AT6+AU6/AJ6*AH6+BE6</f>
        <v>0</v>
      </c>
      <c r="BK6" s="237">
        <f t="shared" ref="BK6:BK69" si="11">BH6+BI6+BJ6</f>
        <v>110714.23519398796</v>
      </c>
    </row>
    <row r="7" spans="1:63">
      <c r="A7">
        <v>3</v>
      </c>
      <c r="B7" s="120" t="s">
        <v>708</v>
      </c>
      <c r="C7" s="121" t="s">
        <v>1099</v>
      </c>
      <c r="D7" s="166" t="s">
        <v>1095</v>
      </c>
      <c r="E7" s="165">
        <v>0</v>
      </c>
      <c r="F7" s="122">
        <v>2</v>
      </c>
      <c r="G7" s="122">
        <v>50</v>
      </c>
      <c r="H7" s="122">
        <v>2</v>
      </c>
      <c r="I7" s="122">
        <v>49.333333333333336</v>
      </c>
      <c r="J7" s="122">
        <v>2</v>
      </c>
      <c r="K7" s="122">
        <v>47.333333333333336</v>
      </c>
      <c r="L7" s="122">
        <v>2</v>
      </c>
      <c r="M7" s="122">
        <v>44</v>
      </c>
      <c r="N7" s="123">
        <v>8</v>
      </c>
      <c r="O7" s="123">
        <v>190.66666666666669</v>
      </c>
      <c r="P7" s="122">
        <v>2</v>
      </c>
      <c r="Q7" s="122">
        <v>50</v>
      </c>
      <c r="R7" s="122">
        <v>2</v>
      </c>
      <c r="S7" s="122">
        <v>43</v>
      </c>
      <c r="T7" s="122">
        <v>2</v>
      </c>
      <c r="U7" s="122">
        <v>41.666666666666664</v>
      </c>
      <c r="V7" s="122">
        <v>2</v>
      </c>
      <c r="W7" s="122">
        <v>43.333333333333336</v>
      </c>
      <c r="X7" s="122">
        <v>2</v>
      </c>
      <c r="Y7" s="122">
        <v>40.666666666666664</v>
      </c>
      <c r="Z7" s="123">
        <v>10</v>
      </c>
      <c r="AA7" s="123">
        <v>218.66666666666666</v>
      </c>
      <c r="AB7" s="122">
        <v>0</v>
      </c>
      <c r="AC7" s="122">
        <v>0</v>
      </c>
      <c r="AD7" s="122">
        <v>0</v>
      </c>
      <c r="AE7" s="122">
        <v>0</v>
      </c>
      <c r="AF7" s="122">
        <v>0</v>
      </c>
      <c r="AG7" s="122">
        <v>0</v>
      </c>
      <c r="AH7" s="123">
        <v>0</v>
      </c>
      <c r="AI7" s="123">
        <v>0</v>
      </c>
      <c r="AJ7" s="123">
        <v>18</v>
      </c>
      <c r="AK7" s="123">
        <v>409.33333333333337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20428.739390093378</v>
      </c>
      <c r="AP7" s="138">
        <f>AM7*IF(AL7="k",(AA7*Norms!$H$41)*Norms!$E$36,0)/1000</f>
        <v>31365.855552216428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73465.094942309806</v>
      </c>
      <c r="AW7" s="132"/>
      <c r="AX7" s="132"/>
      <c r="AY7" s="134">
        <f t="shared" si="0"/>
        <v>190.66666666666669</v>
      </c>
      <c r="AZ7" s="134">
        <f>IF(AY7&lt;Snund!$B$5,Snund!$B$3*Snund!$B$4*$AX$3+Snund!$B$7*$AW$3*AY7/1000,AY7*Snund!$B$8*$AW$3/1000)</f>
        <v>4484.4799999999996</v>
      </c>
      <c r="BA7" s="134">
        <f t="shared" si="3"/>
        <v>0</v>
      </c>
      <c r="BB7" s="134">
        <f t="shared" si="4"/>
        <v>4484.4799999999996</v>
      </c>
      <c r="BC7" s="134">
        <f t="shared" si="5"/>
        <v>4484.4799999999996</v>
      </c>
      <c r="BD7" s="176">
        <f>AA7*0.1*'Dasagirq_10%'!$B$3/1000</f>
        <v>145.36960000000002</v>
      </c>
      <c r="BE7" s="176">
        <f>AI7*0.1*'Dasagirq_10%'!$B$4/1000</f>
        <v>0</v>
      </c>
      <c r="BF7" s="231">
        <f t="shared" si="6"/>
        <v>145.36960000000002</v>
      </c>
      <c r="BG7" s="234">
        <f t="shared" si="7"/>
        <v>0</v>
      </c>
      <c r="BH7" s="234">
        <f t="shared" si="8"/>
        <v>34544.552723426707</v>
      </c>
      <c r="BI7" s="234">
        <f t="shared" si="9"/>
        <v>43550.391818883094</v>
      </c>
      <c r="BJ7" s="234">
        <f t="shared" si="10"/>
        <v>0</v>
      </c>
      <c r="BK7" s="237">
        <f t="shared" si="11"/>
        <v>78094.944542309793</v>
      </c>
    </row>
    <row r="8" spans="1:63">
      <c r="A8">
        <v>4</v>
      </c>
      <c r="B8" s="120" t="s">
        <v>709</v>
      </c>
      <c r="C8" s="121" t="s">
        <v>1099</v>
      </c>
      <c r="D8" s="166" t="s">
        <v>1095</v>
      </c>
      <c r="E8" s="165">
        <v>0</v>
      </c>
      <c r="F8" s="122">
        <v>3</v>
      </c>
      <c r="G8" s="122">
        <v>105</v>
      </c>
      <c r="H8" s="122">
        <v>4</v>
      </c>
      <c r="I8" s="122">
        <v>117.66666666666667</v>
      </c>
      <c r="J8" s="122">
        <v>4</v>
      </c>
      <c r="K8" s="122">
        <v>107</v>
      </c>
      <c r="L8" s="122">
        <v>3</v>
      </c>
      <c r="M8" s="122">
        <v>110.66666666666667</v>
      </c>
      <c r="N8" s="123">
        <v>14</v>
      </c>
      <c r="O8" s="123">
        <v>440.33333333333337</v>
      </c>
      <c r="P8" s="122">
        <v>4</v>
      </c>
      <c r="Q8" s="122">
        <v>115.33333333333333</v>
      </c>
      <c r="R8" s="122">
        <v>3</v>
      </c>
      <c r="S8" s="122">
        <v>88</v>
      </c>
      <c r="T8" s="122">
        <v>4</v>
      </c>
      <c r="U8" s="122">
        <v>115</v>
      </c>
      <c r="V8" s="122">
        <v>3</v>
      </c>
      <c r="W8" s="122">
        <v>93.333333333333329</v>
      </c>
      <c r="X8" s="122">
        <v>3</v>
      </c>
      <c r="Y8" s="122">
        <v>87</v>
      </c>
      <c r="Z8" s="123">
        <v>17</v>
      </c>
      <c r="AA8" s="123">
        <v>498.66666666666663</v>
      </c>
      <c r="AB8" s="122">
        <v>0</v>
      </c>
      <c r="AC8" s="122">
        <v>0</v>
      </c>
      <c r="AD8" s="122">
        <v>0</v>
      </c>
      <c r="AE8" s="122">
        <v>0</v>
      </c>
      <c r="AF8" s="122">
        <v>0</v>
      </c>
      <c r="AG8" s="122">
        <v>0</v>
      </c>
      <c r="AH8" s="123">
        <v>0</v>
      </c>
      <c r="AI8" s="123">
        <v>0</v>
      </c>
      <c r="AJ8" s="123">
        <v>31</v>
      </c>
      <c r="AK8" s="123">
        <v>939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47178.959325722652</v>
      </c>
      <c r="AP8" s="138">
        <f>AM8*IF(AL8="k",(AA8*Norms!$H$41)*Norms!$E$36,0)/1000</f>
        <v>71529.451076395999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21670.5</v>
      </c>
      <c r="AV8" s="139">
        <f t="shared" si="2"/>
        <v>140378.91040211864</v>
      </c>
      <c r="AW8" s="225"/>
      <c r="AX8" s="132"/>
      <c r="AY8" s="134">
        <f t="shared" si="0"/>
        <v>440.33333333333337</v>
      </c>
      <c r="AZ8" s="134">
        <f>IF(AY8&lt;Snund!$B$5,Snund!$B$3*Snund!$B$4*$AX$3+Snund!$B$7*$AW$3*AY8/1000,AY8*Snund!$B$8*$AW$3/1000)</f>
        <v>10356.64</v>
      </c>
      <c r="BA8" s="134">
        <f t="shared" si="3"/>
        <v>0</v>
      </c>
      <c r="BB8" s="134">
        <f t="shared" si="4"/>
        <v>10356.64</v>
      </c>
      <c r="BC8" s="134">
        <f t="shared" si="5"/>
        <v>10356.64</v>
      </c>
      <c r="BD8" s="176">
        <f>AA8*0.1*'Dasagirq_10%'!$B$3/1000</f>
        <v>331.5136</v>
      </c>
      <c r="BE8" s="176">
        <f>AI8*0.1*'Dasagirq_10%'!$B$4/1000</f>
        <v>0</v>
      </c>
      <c r="BF8" s="231">
        <f t="shared" si="6"/>
        <v>331.5136</v>
      </c>
      <c r="BG8" s="234">
        <f t="shared" si="7"/>
        <v>0</v>
      </c>
      <c r="BH8" s="234">
        <f t="shared" si="8"/>
        <v>67322.276745077485</v>
      </c>
      <c r="BI8" s="234">
        <f t="shared" si="9"/>
        <v>83744.787257041171</v>
      </c>
      <c r="BJ8" s="234">
        <f t="shared" si="10"/>
        <v>0</v>
      </c>
      <c r="BK8" s="237">
        <f t="shared" si="11"/>
        <v>151067.06400211866</v>
      </c>
    </row>
    <row r="9" spans="1:63">
      <c r="A9">
        <v>5</v>
      </c>
      <c r="B9" s="120" t="s">
        <v>710</v>
      </c>
      <c r="C9" s="121" t="s">
        <v>1213</v>
      </c>
      <c r="D9" s="166" t="s">
        <v>1095</v>
      </c>
      <c r="E9" s="165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2">
        <v>0</v>
      </c>
      <c r="L9" s="122">
        <v>0</v>
      </c>
      <c r="M9" s="122">
        <v>0</v>
      </c>
      <c r="N9" s="123">
        <v>0</v>
      </c>
      <c r="O9" s="123">
        <v>0</v>
      </c>
      <c r="P9" s="122">
        <v>0</v>
      </c>
      <c r="Q9" s="122">
        <v>0</v>
      </c>
      <c r="R9" s="122">
        <v>0</v>
      </c>
      <c r="S9" s="122">
        <v>0</v>
      </c>
      <c r="T9" s="122">
        <v>0</v>
      </c>
      <c r="U9" s="122">
        <v>0</v>
      </c>
      <c r="V9" s="122">
        <v>0</v>
      </c>
      <c r="W9" s="122">
        <v>0</v>
      </c>
      <c r="X9" s="122">
        <v>0</v>
      </c>
      <c r="Y9" s="122">
        <v>0</v>
      </c>
      <c r="Z9" s="123">
        <v>0</v>
      </c>
      <c r="AA9" s="123">
        <v>0</v>
      </c>
      <c r="AB9" s="122">
        <v>3</v>
      </c>
      <c r="AC9" s="122">
        <v>65</v>
      </c>
      <c r="AD9" s="122">
        <v>3</v>
      </c>
      <c r="AE9" s="122">
        <v>65.666666666666671</v>
      </c>
      <c r="AF9" s="122">
        <v>3</v>
      </c>
      <c r="AG9" s="122">
        <v>71</v>
      </c>
      <c r="AH9" s="123">
        <v>9</v>
      </c>
      <c r="AI9" s="123">
        <v>201.66666666666669</v>
      </c>
      <c r="AJ9" s="123">
        <v>9</v>
      </c>
      <c r="AK9" s="123">
        <v>201.66666666666669</v>
      </c>
      <c r="AL9" s="67" t="s">
        <v>1208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0</v>
      </c>
      <c r="AP9" s="138">
        <f>AM9*IF(AL9="k",(AA9*Norms!$H$41)*Norms!$E$36,0)/1000</f>
        <v>0</v>
      </c>
      <c r="AQ9" s="138">
        <f>AM9*IF(AL9="k",(AI9*Norms!$H$42)*Norms!$E$36,0)/1000</f>
        <v>35982.803132943125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16738.5</v>
      </c>
      <c r="AV9" s="139">
        <f t="shared" si="2"/>
        <v>52721.303132943125</v>
      </c>
      <c r="AW9" s="225"/>
      <c r="AX9" s="132"/>
      <c r="AY9" s="134">
        <f t="shared" si="0"/>
        <v>0</v>
      </c>
      <c r="AZ9" s="134">
        <f>IF(AY9&lt;Snund!$B$5,Snund!$B$3*Snund!$B$4*$AX$3+Snund!$B$7*$AW$3*AY9/1000,AY9*Snund!$B$8*$AW$3/1000)</f>
        <v>676.53</v>
      </c>
      <c r="BA9" s="134">
        <f t="shared" si="3"/>
        <v>0</v>
      </c>
      <c r="BB9" s="134">
        <f t="shared" si="4"/>
        <v>0</v>
      </c>
      <c r="BC9" s="134">
        <f t="shared" si="5"/>
        <v>0</v>
      </c>
      <c r="BD9" s="176">
        <f>AA9*0.1*'Dasagirq_10%'!$B$3/1000</f>
        <v>0</v>
      </c>
      <c r="BE9" s="176">
        <f>AI9*0.1*'Dasagirq_10%'!$B$4/1000</f>
        <v>163.01321666666669</v>
      </c>
      <c r="BF9" s="231">
        <f t="shared" si="6"/>
        <v>163.01321666666669</v>
      </c>
      <c r="BG9" s="234">
        <f t="shared" si="7"/>
        <v>0</v>
      </c>
      <c r="BH9" s="234">
        <f t="shared" si="8"/>
        <v>0</v>
      </c>
      <c r="BI9" s="234">
        <f t="shared" si="9"/>
        <v>0</v>
      </c>
      <c r="BJ9" s="234">
        <f t="shared" si="10"/>
        <v>52884.316349609791</v>
      </c>
      <c r="BK9" s="237">
        <f t="shared" si="11"/>
        <v>52884.316349609791</v>
      </c>
    </row>
    <row r="10" spans="1:63">
      <c r="A10">
        <v>6</v>
      </c>
      <c r="B10" s="120" t="s">
        <v>711</v>
      </c>
      <c r="C10" s="121" t="s">
        <v>1100</v>
      </c>
      <c r="D10" s="166" t="s">
        <v>1095</v>
      </c>
      <c r="E10" s="165">
        <v>0</v>
      </c>
      <c r="F10" s="122">
        <v>2</v>
      </c>
      <c r="G10" s="122">
        <v>41.333333333333336</v>
      </c>
      <c r="H10" s="122">
        <v>2</v>
      </c>
      <c r="I10" s="122">
        <v>43.666666666666664</v>
      </c>
      <c r="J10" s="122">
        <v>2</v>
      </c>
      <c r="K10" s="122">
        <v>44.333333333333336</v>
      </c>
      <c r="L10" s="122">
        <v>2</v>
      </c>
      <c r="M10" s="122">
        <v>42.333333333333336</v>
      </c>
      <c r="N10" s="123">
        <v>8</v>
      </c>
      <c r="O10" s="123">
        <v>171.66666666666669</v>
      </c>
      <c r="P10" s="122">
        <v>2</v>
      </c>
      <c r="Q10" s="122">
        <v>40.333333333333336</v>
      </c>
      <c r="R10" s="122">
        <v>1.3333333333333333</v>
      </c>
      <c r="S10" s="122">
        <v>35</v>
      </c>
      <c r="T10" s="122">
        <v>1.6666666666666667</v>
      </c>
      <c r="U10" s="122">
        <v>43</v>
      </c>
      <c r="V10" s="122">
        <v>2</v>
      </c>
      <c r="W10" s="122">
        <v>47.666666666666664</v>
      </c>
      <c r="X10" s="122">
        <v>2</v>
      </c>
      <c r="Y10" s="122">
        <v>41.333333333333336</v>
      </c>
      <c r="Z10" s="123">
        <v>9</v>
      </c>
      <c r="AA10" s="123">
        <v>207.33333333333334</v>
      </c>
      <c r="AB10" s="122">
        <v>2</v>
      </c>
      <c r="AC10" s="122">
        <v>37.666666666666664</v>
      </c>
      <c r="AD10" s="122">
        <v>1.3333333333333333</v>
      </c>
      <c r="AE10" s="122">
        <v>32.333333333333336</v>
      </c>
      <c r="AF10" s="122">
        <v>1.6666666666666667</v>
      </c>
      <c r="AG10" s="122">
        <v>35</v>
      </c>
      <c r="AH10" s="123">
        <v>5</v>
      </c>
      <c r="AI10" s="123">
        <v>105</v>
      </c>
      <c r="AJ10" s="123">
        <v>22</v>
      </c>
      <c r="AK10" s="123">
        <v>484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18393.008366954702</v>
      </c>
      <c r="AP10" s="138">
        <f>AM10*IF(AL10="k",(AA10*Norms!$H$41)*Norms!$E$36,0)/1000</f>
        <v>29740.186209571068</v>
      </c>
      <c r="AQ10" s="138">
        <f>AM10*IF(AL10="k",(AI10*Norms!$H$42)*Norms!$E$36,0)/1000</f>
        <v>18734.847912193527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88538.542488719293</v>
      </c>
      <c r="AW10" s="225"/>
      <c r="AX10" s="132"/>
      <c r="AY10" s="134">
        <f t="shared" si="0"/>
        <v>171.66666666666669</v>
      </c>
      <c r="AZ10" s="134">
        <f>IF(AY10&lt;Snund!$B$5,Snund!$B$3*Snund!$B$4*$AX$3+Snund!$B$7*$AW$3*AY10/1000,AY10*Snund!$B$8*$AW$3/1000)</f>
        <v>4037.6000000000004</v>
      </c>
      <c r="BA10" s="134">
        <f t="shared" si="3"/>
        <v>0</v>
      </c>
      <c r="BB10" s="134">
        <f t="shared" si="4"/>
        <v>4037.6000000000004</v>
      </c>
      <c r="BC10" s="134">
        <f t="shared" si="5"/>
        <v>4037.6000000000004</v>
      </c>
      <c r="BD10" s="176">
        <f>AA10*0.1*'Dasagirq_10%'!$B$3/1000</f>
        <v>137.83520000000001</v>
      </c>
      <c r="BE10" s="176">
        <f>AI10*0.1*'Dasagirq_10%'!$B$4/1000</f>
        <v>84.874650000000003</v>
      </c>
      <c r="BF10" s="231">
        <f t="shared" si="6"/>
        <v>222.70985000000002</v>
      </c>
      <c r="BG10" s="234">
        <f t="shared" si="7"/>
        <v>0</v>
      </c>
      <c r="BH10" s="234">
        <f t="shared" si="8"/>
        <v>30310.790185136517</v>
      </c>
      <c r="BI10" s="234">
        <f t="shared" si="9"/>
        <v>38743.225955025613</v>
      </c>
      <c r="BJ10" s="234">
        <f t="shared" si="10"/>
        <v>23744.836198557165</v>
      </c>
      <c r="BK10" s="237">
        <f t="shared" si="11"/>
        <v>92798.852338719298</v>
      </c>
    </row>
    <row r="11" spans="1:63">
      <c r="A11">
        <v>7</v>
      </c>
      <c r="B11" s="120" t="s">
        <v>712</v>
      </c>
      <c r="C11" s="121" t="s">
        <v>1100</v>
      </c>
      <c r="D11" s="166" t="s">
        <v>1095</v>
      </c>
      <c r="E11" s="165">
        <v>0</v>
      </c>
      <c r="F11" s="122">
        <v>1</v>
      </c>
      <c r="G11" s="122">
        <v>26</v>
      </c>
      <c r="H11" s="122">
        <v>1</v>
      </c>
      <c r="I11" s="122">
        <v>26.666666666666668</v>
      </c>
      <c r="J11" s="122">
        <v>1</v>
      </c>
      <c r="K11" s="122">
        <v>22.666666666666668</v>
      </c>
      <c r="L11" s="122">
        <v>1</v>
      </c>
      <c r="M11" s="122">
        <v>24</v>
      </c>
      <c r="N11" s="123">
        <v>4</v>
      </c>
      <c r="O11" s="123">
        <v>99.333333333333343</v>
      </c>
      <c r="P11" s="122">
        <v>1</v>
      </c>
      <c r="Q11" s="122">
        <v>23.666666666666668</v>
      </c>
      <c r="R11" s="122">
        <v>1</v>
      </c>
      <c r="S11" s="122">
        <v>24.333333333333332</v>
      </c>
      <c r="T11" s="122">
        <v>1</v>
      </c>
      <c r="U11" s="122">
        <v>17.333333333333332</v>
      </c>
      <c r="V11" s="122">
        <v>1</v>
      </c>
      <c r="W11" s="122">
        <v>13.333333333333334</v>
      </c>
      <c r="X11" s="122">
        <v>1</v>
      </c>
      <c r="Y11" s="122">
        <v>17</v>
      </c>
      <c r="Z11" s="123">
        <v>5</v>
      </c>
      <c r="AA11" s="123">
        <v>95.666666666666657</v>
      </c>
      <c r="AB11" s="122">
        <v>1</v>
      </c>
      <c r="AC11" s="122">
        <v>20.666666666666668</v>
      </c>
      <c r="AD11" s="122">
        <v>1</v>
      </c>
      <c r="AE11" s="122">
        <v>15.666666666666666</v>
      </c>
      <c r="AF11" s="122">
        <v>1</v>
      </c>
      <c r="AG11" s="122">
        <v>14.333333333333334</v>
      </c>
      <c r="AH11" s="123">
        <v>3</v>
      </c>
      <c r="AI11" s="123">
        <v>50.666666666666671</v>
      </c>
      <c r="AJ11" s="123">
        <v>12</v>
      </c>
      <c r="AK11" s="123">
        <v>245.66666666666669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10642.944647286411</v>
      </c>
      <c r="AP11" s="138">
        <f>AM11*IF(AL11="k",(AA11*Norms!$H$41)*Norms!$E$36,0)/1000</f>
        <v>13722.561804094685</v>
      </c>
      <c r="AQ11" s="138">
        <f>AM11*IF(AL11="k",(AI11*Norms!$H$42)*Norms!$E$36,0)/1000</f>
        <v>9040.3075639790986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16738.5</v>
      </c>
      <c r="AV11" s="139">
        <f t="shared" si="2"/>
        <v>50144.314015360193</v>
      </c>
      <c r="AW11" s="134"/>
      <c r="AX11" s="132"/>
      <c r="AY11" s="134">
        <f t="shared" si="0"/>
        <v>99.333333333333343</v>
      </c>
      <c r="AZ11" s="134">
        <f>IF(AY11&lt;Snund!$B$5,Snund!$B$3*Snund!$B$4*$AX$3+Snund!$B$7*$AW$3*AY11/1000,AY11*Snund!$B$8*$AW$3/1000)</f>
        <v>2679.09</v>
      </c>
      <c r="BA11" s="134">
        <f t="shared" si="3"/>
        <v>0</v>
      </c>
      <c r="BB11" s="134">
        <f t="shared" si="4"/>
        <v>2679.09</v>
      </c>
      <c r="BC11" s="134">
        <f t="shared" si="5"/>
        <v>2336.3200000000002</v>
      </c>
      <c r="BD11" s="176">
        <f>AA11*0.1*'Dasagirq_10%'!$B$3/1000</f>
        <v>63.599199999999996</v>
      </c>
      <c r="BE11" s="176">
        <f>AI11*0.1*'Dasagirq_10%'!$B$4/1000</f>
        <v>40.955386666666669</v>
      </c>
      <c r="BF11" s="231">
        <f t="shared" si="6"/>
        <v>104.55458666666667</v>
      </c>
      <c r="BG11" s="234">
        <f t="shared" si="7"/>
        <v>0</v>
      </c>
      <c r="BH11" s="234">
        <f t="shared" si="8"/>
        <v>18901.534647286411</v>
      </c>
      <c r="BI11" s="234">
        <f t="shared" si="9"/>
        <v>20760.536004094687</v>
      </c>
      <c r="BJ11" s="234">
        <f t="shared" si="10"/>
        <v>13265.887950645765</v>
      </c>
      <c r="BK11" s="237">
        <f t="shared" si="11"/>
        <v>52927.958602026869</v>
      </c>
    </row>
    <row r="12" spans="1:63">
      <c r="A12">
        <v>8</v>
      </c>
      <c r="B12" s="120" t="s">
        <v>713</v>
      </c>
      <c r="C12" s="121" t="s">
        <v>1100</v>
      </c>
      <c r="D12" s="166" t="s">
        <v>1095</v>
      </c>
      <c r="E12" s="165">
        <v>0</v>
      </c>
      <c r="F12" s="122">
        <v>0.5</v>
      </c>
      <c r="G12" s="122">
        <v>6.666666666666667</v>
      </c>
      <c r="H12" s="122">
        <v>0.5</v>
      </c>
      <c r="I12" s="122">
        <v>6.333333333333333</v>
      </c>
      <c r="J12" s="122">
        <v>0.5</v>
      </c>
      <c r="K12" s="122">
        <v>4</v>
      </c>
      <c r="L12" s="122">
        <v>0.5</v>
      </c>
      <c r="M12" s="122">
        <v>5</v>
      </c>
      <c r="N12" s="123">
        <v>2</v>
      </c>
      <c r="O12" s="123">
        <v>22</v>
      </c>
      <c r="P12" s="122">
        <v>0.5</v>
      </c>
      <c r="Q12" s="122">
        <v>4</v>
      </c>
      <c r="R12" s="122">
        <v>0.5</v>
      </c>
      <c r="S12" s="122">
        <v>3</v>
      </c>
      <c r="T12" s="122">
        <v>0.5</v>
      </c>
      <c r="U12" s="122">
        <v>5</v>
      </c>
      <c r="V12" s="122">
        <v>0.5</v>
      </c>
      <c r="W12" s="122">
        <v>6</v>
      </c>
      <c r="X12" s="122">
        <v>1</v>
      </c>
      <c r="Y12" s="122">
        <v>4</v>
      </c>
      <c r="Z12" s="123">
        <v>3</v>
      </c>
      <c r="AA12" s="123">
        <v>22</v>
      </c>
      <c r="AB12" s="122">
        <v>0.5</v>
      </c>
      <c r="AC12" s="122">
        <v>5</v>
      </c>
      <c r="AD12" s="122">
        <v>0.5</v>
      </c>
      <c r="AE12" s="122">
        <v>5.333333333333333</v>
      </c>
      <c r="AF12" s="122">
        <v>1</v>
      </c>
      <c r="AG12" s="122">
        <v>6.333333333333333</v>
      </c>
      <c r="AH12" s="123">
        <v>2</v>
      </c>
      <c r="AI12" s="123">
        <v>16.666666666666664</v>
      </c>
      <c r="AJ12" s="123">
        <v>7</v>
      </c>
      <c r="AK12" s="123">
        <v>60.666666666666664</v>
      </c>
      <c r="AL12" s="3" t="str">
        <f t="shared" si="1"/>
        <v>t</v>
      </c>
      <c r="AM12" s="3">
        <f>IF(D12="հ",1,IF(D12="լ",Norms!$B$10,IF(D12="բլ",Norms!$B$11,IF(D12="Մ",Norms!$B$12))))</f>
        <v>1</v>
      </c>
      <c r="AN12" s="224">
        <f>E12*Norms!$E$36/1000</f>
        <v>0</v>
      </c>
      <c r="AO12" s="138">
        <f>AM12*IF(AL12="k",(O12*Norms!$H$40)*Norms!$E$36,0)/1000</f>
        <v>0</v>
      </c>
      <c r="AP12" s="138">
        <f>AM12*IF(AL12="k",(AA12*Norms!$H$41)*Norms!$E$36,0)/1000</f>
        <v>0</v>
      </c>
      <c r="AQ12" s="138">
        <f>AM12*IF(AL12="k",(AI12*Norms!$H$42)*Norms!$E$36,0)/1000</f>
        <v>0</v>
      </c>
      <c r="AR12" s="229">
        <f>AM12*IF(AL12="t",(N12*Norms!$D$44)*Norms!$E$34*12+O12*Norms!$E$35,0)/1000</f>
        <v>3656.4046615608909</v>
      </c>
      <c r="AS12" s="229">
        <f>AM12*IF(AL12="t",(Z12*Norms!$D$50*Norms!$E$34*12+AA12*Norms!$E$35),0)/1000</f>
        <v>7024.5864797427084</v>
      </c>
      <c r="AT12" s="229">
        <f>AM12*IF(AL12="t",(AH12*Norms!$D$54)*Norms!$E$34*12+AI12*Norms!$E$35,0)/1000</f>
        <v>4875.3754323119701</v>
      </c>
      <c r="AU12" s="138">
        <f>IF(AK12&lt;=100,Norms!$G$7,IF(AK12&lt;=300,Norms!$H$7,Norms!$I$7))</f>
        <v>13246.5</v>
      </c>
      <c r="AV12" s="139">
        <f t="shared" si="2"/>
        <v>28802.866573615567</v>
      </c>
      <c r="AW12" s="134"/>
      <c r="AX12" s="132"/>
      <c r="AY12" s="134">
        <f t="shared" si="0"/>
        <v>22</v>
      </c>
      <c r="AZ12" s="134">
        <f>IF(AY12&lt;Snund!$B$5,Snund!$B$3*Snund!$B$4*$AX$3+Snund!$B$7*$AW$3*AY12/1000,AY12*Snund!$B$8*$AW$3/1000)</f>
        <v>1120.05</v>
      </c>
      <c r="BA12" s="134">
        <f t="shared" si="3"/>
        <v>0</v>
      </c>
      <c r="BB12" s="134">
        <f t="shared" si="4"/>
        <v>1120.05</v>
      </c>
      <c r="BC12" s="134">
        <f t="shared" si="5"/>
        <v>517.44000000000005</v>
      </c>
      <c r="BD12" s="176">
        <f>AA12*0.1*'Dasagirq_10%'!$B$3/1000</f>
        <v>14.6256</v>
      </c>
      <c r="BE12" s="176">
        <f>AI12*0.1*'Dasagirq_10%'!$B$4/1000</f>
        <v>13.472166666666666</v>
      </c>
      <c r="BF12" s="231">
        <f t="shared" si="6"/>
        <v>28.097766666666665</v>
      </c>
      <c r="BG12" s="234">
        <f t="shared" si="7"/>
        <v>0</v>
      </c>
      <c r="BH12" s="234">
        <f t="shared" si="8"/>
        <v>8561.1689472751768</v>
      </c>
      <c r="BI12" s="234">
        <f t="shared" si="9"/>
        <v>12716.283508314136</v>
      </c>
      <c r="BJ12" s="234">
        <f t="shared" si="10"/>
        <v>8673.5618846929228</v>
      </c>
      <c r="BK12" s="237">
        <f t="shared" si="11"/>
        <v>29951.014340282236</v>
      </c>
    </row>
    <row r="13" spans="1:63">
      <c r="A13">
        <v>9</v>
      </c>
      <c r="B13" s="120" t="s">
        <v>714</v>
      </c>
      <c r="C13" s="121" t="s">
        <v>1100</v>
      </c>
      <c r="D13" s="166" t="s">
        <v>1095</v>
      </c>
      <c r="E13" s="165">
        <v>2.3333333333333335</v>
      </c>
      <c r="F13" s="122">
        <v>0.5</v>
      </c>
      <c r="G13" s="122">
        <v>3.3333333333333335</v>
      </c>
      <c r="H13" s="122">
        <v>0.5</v>
      </c>
      <c r="I13" s="122">
        <v>2.6666666666666665</v>
      </c>
      <c r="J13" s="122">
        <v>0.5</v>
      </c>
      <c r="K13" s="122">
        <v>3.3333333333333335</v>
      </c>
      <c r="L13" s="122">
        <v>0.5</v>
      </c>
      <c r="M13" s="122">
        <v>6</v>
      </c>
      <c r="N13" s="123">
        <v>2</v>
      </c>
      <c r="O13" s="123">
        <v>15.333333333333334</v>
      </c>
      <c r="P13" s="122">
        <v>0.5</v>
      </c>
      <c r="Q13" s="122">
        <v>5.666666666666667</v>
      </c>
      <c r="R13" s="122">
        <v>0.5</v>
      </c>
      <c r="S13" s="122">
        <v>4.333333333333333</v>
      </c>
      <c r="T13" s="122">
        <v>0.16666666666666666</v>
      </c>
      <c r="U13" s="122">
        <v>1.3333333333333333</v>
      </c>
      <c r="V13" s="122">
        <v>0.33333333333333331</v>
      </c>
      <c r="W13" s="122">
        <v>2</v>
      </c>
      <c r="X13" s="122">
        <v>0.5</v>
      </c>
      <c r="Y13" s="122">
        <v>5</v>
      </c>
      <c r="Z13" s="123">
        <v>2</v>
      </c>
      <c r="AA13" s="123">
        <v>18.333333333333336</v>
      </c>
      <c r="AB13" s="122">
        <v>0.66666666666666663</v>
      </c>
      <c r="AC13" s="122">
        <v>5.333333333333333</v>
      </c>
      <c r="AD13" s="122">
        <v>0.5</v>
      </c>
      <c r="AE13" s="122">
        <v>2.3333333333333335</v>
      </c>
      <c r="AF13" s="122">
        <v>0.83333333333333337</v>
      </c>
      <c r="AG13" s="122">
        <v>3</v>
      </c>
      <c r="AH13" s="123">
        <v>2</v>
      </c>
      <c r="AI13" s="123">
        <v>10.666666666666666</v>
      </c>
      <c r="AJ13" s="123">
        <v>6</v>
      </c>
      <c r="AK13" s="123">
        <v>44.333333333333336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24">
        <f>E13*Norms!$E$36/1000</f>
        <v>250.00205547317071</v>
      </c>
      <c r="AO13" s="138">
        <f>AM13*IF(AL13="k",(O13*Norms!$H$40)*Norms!$E$36,0)/1000</f>
        <v>0</v>
      </c>
      <c r="AP13" s="138">
        <f>AM13*IF(AL13="k",(AA13*Norms!$H$41)*Norms!$E$36,0)/1000</f>
        <v>0</v>
      </c>
      <c r="AQ13" s="138">
        <f>AM13*IF(AL13="k",(AI13*Norms!$H$42)*Norms!$E$36,0)/1000</f>
        <v>0</v>
      </c>
      <c r="AR13" s="229">
        <f>AM13*IF(AL13="t",(N13*Norms!$D$44)*Norms!$E$34*12+O13*Norms!$E$35,0)/1000</f>
        <v>3560.7999431815574</v>
      </c>
      <c r="AS13" s="229">
        <f>AM13*IF(AL13="t",(Z13*Norms!$D$50*Norms!$E$34*12+AA13*Norms!$E$35),0)/1000</f>
        <v>4735.6402482704389</v>
      </c>
      <c r="AT13" s="229">
        <f>AM13*IF(AL13="t",(AH13*Norms!$D$54)*Norms!$E$34*12+AI13*Norms!$E$35,0)/1000</f>
        <v>4789.3311857705703</v>
      </c>
      <c r="AU13" s="138">
        <f>IF(AK13&lt;=100,Norms!$G$7,IF(AK13&lt;=300,Norms!$H$7,Norms!$I$7))</f>
        <v>13246.5</v>
      </c>
      <c r="AV13" s="139">
        <f t="shared" si="2"/>
        <v>26332.271377222569</v>
      </c>
      <c r="AW13" s="225"/>
      <c r="AX13" s="132"/>
      <c r="AY13" s="134">
        <f t="shared" si="0"/>
        <v>17.666666666666668</v>
      </c>
      <c r="AZ13" s="134">
        <f>IF(AY13&lt;Snund!$B$5,Snund!$B$3*Snund!$B$4*$AX$3+Snund!$B$7*$AW$3*AY13/1000,AY13*Snund!$B$8*$AW$3/1000)</f>
        <v>1032.69</v>
      </c>
      <c r="BA13" s="134">
        <f t="shared" si="3"/>
        <v>136.39301886792455</v>
      </c>
      <c r="BB13" s="134">
        <f t="shared" si="4"/>
        <v>896.29698113207553</v>
      </c>
      <c r="BC13" s="134">
        <f t="shared" si="5"/>
        <v>415.52</v>
      </c>
      <c r="BD13" s="176">
        <f>AA13*0.1*'Dasagirq_10%'!$B$3/1000</f>
        <v>12.188000000000002</v>
      </c>
      <c r="BE13" s="176">
        <f>AI13*0.1*'Dasagirq_10%'!$B$4/1000</f>
        <v>8.622186666666666</v>
      </c>
      <c r="BF13" s="231">
        <f t="shared" si="6"/>
        <v>20.810186666666667</v>
      </c>
      <c r="BG13" s="234">
        <f t="shared" si="7"/>
        <v>386.39507434109527</v>
      </c>
      <c r="BH13" s="234">
        <f t="shared" si="8"/>
        <v>8872.5969243136333</v>
      </c>
      <c r="BI13" s="234">
        <f t="shared" si="9"/>
        <v>9163.3282482704399</v>
      </c>
      <c r="BJ13" s="234">
        <f t="shared" si="10"/>
        <v>9213.4533724372377</v>
      </c>
      <c r="BK13" s="237">
        <f t="shared" si="11"/>
        <v>27249.378545021311</v>
      </c>
    </row>
    <row r="14" spans="1:63">
      <c r="A14">
        <v>10</v>
      </c>
      <c r="B14" s="120" t="s">
        <v>715</v>
      </c>
      <c r="C14" s="121" t="s">
        <v>1100</v>
      </c>
      <c r="D14" s="166" t="s">
        <v>1095</v>
      </c>
      <c r="E14" s="165">
        <v>0</v>
      </c>
      <c r="F14" s="122">
        <v>2</v>
      </c>
      <c r="G14" s="122">
        <v>38.666666666666664</v>
      </c>
      <c r="H14" s="122">
        <v>2</v>
      </c>
      <c r="I14" s="122">
        <v>37</v>
      </c>
      <c r="J14" s="122">
        <v>2</v>
      </c>
      <c r="K14" s="122">
        <v>39.333333333333336</v>
      </c>
      <c r="L14" s="122">
        <v>2</v>
      </c>
      <c r="M14" s="122">
        <v>50.666666666666664</v>
      </c>
      <c r="N14" s="123">
        <v>8</v>
      </c>
      <c r="O14" s="123">
        <v>165.66666666666666</v>
      </c>
      <c r="P14" s="122">
        <v>2</v>
      </c>
      <c r="Q14" s="122">
        <v>54.333333333333336</v>
      </c>
      <c r="R14" s="122">
        <v>2</v>
      </c>
      <c r="S14" s="122">
        <v>44.333333333333336</v>
      </c>
      <c r="T14" s="122">
        <v>2</v>
      </c>
      <c r="U14" s="122">
        <v>45.333333333333336</v>
      </c>
      <c r="V14" s="122">
        <v>2</v>
      </c>
      <c r="W14" s="122">
        <v>39.333333333333336</v>
      </c>
      <c r="X14" s="122">
        <v>1.3333333333333333</v>
      </c>
      <c r="Y14" s="122">
        <v>33.333333333333336</v>
      </c>
      <c r="Z14" s="123">
        <v>9.3333333333333339</v>
      </c>
      <c r="AA14" s="123">
        <v>216.66666666666669</v>
      </c>
      <c r="AB14" s="122">
        <v>2</v>
      </c>
      <c r="AC14" s="122">
        <v>35</v>
      </c>
      <c r="AD14" s="122">
        <v>1.3333333333333333</v>
      </c>
      <c r="AE14" s="122">
        <v>34</v>
      </c>
      <c r="AF14" s="122">
        <v>1.3333333333333333</v>
      </c>
      <c r="AG14" s="122">
        <v>26.333333333333332</v>
      </c>
      <c r="AH14" s="123">
        <v>4.6666666666666661</v>
      </c>
      <c r="AI14" s="123">
        <v>95.333333333333329</v>
      </c>
      <c r="AJ14" s="123">
        <v>22</v>
      </c>
      <c r="AK14" s="123">
        <v>477.66666666666669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17750.14593859512</v>
      </c>
      <c r="AP14" s="138">
        <f>AM14*IF(AL14="k",(AA14*Norms!$H$41)*Norms!$E$36,0)/1000</f>
        <v>31078.972727043722</v>
      </c>
      <c r="AQ14" s="138">
        <f>AM14*IF(AL14="k",(AI14*Norms!$H$42)*Norms!$E$36,0)/1000</f>
        <v>17010.052390118566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21670.5</v>
      </c>
      <c r="AV14" s="139">
        <f t="shared" si="2"/>
        <v>87509.671055757412</v>
      </c>
      <c r="AW14" s="134"/>
      <c r="AX14" s="132"/>
      <c r="AY14" s="134">
        <f t="shared" si="0"/>
        <v>165.66666666666666</v>
      </c>
      <c r="AZ14" s="134">
        <f>IF(AY14&lt;Snund!$B$5,Snund!$B$3*Snund!$B$4*$AX$3+Snund!$B$7*$AW$3*AY14/1000,AY14*Snund!$B$8*$AW$3/1000)</f>
        <v>4016.37</v>
      </c>
      <c r="BA14" s="134">
        <f t="shared" si="3"/>
        <v>0</v>
      </c>
      <c r="BB14" s="134">
        <f t="shared" si="4"/>
        <v>4016.37</v>
      </c>
      <c r="BC14" s="134">
        <f t="shared" si="5"/>
        <v>3896.48</v>
      </c>
      <c r="BD14" s="176">
        <f>AA14*0.1*'Dasagirq_10%'!$B$3/1000</f>
        <v>144.04000000000002</v>
      </c>
      <c r="BE14" s="176">
        <f>AI14*0.1*'Dasagirq_10%'!$B$4/1000</f>
        <v>77.060793333333336</v>
      </c>
      <c r="BF14" s="231">
        <f t="shared" si="6"/>
        <v>221.10079333333334</v>
      </c>
      <c r="BG14" s="234">
        <f t="shared" si="7"/>
        <v>0</v>
      </c>
      <c r="BH14" s="234">
        <f t="shared" si="8"/>
        <v>29646.697756776939</v>
      </c>
      <c r="BI14" s="234">
        <f t="shared" si="9"/>
        <v>40416.558181589178</v>
      </c>
      <c r="BJ14" s="234">
        <f t="shared" si="10"/>
        <v>21683.885910724628</v>
      </c>
      <c r="BK14" s="237">
        <f t="shared" si="11"/>
        <v>91747.141849090738</v>
      </c>
    </row>
    <row r="15" spans="1:63">
      <c r="A15">
        <v>11</v>
      </c>
      <c r="B15" s="120" t="s">
        <v>716</v>
      </c>
      <c r="C15" s="121" t="s">
        <v>1100</v>
      </c>
      <c r="D15" s="166" t="s">
        <v>1095</v>
      </c>
      <c r="E15" s="165">
        <v>0</v>
      </c>
      <c r="F15" s="122">
        <v>2</v>
      </c>
      <c r="G15" s="122">
        <v>61.333333333333336</v>
      </c>
      <c r="H15" s="122">
        <v>2</v>
      </c>
      <c r="I15" s="122">
        <v>54.666666666666664</v>
      </c>
      <c r="J15" s="122">
        <v>2</v>
      </c>
      <c r="K15" s="122">
        <v>51.666666666666664</v>
      </c>
      <c r="L15" s="122">
        <v>2.6666666666666665</v>
      </c>
      <c r="M15" s="122">
        <v>66</v>
      </c>
      <c r="N15" s="123">
        <v>8.6666666666666661</v>
      </c>
      <c r="O15" s="123">
        <v>233.66666666666666</v>
      </c>
      <c r="P15" s="122">
        <v>3</v>
      </c>
      <c r="Q15" s="122">
        <v>74.333333333333329</v>
      </c>
      <c r="R15" s="122">
        <v>2.3333333333333335</v>
      </c>
      <c r="S15" s="122">
        <v>54.333333333333336</v>
      </c>
      <c r="T15" s="122">
        <v>2</v>
      </c>
      <c r="U15" s="122">
        <v>52</v>
      </c>
      <c r="V15" s="122">
        <v>2</v>
      </c>
      <c r="W15" s="122">
        <v>50.666666666666664</v>
      </c>
      <c r="X15" s="122">
        <v>2</v>
      </c>
      <c r="Y15" s="122">
        <v>50.666666666666664</v>
      </c>
      <c r="Z15" s="123">
        <v>11.333333333333334</v>
      </c>
      <c r="AA15" s="123">
        <v>282</v>
      </c>
      <c r="AB15" s="122">
        <v>2</v>
      </c>
      <c r="AC15" s="122">
        <v>50.666666666666664</v>
      </c>
      <c r="AD15" s="122">
        <v>2</v>
      </c>
      <c r="AE15" s="122">
        <v>44.666666666666664</v>
      </c>
      <c r="AF15" s="122">
        <v>2</v>
      </c>
      <c r="AG15" s="122">
        <v>40.666666666666664</v>
      </c>
      <c r="AH15" s="123">
        <v>6</v>
      </c>
      <c r="AI15" s="123">
        <v>136</v>
      </c>
      <c r="AJ15" s="123">
        <v>26</v>
      </c>
      <c r="AK15" s="123">
        <v>651.66666666666663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25035.920126670379</v>
      </c>
      <c r="AP15" s="138">
        <f>AM15*IF(AL15="k",(AA15*Norms!$H$41)*Norms!$E$36,0)/1000</f>
        <v>40450.478349352285</v>
      </c>
      <c r="AQ15" s="138">
        <f>AM15*IF(AL15="k",(AI15*Norms!$H$42)*Norms!$E$36,0)/1000</f>
        <v>24266.088724364949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111422.98720038761</v>
      </c>
      <c r="AW15" s="134"/>
      <c r="AX15" s="132"/>
      <c r="AY15" s="134">
        <f t="shared" si="0"/>
        <v>233.66666666666666</v>
      </c>
      <c r="AZ15" s="134">
        <f>IF(AY15&lt;Snund!$B$5,Snund!$B$3*Snund!$B$4*$AX$3+Snund!$B$7*$AW$3*AY15/1000,AY15*Snund!$B$8*$AW$3/1000)</f>
        <v>5495.84</v>
      </c>
      <c r="BA15" s="134">
        <f t="shared" si="3"/>
        <v>0</v>
      </c>
      <c r="BB15" s="134">
        <f t="shared" si="4"/>
        <v>5495.84</v>
      </c>
      <c r="BC15" s="134">
        <f t="shared" si="5"/>
        <v>5495.84</v>
      </c>
      <c r="BD15" s="176">
        <f>AA15*0.1*'Dasagirq_10%'!$B$3/1000</f>
        <v>187.4736</v>
      </c>
      <c r="BE15" s="176">
        <f>AI15*0.1*'Dasagirq_10%'!$B$4/1000</f>
        <v>109.93288000000003</v>
      </c>
      <c r="BF15" s="231">
        <f t="shared" si="6"/>
        <v>297.40648000000004</v>
      </c>
      <c r="BG15" s="234">
        <f t="shared" si="7"/>
        <v>0</v>
      </c>
      <c r="BH15" s="234">
        <f t="shared" si="8"/>
        <v>37755.260126670379</v>
      </c>
      <c r="BI15" s="234">
        <f t="shared" si="9"/>
        <v>50084.067333967672</v>
      </c>
      <c r="BJ15" s="234">
        <f t="shared" si="10"/>
        <v>29376.906219749566</v>
      </c>
      <c r="BK15" s="237">
        <f t="shared" si="11"/>
        <v>117216.23368038761</v>
      </c>
    </row>
    <row r="16" spans="1:63">
      <c r="A16">
        <v>12</v>
      </c>
      <c r="B16" s="120" t="s">
        <v>717</v>
      </c>
      <c r="C16" s="121" t="s">
        <v>1100</v>
      </c>
      <c r="D16" s="166" t="s">
        <v>1095</v>
      </c>
      <c r="E16" s="165">
        <v>0</v>
      </c>
      <c r="F16" s="122">
        <v>2</v>
      </c>
      <c r="G16" s="122">
        <v>39.333333333333336</v>
      </c>
      <c r="H16" s="122">
        <v>2</v>
      </c>
      <c r="I16" s="122">
        <v>36</v>
      </c>
      <c r="J16" s="122">
        <v>1</v>
      </c>
      <c r="K16" s="122">
        <v>35</v>
      </c>
      <c r="L16" s="122">
        <v>2</v>
      </c>
      <c r="M16" s="122">
        <v>41</v>
      </c>
      <c r="N16" s="123">
        <v>7</v>
      </c>
      <c r="O16" s="123">
        <v>151.33333333333334</v>
      </c>
      <c r="P16" s="122">
        <v>2</v>
      </c>
      <c r="Q16" s="122">
        <v>35.333333333333336</v>
      </c>
      <c r="R16" s="122">
        <v>1.6666666666666667</v>
      </c>
      <c r="S16" s="122">
        <v>33.333333333333336</v>
      </c>
      <c r="T16" s="122">
        <v>1</v>
      </c>
      <c r="U16" s="122">
        <v>30</v>
      </c>
      <c r="V16" s="122">
        <v>2</v>
      </c>
      <c r="W16" s="122">
        <v>34</v>
      </c>
      <c r="X16" s="122">
        <v>1</v>
      </c>
      <c r="Y16" s="122">
        <v>30</v>
      </c>
      <c r="Z16" s="123">
        <v>7.666666666666667</v>
      </c>
      <c r="AA16" s="123">
        <v>162.66666666666669</v>
      </c>
      <c r="AB16" s="122">
        <v>2</v>
      </c>
      <c r="AC16" s="122">
        <v>34</v>
      </c>
      <c r="AD16" s="122">
        <v>1</v>
      </c>
      <c r="AE16" s="122">
        <v>15.666666666666666</v>
      </c>
      <c r="AF16" s="122">
        <v>2</v>
      </c>
      <c r="AG16" s="122">
        <v>29</v>
      </c>
      <c r="AH16" s="123">
        <v>5</v>
      </c>
      <c r="AI16" s="123">
        <v>78.666666666666657</v>
      </c>
      <c r="AJ16" s="123">
        <v>19.666666666666668</v>
      </c>
      <c r="AK16" s="123">
        <v>392.66666666666663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0</v>
      </c>
      <c r="AO16" s="138">
        <f>AM16*IF(AL16="k",(O16*Norms!$H$40)*Norms!$E$36,0)/1000</f>
        <v>16214.419026402786</v>
      </c>
      <c r="AP16" s="138">
        <f>AM16*IF(AL16="k",(AA16*Norms!$H$41)*Norms!$E$36,0)/1000</f>
        <v>23333.136447380519</v>
      </c>
      <c r="AQ16" s="138">
        <f>AM16*IF(AL16="k",(AI16*Norms!$H$42)*Norms!$E$36,0)/1000</f>
        <v>14036.267007230705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75254.322481014009</v>
      </c>
      <c r="AW16" s="132"/>
      <c r="AX16" s="132"/>
      <c r="AY16" s="134">
        <f t="shared" si="0"/>
        <v>151.33333333333334</v>
      </c>
      <c r="AZ16" s="134">
        <f>IF(AY16&lt;Snund!$B$5,Snund!$B$3*Snund!$B$4*$AX$3+Snund!$B$7*$AW$3*AY16/1000,AY16*Snund!$B$8*$AW$3/1000)</f>
        <v>3727.41</v>
      </c>
      <c r="BA16" s="134">
        <f t="shared" si="3"/>
        <v>0</v>
      </c>
      <c r="BB16" s="134">
        <f t="shared" si="4"/>
        <v>3727.41</v>
      </c>
      <c r="BC16" s="134">
        <f t="shared" si="5"/>
        <v>3559.36</v>
      </c>
      <c r="BD16" s="176">
        <f>AA16*0.1*'Dasagirq_10%'!$B$3/1000</f>
        <v>108.14080000000001</v>
      </c>
      <c r="BE16" s="176">
        <f>AI16*0.1*'Dasagirq_10%'!$B$4/1000</f>
        <v>63.588626666666663</v>
      </c>
      <c r="BF16" s="231">
        <f t="shared" si="6"/>
        <v>171.72942666666668</v>
      </c>
      <c r="BG16" s="234">
        <f t="shared" si="7"/>
        <v>0</v>
      </c>
      <c r="BH16" s="234">
        <f t="shared" si="8"/>
        <v>27655.057839962104</v>
      </c>
      <c r="BI16" s="234">
        <f t="shared" si="9"/>
        <v>31889.099281278824</v>
      </c>
      <c r="BJ16" s="234">
        <f t="shared" si="10"/>
        <v>19609.304786439745</v>
      </c>
      <c r="BK16" s="237">
        <f t="shared" si="11"/>
        <v>79153.46190768067</v>
      </c>
    </row>
    <row r="17" spans="1:63">
      <c r="A17">
        <v>13</v>
      </c>
      <c r="B17" s="120" t="s">
        <v>718</v>
      </c>
      <c r="C17" s="121" t="s">
        <v>1100</v>
      </c>
      <c r="D17" s="166" t="s">
        <v>1095</v>
      </c>
      <c r="E17" s="165">
        <v>0</v>
      </c>
      <c r="F17" s="122">
        <v>1</v>
      </c>
      <c r="G17" s="122">
        <v>28.333333333333332</v>
      </c>
      <c r="H17" s="122">
        <v>1</v>
      </c>
      <c r="I17" s="122">
        <v>23</v>
      </c>
      <c r="J17" s="122">
        <v>1</v>
      </c>
      <c r="K17" s="122">
        <v>22.333333333333332</v>
      </c>
      <c r="L17" s="122">
        <v>1</v>
      </c>
      <c r="M17" s="122">
        <v>23</v>
      </c>
      <c r="N17" s="123">
        <v>4</v>
      </c>
      <c r="O17" s="123">
        <v>96.666666666666657</v>
      </c>
      <c r="P17" s="122">
        <v>1</v>
      </c>
      <c r="Q17" s="122">
        <v>29.666666666666668</v>
      </c>
      <c r="R17" s="122">
        <v>1</v>
      </c>
      <c r="S17" s="122">
        <v>30.333333333333332</v>
      </c>
      <c r="T17" s="122">
        <v>1</v>
      </c>
      <c r="U17" s="122">
        <v>24.333333333333332</v>
      </c>
      <c r="V17" s="122">
        <v>1.6666666666666667</v>
      </c>
      <c r="W17" s="122">
        <v>32</v>
      </c>
      <c r="X17" s="122">
        <v>1.3333333333333333</v>
      </c>
      <c r="Y17" s="122">
        <v>35</v>
      </c>
      <c r="Z17" s="123">
        <v>6</v>
      </c>
      <c r="AA17" s="123">
        <v>151.33333333333331</v>
      </c>
      <c r="AB17" s="122">
        <v>1.3333333333333333</v>
      </c>
      <c r="AC17" s="122">
        <v>33.666666666666664</v>
      </c>
      <c r="AD17" s="122">
        <v>1.3333333333333333</v>
      </c>
      <c r="AE17" s="122">
        <v>24.333333333333332</v>
      </c>
      <c r="AF17" s="122">
        <v>1</v>
      </c>
      <c r="AG17" s="122">
        <v>21.666666666666668</v>
      </c>
      <c r="AH17" s="123">
        <v>3.6666666666666665</v>
      </c>
      <c r="AI17" s="123">
        <v>79.666666666666671</v>
      </c>
      <c r="AJ17" s="123">
        <v>13.666666666666666</v>
      </c>
      <c r="AK17" s="123">
        <v>327.66666666666663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10357.228012459927</v>
      </c>
      <c r="AP17" s="138">
        <f>AM17*IF(AL17="k",(AA17*Norms!$H$41)*Norms!$E$36,0)/1000</f>
        <v>21707.467104735151</v>
      </c>
      <c r="AQ17" s="138">
        <f>AM17*IF(AL17="k",(AI17*Norms!$H$42)*Norms!$E$36,0)/1000</f>
        <v>14214.694130203978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67949.889247399056</v>
      </c>
      <c r="AW17" s="132"/>
      <c r="AX17" s="132"/>
      <c r="AY17" s="134">
        <f t="shared" si="0"/>
        <v>96.666666666666657</v>
      </c>
      <c r="AZ17" s="134">
        <f>IF(AY17&lt;Snund!$B$5,Snund!$B$3*Snund!$B$4*$AX$3+Snund!$B$7*$AW$3*AY17/1000,AY17*Snund!$B$8*$AW$3/1000)</f>
        <v>2625.33</v>
      </c>
      <c r="BA17" s="134">
        <f t="shared" si="3"/>
        <v>0</v>
      </c>
      <c r="BB17" s="134">
        <f t="shared" si="4"/>
        <v>2625.33</v>
      </c>
      <c r="BC17" s="134">
        <f t="shared" si="5"/>
        <v>2273.6</v>
      </c>
      <c r="BD17" s="176">
        <f>AA17*0.1*'Dasagirq_10%'!$B$3/1000</f>
        <v>100.60639999999999</v>
      </c>
      <c r="BE17" s="176">
        <f>AI17*0.1*'Dasagirq_10%'!$B$4/1000</f>
        <v>64.396956666666682</v>
      </c>
      <c r="BF17" s="231">
        <f t="shared" si="6"/>
        <v>165.00335666666666</v>
      </c>
      <c r="BG17" s="234">
        <f t="shared" si="7"/>
        <v>0</v>
      </c>
      <c r="BH17" s="234">
        <f t="shared" si="8"/>
        <v>19325.143378313587</v>
      </c>
      <c r="BI17" s="234">
        <f t="shared" si="9"/>
        <v>31321.951553515642</v>
      </c>
      <c r="BJ17" s="234">
        <f t="shared" si="10"/>
        <v>20093.1276722365</v>
      </c>
      <c r="BK17" s="237">
        <f t="shared" si="11"/>
        <v>70740.222604065726</v>
      </c>
    </row>
    <row r="18" spans="1:63">
      <c r="A18">
        <v>14</v>
      </c>
      <c r="B18" s="120" t="s">
        <v>719</v>
      </c>
      <c r="C18" s="121" t="s">
        <v>1100</v>
      </c>
      <c r="D18" s="166" t="s">
        <v>1095</v>
      </c>
      <c r="E18" s="165">
        <v>0</v>
      </c>
      <c r="F18" s="122">
        <v>1</v>
      </c>
      <c r="G18" s="122">
        <v>18.333333333333332</v>
      </c>
      <c r="H18" s="122">
        <v>1</v>
      </c>
      <c r="I18" s="122">
        <v>22.333333333333332</v>
      </c>
      <c r="J18" s="122">
        <v>1</v>
      </c>
      <c r="K18" s="122">
        <v>20</v>
      </c>
      <c r="L18" s="122">
        <v>1</v>
      </c>
      <c r="M18" s="122">
        <v>16.666666666666668</v>
      </c>
      <c r="N18" s="123">
        <v>4</v>
      </c>
      <c r="O18" s="123">
        <v>77.333333333333329</v>
      </c>
      <c r="P18" s="122">
        <v>1</v>
      </c>
      <c r="Q18" s="122">
        <v>16.666666666666668</v>
      </c>
      <c r="R18" s="122">
        <v>1</v>
      </c>
      <c r="S18" s="122">
        <v>17.333333333333332</v>
      </c>
      <c r="T18" s="122">
        <v>1</v>
      </c>
      <c r="U18" s="122">
        <v>14</v>
      </c>
      <c r="V18" s="122">
        <v>1</v>
      </c>
      <c r="W18" s="122">
        <v>15.333333333333334</v>
      </c>
      <c r="X18" s="122">
        <v>1</v>
      </c>
      <c r="Y18" s="122">
        <v>16.666666666666668</v>
      </c>
      <c r="Z18" s="123">
        <v>5</v>
      </c>
      <c r="AA18" s="123">
        <v>80</v>
      </c>
      <c r="AB18" s="122">
        <v>1</v>
      </c>
      <c r="AC18" s="122">
        <v>17</v>
      </c>
      <c r="AD18" s="122">
        <v>1</v>
      </c>
      <c r="AE18" s="122">
        <v>18.333333333333332</v>
      </c>
      <c r="AF18" s="122">
        <v>1</v>
      </c>
      <c r="AG18" s="122">
        <v>21</v>
      </c>
      <c r="AH18" s="123">
        <v>3</v>
      </c>
      <c r="AI18" s="123">
        <v>56.333333333333329</v>
      </c>
      <c r="AJ18" s="123">
        <v>12</v>
      </c>
      <c r="AK18" s="123">
        <v>213.66666666666663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8285.7824099679437</v>
      </c>
      <c r="AP18" s="138">
        <f>AM18*IF(AL18="k",(AA18*Norms!$H$41)*Norms!$E$36,0)/1000</f>
        <v>11475.313006908451</v>
      </c>
      <c r="AQ18" s="138">
        <f>AM18*IF(AL18="k",(AI18*Norms!$H$42)*Norms!$E$36,0)/1000</f>
        <v>10051.394594160971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16738.5</v>
      </c>
      <c r="AV18" s="139">
        <f t="shared" si="2"/>
        <v>46550.990011037364</v>
      </c>
      <c r="AW18" s="132"/>
      <c r="AX18" s="132"/>
      <c r="AY18" s="134">
        <f t="shared" si="0"/>
        <v>77.333333333333329</v>
      </c>
      <c r="AZ18" s="134">
        <f>IF(AY18&lt;Snund!$B$5,Snund!$B$3*Snund!$B$4*$AX$3+Snund!$B$7*$AW$3*AY18/1000,AY18*Snund!$B$8*$AW$3/1000)</f>
        <v>2235.5699999999997</v>
      </c>
      <c r="BA18" s="134">
        <f t="shared" si="3"/>
        <v>0</v>
      </c>
      <c r="BB18" s="134">
        <f t="shared" si="4"/>
        <v>2235.5699999999997</v>
      </c>
      <c r="BC18" s="134">
        <f t="shared" si="5"/>
        <v>1818.88</v>
      </c>
      <c r="BD18" s="176">
        <f>AA18*0.1*'Dasagirq_10%'!$B$3/1000</f>
        <v>53.183999999999997</v>
      </c>
      <c r="BE18" s="176">
        <f>AI18*0.1*'Dasagirq_10%'!$B$4/1000</f>
        <v>45.535923333333329</v>
      </c>
      <c r="BF18" s="231">
        <f t="shared" si="6"/>
        <v>98.719923333333327</v>
      </c>
      <c r="BG18" s="234">
        <f t="shared" si="7"/>
        <v>0</v>
      </c>
      <c r="BH18" s="234">
        <f t="shared" si="8"/>
        <v>16100.852409967943</v>
      </c>
      <c r="BI18" s="234">
        <f t="shared" si="9"/>
        <v>18502.872006908452</v>
      </c>
      <c r="BJ18" s="234">
        <f t="shared" si="10"/>
        <v>14281.555517494304</v>
      </c>
      <c r="BK18" s="237">
        <f t="shared" si="11"/>
        <v>48885.279934370701</v>
      </c>
    </row>
    <row r="19" spans="1:63">
      <c r="A19">
        <v>15</v>
      </c>
      <c r="B19" s="120" t="s">
        <v>720</v>
      </c>
      <c r="C19" s="121" t="s">
        <v>1100</v>
      </c>
      <c r="D19" s="166" t="s">
        <v>1095</v>
      </c>
      <c r="E19" s="165">
        <v>2.6666666666666665</v>
      </c>
      <c r="F19" s="122">
        <v>0.66666666666666663</v>
      </c>
      <c r="G19" s="122">
        <v>3.6666666666666665</v>
      </c>
      <c r="H19" s="122">
        <v>0.66666666666666663</v>
      </c>
      <c r="I19" s="122">
        <v>6</v>
      </c>
      <c r="J19" s="122">
        <v>1</v>
      </c>
      <c r="K19" s="122">
        <v>7.666666666666667</v>
      </c>
      <c r="L19" s="122">
        <v>1</v>
      </c>
      <c r="M19" s="122">
        <v>8</v>
      </c>
      <c r="N19" s="123">
        <v>3.333333333333333</v>
      </c>
      <c r="O19" s="123">
        <v>25.333333333333332</v>
      </c>
      <c r="P19" s="122">
        <v>1</v>
      </c>
      <c r="Q19" s="122">
        <v>7.333333333333333</v>
      </c>
      <c r="R19" s="122">
        <v>1</v>
      </c>
      <c r="S19" s="122">
        <v>10.333333333333334</v>
      </c>
      <c r="T19" s="122">
        <v>0.66666666666666663</v>
      </c>
      <c r="U19" s="122">
        <v>8</v>
      </c>
      <c r="V19" s="122">
        <v>1</v>
      </c>
      <c r="W19" s="122">
        <v>9.3333333333333339</v>
      </c>
      <c r="X19" s="122">
        <v>0.66666666666666663</v>
      </c>
      <c r="Y19" s="122">
        <v>7</v>
      </c>
      <c r="Z19" s="123">
        <v>4.333333333333333</v>
      </c>
      <c r="AA19" s="123">
        <v>42</v>
      </c>
      <c r="AB19" s="122">
        <v>0.66666666666666663</v>
      </c>
      <c r="AC19" s="122">
        <v>4</v>
      </c>
      <c r="AD19" s="122">
        <v>0.66666666666666663</v>
      </c>
      <c r="AE19" s="122">
        <v>3.3333333333333335</v>
      </c>
      <c r="AF19" s="122">
        <v>0.66666666666666663</v>
      </c>
      <c r="AG19" s="122">
        <v>4.333333333333333</v>
      </c>
      <c r="AH19" s="123">
        <v>2</v>
      </c>
      <c r="AI19" s="123">
        <v>11.666666666666668</v>
      </c>
      <c r="AJ19" s="123">
        <v>9.6666666666666661</v>
      </c>
      <c r="AK19" s="123">
        <v>79</v>
      </c>
      <c r="AL19" s="3" t="str">
        <f t="shared" si="1"/>
        <v>t</v>
      </c>
      <c r="AM19" s="3">
        <f>IF(D19="հ",1,IF(D19="լ",Norms!$B$10,IF(D19="բլ",Norms!$B$11,IF(D19="Մ",Norms!$B$12))))</f>
        <v>1</v>
      </c>
      <c r="AN19" s="224">
        <f>E19*Norms!$E$36/1000</f>
        <v>285.71663482648074</v>
      </c>
      <c r="AO19" s="138">
        <f>AM19*IF(AL19="k",(O19*Norms!$H$40)*Norms!$E$36,0)/1000</f>
        <v>0</v>
      </c>
      <c r="AP19" s="138">
        <f>AM19*IF(AL19="k",(AA19*Norms!$H$41)*Norms!$E$36,0)/1000</f>
        <v>0</v>
      </c>
      <c r="AQ19" s="138">
        <f>AM19*IF(AL19="k",(AI19*Norms!$H$42)*Norms!$E$36,0)/1000</f>
        <v>0</v>
      </c>
      <c r="AR19" s="229">
        <f>AM19*IF(AL19="t",(N19*Norms!$D$44)*Norms!$E$34*12+O19*Norms!$E$35,0)/1000</f>
        <v>5931.4797480232837</v>
      </c>
      <c r="AS19" s="229">
        <f>AM19*IF(AL19="t",(Z19*Norms!$D$50*Norms!$E$34*12+AA19*Norms!$E$35),0)/1000</f>
        <v>10293.218816698889</v>
      </c>
      <c r="AT19" s="229">
        <f>AM19*IF(AL19="t",(AH19*Norms!$D$54)*Norms!$E$34*12+AI19*Norms!$E$35,0)/1000</f>
        <v>4803.6718935274703</v>
      </c>
      <c r="AU19" s="138">
        <f>IF(AK19&lt;=100,Norms!$G$7,IF(AK19&lt;=300,Norms!$H$7,Norms!$I$7))</f>
        <v>13246.5</v>
      </c>
      <c r="AV19" s="139">
        <f t="shared" si="2"/>
        <v>34274.870458249643</v>
      </c>
      <c r="AW19" s="132"/>
      <c r="AX19" s="132"/>
      <c r="AY19" s="134">
        <f t="shared" si="0"/>
        <v>28</v>
      </c>
      <c r="AZ19" s="134">
        <f>IF(AY19&lt;Snund!$B$5,Snund!$B$3*Snund!$B$4*$AX$3+Snund!$B$7*$AW$3*AY19/1000,AY19*Snund!$B$8*$AW$3/1000)</f>
        <v>1241.01</v>
      </c>
      <c r="BA19" s="134">
        <f t="shared" si="3"/>
        <v>118.19142857142857</v>
      </c>
      <c r="BB19" s="134">
        <f t="shared" si="4"/>
        <v>1122.8185714285714</v>
      </c>
      <c r="BC19" s="134">
        <f t="shared" si="5"/>
        <v>658.56</v>
      </c>
      <c r="BD19" s="176">
        <f>AA19*0.1*'Dasagirq_10%'!$B$3/1000</f>
        <v>27.921600000000002</v>
      </c>
      <c r="BE19" s="176">
        <f>AI19*0.1*'Dasagirq_10%'!$B$4/1000</f>
        <v>9.4305166666666675</v>
      </c>
      <c r="BF19" s="231">
        <f t="shared" si="6"/>
        <v>37.352116666666667</v>
      </c>
      <c r="BG19" s="234">
        <f t="shared" si="7"/>
        <v>403.9080633979093</v>
      </c>
      <c r="BH19" s="234">
        <f t="shared" si="8"/>
        <v>11622.056940141512</v>
      </c>
      <c r="BI19" s="234">
        <f t="shared" si="9"/>
        <v>16259.226623595441</v>
      </c>
      <c r="BJ19" s="234">
        <f t="shared" si="10"/>
        <v>7553.7575826079301</v>
      </c>
      <c r="BK19" s="237">
        <f t="shared" si="11"/>
        <v>35435.041146344884</v>
      </c>
    </row>
    <row r="20" spans="1:63">
      <c r="A20">
        <v>16</v>
      </c>
      <c r="B20" s="120" t="s">
        <v>721</v>
      </c>
      <c r="C20" s="121" t="s">
        <v>1100</v>
      </c>
      <c r="D20" s="166" t="s">
        <v>1095</v>
      </c>
      <c r="E20" s="165">
        <v>9</v>
      </c>
      <c r="F20" s="122">
        <v>1</v>
      </c>
      <c r="G20" s="122">
        <v>7</v>
      </c>
      <c r="H20" s="122">
        <v>1</v>
      </c>
      <c r="I20" s="122">
        <v>6.333333333333333</v>
      </c>
      <c r="J20" s="122">
        <v>1</v>
      </c>
      <c r="K20" s="122">
        <v>7</v>
      </c>
      <c r="L20" s="122">
        <v>1</v>
      </c>
      <c r="M20" s="122">
        <v>7</v>
      </c>
      <c r="N20" s="123">
        <v>4</v>
      </c>
      <c r="O20" s="123">
        <v>27.333333333333332</v>
      </c>
      <c r="P20" s="122">
        <v>0.66666666666666663</v>
      </c>
      <c r="Q20" s="122">
        <v>5</v>
      </c>
      <c r="R20" s="122">
        <v>0.5</v>
      </c>
      <c r="S20" s="122">
        <v>4.666666666666667</v>
      </c>
      <c r="T20" s="122">
        <v>0.83333333333333337</v>
      </c>
      <c r="U20" s="122">
        <v>7</v>
      </c>
      <c r="V20" s="122">
        <v>1</v>
      </c>
      <c r="W20" s="122">
        <v>6.666666666666667</v>
      </c>
      <c r="X20" s="122">
        <v>1</v>
      </c>
      <c r="Y20" s="122">
        <v>9</v>
      </c>
      <c r="Z20" s="123">
        <v>4</v>
      </c>
      <c r="AA20" s="123">
        <v>32.333333333333336</v>
      </c>
      <c r="AB20" s="122">
        <v>0.66666666666666663</v>
      </c>
      <c r="AC20" s="122">
        <v>6.666666666666667</v>
      </c>
      <c r="AD20" s="122">
        <v>0.5</v>
      </c>
      <c r="AE20" s="122">
        <v>4.333333333333333</v>
      </c>
      <c r="AF20" s="122">
        <v>0.83333333333333337</v>
      </c>
      <c r="AG20" s="122">
        <v>4.666666666666667</v>
      </c>
      <c r="AH20" s="123">
        <v>2</v>
      </c>
      <c r="AI20" s="123">
        <v>15.666666666666668</v>
      </c>
      <c r="AJ20" s="123">
        <v>10</v>
      </c>
      <c r="AK20" s="123">
        <v>75.333333333333343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24">
        <f>E20*Norms!$E$36/1000</f>
        <v>964.29364253937263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7073.7975271734485</v>
      </c>
      <c r="AS20" s="229">
        <f>AM20*IF(AL20="t",(Z20*Norms!$D$50*Norms!$E$34*12+AA20*Norms!$E$35),0)/1000</f>
        <v>9409.1374295943115</v>
      </c>
      <c r="AT20" s="229">
        <f>AM20*IF(AL20="t",(AH20*Norms!$D$54)*Norms!$E$34*12+AI20*Norms!$E$35,0)/1000</f>
        <v>4861.0347245550702</v>
      </c>
      <c r="AU20" s="138">
        <f>IF(AK20&lt;=100,Norms!$G$7,IF(AK20&lt;=300,Norms!$H$7,Norms!$I$7))</f>
        <v>13246.5</v>
      </c>
      <c r="AV20" s="139">
        <f t="shared" si="2"/>
        <v>34590.469681322829</v>
      </c>
      <c r="AW20" s="132"/>
      <c r="AX20" s="132"/>
      <c r="AY20" s="134">
        <f t="shared" si="0"/>
        <v>36.333333333333329</v>
      </c>
      <c r="AZ20" s="134">
        <f>IF(AY20&lt;Snund!$B$5,Snund!$B$3*Snund!$B$4*$AX$3+Snund!$B$7*$AW$3*AY20/1000,AY20*Snund!$B$8*$AW$3/1000)</f>
        <v>1409.0099999999998</v>
      </c>
      <c r="BA20" s="134">
        <f t="shared" si="3"/>
        <v>349.02082568807339</v>
      </c>
      <c r="BB20" s="134">
        <f t="shared" si="4"/>
        <v>1059.9891743119265</v>
      </c>
      <c r="BC20" s="134">
        <f t="shared" si="5"/>
        <v>854.55999999999983</v>
      </c>
      <c r="BD20" s="176">
        <f>AA20*0.1*'Dasagirq_10%'!$B$3/1000</f>
        <v>21.495200000000004</v>
      </c>
      <c r="BE20" s="176">
        <f>AI20*0.1*'Dasagirq_10%'!$B$4/1000</f>
        <v>12.663836666666668</v>
      </c>
      <c r="BF20" s="231">
        <f t="shared" si="6"/>
        <v>34.159036666666672</v>
      </c>
      <c r="BG20" s="234">
        <f t="shared" si="7"/>
        <v>1313.314468227446</v>
      </c>
      <c r="BH20" s="234">
        <f t="shared" si="8"/>
        <v>13432.386701485375</v>
      </c>
      <c r="BI20" s="234">
        <f t="shared" si="9"/>
        <v>14729.232629594311</v>
      </c>
      <c r="BJ20" s="234">
        <f t="shared" si="10"/>
        <v>7522.998561221737</v>
      </c>
      <c r="BK20" s="237">
        <f t="shared" si="11"/>
        <v>35684.617892301423</v>
      </c>
    </row>
    <row r="21" spans="1:63">
      <c r="A21">
        <v>17</v>
      </c>
      <c r="B21" s="120" t="s">
        <v>722</v>
      </c>
      <c r="C21" s="121" t="s">
        <v>1100</v>
      </c>
      <c r="D21" s="166" t="s">
        <v>1095</v>
      </c>
      <c r="E21" s="165">
        <v>0</v>
      </c>
      <c r="F21" s="122">
        <v>0.66666666666666663</v>
      </c>
      <c r="G21" s="122">
        <v>8.3333333333333339</v>
      </c>
      <c r="H21" s="122">
        <v>0.5</v>
      </c>
      <c r="I21" s="122">
        <v>5.666666666666667</v>
      </c>
      <c r="J21" s="122">
        <v>0.5</v>
      </c>
      <c r="K21" s="122">
        <v>6</v>
      </c>
      <c r="L21" s="122">
        <v>0.66666666666666663</v>
      </c>
      <c r="M21" s="122">
        <v>6.666666666666667</v>
      </c>
      <c r="N21" s="123">
        <v>2.333333333333333</v>
      </c>
      <c r="O21" s="123">
        <v>26.666666666666668</v>
      </c>
      <c r="P21" s="122">
        <v>0.5</v>
      </c>
      <c r="Q21" s="122">
        <v>3.6666666666666665</v>
      </c>
      <c r="R21" s="122">
        <v>0.5</v>
      </c>
      <c r="S21" s="122">
        <v>4</v>
      </c>
      <c r="T21" s="122">
        <v>1</v>
      </c>
      <c r="U21" s="122">
        <v>7</v>
      </c>
      <c r="V21" s="122">
        <v>0.33333333333333331</v>
      </c>
      <c r="W21" s="122">
        <v>2.6666666666666665</v>
      </c>
      <c r="X21" s="122">
        <v>0.33333333333333331</v>
      </c>
      <c r="Y21" s="122">
        <v>1.3333333333333333</v>
      </c>
      <c r="Z21" s="123">
        <v>2.666666666666667</v>
      </c>
      <c r="AA21" s="123">
        <v>18.666666666666664</v>
      </c>
      <c r="AB21" s="122">
        <v>0.5</v>
      </c>
      <c r="AC21" s="122">
        <v>2.6666666666666665</v>
      </c>
      <c r="AD21" s="122">
        <v>0.83333333333333337</v>
      </c>
      <c r="AE21" s="122">
        <v>3.6666666666666665</v>
      </c>
      <c r="AF21" s="122">
        <v>1</v>
      </c>
      <c r="AG21" s="122">
        <v>6</v>
      </c>
      <c r="AH21" s="123">
        <v>2.3333333333333335</v>
      </c>
      <c r="AI21" s="123">
        <v>12.333333333333332</v>
      </c>
      <c r="AJ21" s="123">
        <v>7.3333333333333339</v>
      </c>
      <c r="AK21" s="123">
        <v>57.666666666666657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0</v>
      </c>
      <c r="AP21" s="138">
        <f>AM21*IF(AL21="k",(AA21*Norms!$H$41)*Norms!$E$36,0)/1000</f>
        <v>0</v>
      </c>
      <c r="AQ21" s="138">
        <f>AM21*IF(AL21="k",(AI21*Norms!$H$42)*Norms!$E$36,0)/1000</f>
        <v>0</v>
      </c>
      <c r="AR21" s="229">
        <f>AM21*IF(AL21="t",(N21*Norms!$D$44)*Norms!$E$34*12+O21*Norms!$E$35,0)/1000</f>
        <v>4280.146146244605</v>
      </c>
      <c r="AS21" s="229">
        <f>AM21*IF(AL21="t",(Z21*Norms!$D$50*Norms!$E$34*12+AA21*Norms!$E$35),0)/1000</f>
        <v>6231.3295750984971</v>
      </c>
      <c r="AT21" s="229">
        <f>AM21*IF(AL21="t",(AH21*Norms!$D$54)*Norms!$E$34*12+AI21*Norms!$E$35,0)/1000</f>
        <v>5585.9596380926769</v>
      </c>
      <c r="AU21" s="138">
        <f>IF(AK21&lt;=100,Norms!$G$7,IF(AK21&lt;=300,Norms!$H$7,Norms!$I$7))</f>
        <v>13246.5</v>
      </c>
      <c r="AV21" s="139">
        <f t="shared" si="2"/>
        <v>29343.935359435778</v>
      </c>
      <c r="AW21" s="132"/>
      <c r="AX21" s="132"/>
      <c r="AY21" s="134">
        <f t="shared" si="0"/>
        <v>26.666666666666668</v>
      </c>
      <c r="AZ21" s="134">
        <f>IF(AY21&lt;Snund!$B$5,Snund!$B$3*Snund!$B$4*$AX$3+Snund!$B$7*$AW$3*AY21/1000,AY21*Snund!$B$8*$AW$3/1000)</f>
        <v>1214.1300000000001</v>
      </c>
      <c r="BA21" s="134">
        <f t="shared" si="3"/>
        <v>0</v>
      </c>
      <c r="BB21" s="134">
        <f t="shared" si="4"/>
        <v>1214.1300000000001</v>
      </c>
      <c r="BC21" s="134">
        <f t="shared" si="5"/>
        <v>627.20000000000005</v>
      </c>
      <c r="BD21" s="176">
        <f>AA21*0.1*'Dasagirq_10%'!$B$3/1000</f>
        <v>12.409599999999999</v>
      </c>
      <c r="BE21" s="176">
        <f>AI21*0.1*'Dasagirq_10%'!$B$4/1000</f>
        <v>9.9694033333333341</v>
      </c>
      <c r="BF21" s="231">
        <f t="shared" si="6"/>
        <v>22.379003333333333</v>
      </c>
      <c r="BG21" s="234">
        <f t="shared" si="7"/>
        <v>0</v>
      </c>
      <c r="BH21" s="234">
        <f t="shared" si="8"/>
        <v>9709.0716007900592</v>
      </c>
      <c r="BI21" s="234">
        <f t="shared" si="9"/>
        <v>11060.648266007589</v>
      </c>
      <c r="BJ21" s="234">
        <f t="shared" si="10"/>
        <v>9810.7244959714644</v>
      </c>
      <c r="BK21" s="237">
        <f t="shared" si="11"/>
        <v>30580.444362769114</v>
      </c>
    </row>
    <row r="22" spans="1:63">
      <c r="A22">
        <v>18</v>
      </c>
      <c r="B22" s="120" t="s">
        <v>723</v>
      </c>
      <c r="C22" s="121" t="s">
        <v>1100</v>
      </c>
      <c r="D22" s="166" t="s">
        <v>1095</v>
      </c>
      <c r="E22" s="165">
        <v>0</v>
      </c>
      <c r="F22" s="122">
        <v>1</v>
      </c>
      <c r="G22" s="122">
        <v>15</v>
      </c>
      <c r="H22" s="122">
        <v>1</v>
      </c>
      <c r="I22" s="122">
        <v>24</v>
      </c>
      <c r="J22" s="122">
        <v>1</v>
      </c>
      <c r="K22" s="122">
        <v>17</v>
      </c>
      <c r="L22" s="122">
        <v>1</v>
      </c>
      <c r="M22" s="122">
        <v>17</v>
      </c>
      <c r="N22" s="123">
        <v>4</v>
      </c>
      <c r="O22" s="123">
        <v>73</v>
      </c>
      <c r="P22" s="122">
        <v>1</v>
      </c>
      <c r="Q22" s="122">
        <v>21</v>
      </c>
      <c r="R22" s="122">
        <v>1</v>
      </c>
      <c r="S22" s="122">
        <v>14</v>
      </c>
      <c r="T22" s="122">
        <v>1</v>
      </c>
      <c r="U22" s="122">
        <v>20</v>
      </c>
      <c r="V22" s="122">
        <v>1</v>
      </c>
      <c r="W22" s="122">
        <v>17</v>
      </c>
      <c r="X22" s="122">
        <v>1</v>
      </c>
      <c r="Y22" s="122">
        <v>14</v>
      </c>
      <c r="Z22" s="123">
        <v>5</v>
      </c>
      <c r="AA22" s="123">
        <v>86</v>
      </c>
      <c r="AB22" s="122">
        <v>1</v>
      </c>
      <c r="AC22" s="122">
        <v>15</v>
      </c>
      <c r="AD22" s="122">
        <v>1</v>
      </c>
      <c r="AE22" s="122">
        <v>17</v>
      </c>
      <c r="AF22" s="122">
        <v>1</v>
      </c>
      <c r="AG22" s="122">
        <v>12</v>
      </c>
      <c r="AH22" s="123">
        <v>3</v>
      </c>
      <c r="AI22" s="123">
        <v>44</v>
      </c>
      <c r="AJ22" s="123">
        <v>12</v>
      </c>
      <c r="AK22" s="123">
        <v>203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0</v>
      </c>
      <c r="AP22" s="138">
        <f>AM22*IF(AL22="k",(AA22*Norms!$H$41)*Norms!$E$36,0)/1000</f>
        <v>0</v>
      </c>
      <c r="AQ22" s="138">
        <f>AM22*IF(AL22="k",(AI22*Norms!$H$42)*Norms!$E$36,0)/1000</f>
        <v>0</v>
      </c>
      <c r="AR22" s="229">
        <f>AM22*IF(AL22="t",(N22*Norms!$D$44)*Norms!$E$34*12+O22*Norms!$E$35,0)/1000</f>
        <v>7728.6898480718819</v>
      </c>
      <c r="AS22" s="229">
        <f>AM22*IF(AL22="t",(Z22*Norms!$D$50*Norms!$E$34*12+AA22*Norms!$E$35),0)/1000</f>
        <v>12415.11904891158</v>
      </c>
      <c r="AT22" s="229">
        <f>AM22*IF(AL22="t",(AH22*Norms!$D$54)*Norms!$E$34*12+AI22*Norms!$E$35,0)/1000</f>
        <v>7585.5365958490547</v>
      </c>
      <c r="AU22" s="138">
        <f>IF(AK22&lt;=100,Norms!$G$7,IF(AK22&lt;=300,Norms!$H$7,Norms!$I$7))</f>
        <v>16738.5</v>
      </c>
      <c r="AV22" s="139">
        <f t="shared" si="2"/>
        <v>44467.845492832515</v>
      </c>
      <c r="AW22" s="132"/>
      <c r="AX22" s="132"/>
      <c r="AY22" s="134">
        <f t="shared" si="0"/>
        <v>73</v>
      </c>
      <c r="AZ22" s="134">
        <f>IF(AY22&lt;Snund!$B$5,Snund!$B$3*Snund!$B$4*$AX$3+Snund!$B$7*$AW$3*AY22/1000,AY22*Snund!$B$8*$AW$3/1000)</f>
        <v>2148.21</v>
      </c>
      <c r="BA22" s="134">
        <f t="shared" si="3"/>
        <v>0</v>
      </c>
      <c r="BB22" s="134">
        <f t="shared" si="4"/>
        <v>2148.21</v>
      </c>
      <c r="BC22" s="134">
        <f t="shared" si="5"/>
        <v>1716.96</v>
      </c>
      <c r="BD22" s="176">
        <f>AA22*0.1*'Dasagirq_10%'!$B$3/1000</f>
        <v>57.172799999999995</v>
      </c>
      <c r="BE22" s="176">
        <f>AI22*0.1*'Dasagirq_10%'!$B$4/1000</f>
        <v>35.566520000000004</v>
      </c>
      <c r="BF22" s="231">
        <f t="shared" si="6"/>
        <v>92.739319999999992</v>
      </c>
      <c r="BG22" s="234">
        <f t="shared" si="7"/>
        <v>0</v>
      </c>
      <c r="BH22" s="234">
        <f t="shared" si="8"/>
        <v>15456.39984807188</v>
      </c>
      <c r="BI22" s="234">
        <f t="shared" si="9"/>
        <v>19446.66684891158</v>
      </c>
      <c r="BJ22" s="234">
        <f t="shared" si="10"/>
        <v>11805.728115849055</v>
      </c>
      <c r="BK22" s="237">
        <f t="shared" si="11"/>
        <v>46708.794812832508</v>
      </c>
    </row>
    <row r="23" spans="1:63">
      <c r="A23">
        <v>19</v>
      </c>
      <c r="B23" s="120" t="s">
        <v>724</v>
      </c>
      <c r="C23" s="121" t="s">
        <v>1100</v>
      </c>
      <c r="D23" s="166" t="s">
        <v>1095</v>
      </c>
      <c r="E23" s="165">
        <v>0</v>
      </c>
      <c r="F23" s="122">
        <v>0.66666666666666663</v>
      </c>
      <c r="G23" s="122">
        <v>8.6666666666666661</v>
      </c>
      <c r="H23" s="122">
        <v>0.66666666666666663</v>
      </c>
      <c r="I23" s="122">
        <v>7.333333333333333</v>
      </c>
      <c r="J23" s="122">
        <v>0.66666666666666663</v>
      </c>
      <c r="K23" s="122">
        <v>3.3333333333333335</v>
      </c>
      <c r="L23" s="122">
        <v>0.5</v>
      </c>
      <c r="M23" s="122">
        <v>5.666666666666667</v>
      </c>
      <c r="N23" s="123">
        <v>2.5</v>
      </c>
      <c r="O23" s="123">
        <v>25</v>
      </c>
      <c r="P23" s="122">
        <v>0.5</v>
      </c>
      <c r="Q23" s="122">
        <v>6.333333333333333</v>
      </c>
      <c r="R23" s="122">
        <v>0.5</v>
      </c>
      <c r="S23" s="122">
        <v>2.3333333333333335</v>
      </c>
      <c r="T23" s="122">
        <v>0.5</v>
      </c>
      <c r="U23" s="122">
        <v>1.6666666666666667</v>
      </c>
      <c r="V23" s="122">
        <v>0.5</v>
      </c>
      <c r="W23" s="122">
        <v>4</v>
      </c>
      <c r="X23" s="122">
        <v>0.5</v>
      </c>
      <c r="Y23" s="122">
        <v>3.6666666666666665</v>
      </c>
      <c r="Z23" s="123">
        <v>2.5</v>
      </c>
      <c r="AA23" s="123">
        <v>18</v>
      </c>
      <c r="AB23" s="122">
        <v>0.5</v>
      </c>
      <c r="AC23" s="122">
        <v>4.333333333333333</v>
      </c>
      <c r="AD23" s="122">
        <v>0.5</v>
      </c>
      <c r="AE23" s="122">
        <v>5</v>
      </c>
      <c r="AF23" s="122">
        <v>0.5</v>
      </c>
      <c r="AG23" s="122">
        <v>3.6666666666666665</v>
      </c>
      <c r="AH23" s="123">
        <v>1.5</v>
      </c>
      <c r="AI23" s="123">
        <v>12.999999999999998</v>
      </c>
      <c r="AJ23" s="123">
        <v>6.5</v>
      </c>
      <c r="AK23" s="123">
        <v>56</v>
      </c>
      <c r="AL23" s="3" t="str">
        <f t="shared" si="1"/>
        <v>t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0</v>
      </c>
      <c r="AP23" s="138">
        <f>AM23*IF(AL23="k",(AA23*Norms!$H$41)*Norms!$E$36,0)/1000</f>
        <v>0</v>
      </c>
      <c r="AQ23" s="138">
        <f>AM23*IF(AL23="k",(AI23*Norms!$H$42)*Norms!$E$36,0)/1000</f>
        <v>0</v>
      </c>
      <c r="AR23" s="229">
        <f>AM23*IF(AL23="t",(N23*Norms!$D$44)*Norms!$E$34*12+O23*Norms!$E$35,0)/1000</f>
        <v>4534.6540575588633</v>
      </c>
      <c r="AS23" s="229">
        <f>AM23*IF(AL23="t",(Z23*Norms!$D$50*Norms!$E$34*12+AA23*Norms!$E$35),0)/1000</f>
        <v>5849.0418305332905</v>
      </c>
      <c r="AT23" s="229">
        <f>AM23*IF(AL23="t",(AH23*Norms!$D$54)*Norms!$E$34*12+AI23*Norms!$E$35,0)/1000</f>
        <v>3663.7019281124276</v>
      </c>
      <c r="AU23" s="138">
        <f>IF(AK23&lt;=100,Norms!$G$7,IF(AK23&lt;=300,Norms!$H$7,Norms!$I$7))</f>
        <v>13246.5</v>
      </c>
      <c r="AV23" s="139">
        <f t="shared" si="2"/>
        <v>27293.897816204582</v>
      </c>
      <c r="AW23" s="132"/>
      <c r="AX23" s="132"/>
      <c r="AY23" s="134">
        <f t="shared" si="0"/>
        <v>25</v>
      </c>
      <c r="AZ23" s="134">
        <f>IF(AY23&lt;Snund!$B$5,Snund!$B$3*Snund!$B$4*$AX$3+Snund!$B$7*$AW$3*AY23/1000,AY23*Snund!$B$8*$AW$3/1000)</f>
        <v>1180.53</v>
      </c>
      <c r="BA23" s="134">
        <f t="shared" si="3"/>
        <v>0</v>
      </c>
      <c r="BB23" s="134">
        <f t="shared" si="4"/>
        <v>1180.53</v>
      </c>
      <c r="BC23" s="134">
        <f t="shared" si="5"/>
        <v>588</v>
      </c>
      <c r="BD23" s="176">
        <f>AA23*0.1*'Dasagirq_10%'!$B$3/1000</f>
        <v>11.9664</v>
      </c>
      <c r="BE23" s="176">
        <f>AI23*0.1*'Dasagirq_10%'!$B$4/1000</f>
        <v>10.508289999999999</v>
      </c>
      <c r="BF23" s="231">
        <f t="shared" si="6"/>
        <v>22.474689999999999</v>
      </c>
      <c r="BG23" s="234">
        <f t="shared" si="7"/>
        <v>0</v>
      </c>
      <c r="BH23" s="234">
        <f t="shared" si="8"/>
        <v>10809.991749866556</v>
      </c>
      <c r="BI23" s="234">
        <f t="shared" si="9"/>
        <v>10955.815922840982</v>
      </c>
      <c r="BJ23" s="234">
        <f t="shared" si="10"/>
        <v>6731.0948334970426</v>
      </c>
      <c r="BK23" s="237">
        <f t="shared" si="11"/>
        <v>28496.90250620458</v>
      </c>
    </row>
    <row r="24" spans="1:63">
      <c r="A24">
        <v>20</v>
      </c>
      <c r="B24" s="120" t="s">
        <v>725</v>
      </c>
      <c r="C24" s="121" t="s">
        <v>1100</v>
      </c>
      <c r="D24" s="166" t="s">
        <v>1095</v>
      </c>
      <c r="E24" s="165">
        <v>11</v>
      </c>
      <c r="F24" s="122">
        <v>1</v>
      </c>
      <c r="G24" s="122">
        <v>8.6666666666666661</v>
      </c>
      <c r="H24" s="122">
        <v>0.5</v>
      </c>
      <c r="I24" s="122">
        <v>6.333333333333333</v>
      </c>
      <c r="J24" s="122">
        <v>0.83333333333333337</v>
      </c>
      <c r="K24" s="122">
        <v>8</v>
      </c>
      <c r="L24" s="122">
        <v>0.66666666666666663</v>
      </c>
      <c r="M24" s="122">
        <v>8.3333333333333339</v>
      </c>
      <c r="N24" s="123">
        <v>3</v>
      </c>
      <c r="O24" s="123">
        <v>31.333333333333336</v>
      </c>
      <c r="P24" s="122">
        <v>1</v>
      </c>
      <c r="Q24" s="122">
        <v>11.333333333333334</v>
      </c>
      <c r="R24" s="122">
        <v>1</v>
      </c>
      <c r="S24" s="122">
        <v>9.6666666666666661</v>
      </c>
      <c r="T24" s="122">
        <v>0.83333333333333337</v>
      </c>
      <c r="U24" s="122">
        <v>9.3333333333333339</v>
      </c>
      <c r="V24" s="122">
        <v>0.66666666666666663</v>
      </c>
      <c r="W24" s="122">
        <v>6.666666666666667</v>
      </c>
      <c r="X24" s="122">
        <v>0.5</v>
      </c>
      <c r="Y24" s="122">
        <v>7.666666666666667</v>
      </c>
      <c r="Z24" s="123">
        <v>4</v>
      </c>
      <c r="AA24" s="123">
        <v>44.666666666666664</v>
      </c>
      <c r="AB24" s="122">
        <v>1</v>
      </c>
      <c r="AC24" s="122">
        <v>9</v>
      </c>
      <c r="AD24" s="122">
        <v>1</v>
      </c>
      <c r="AE24" s="122">
        <v>8.6666666666666661</v>
      </c>
      <c r="AF24" s="122">
        <v>1</v>
      </c>
      <c r="AG24" s="122">
        <v>11.666666666666666</v>
      </c>
      <c r="AH24" s="123">
        <v>3</v>
      </c>
      <c r="AI24" s="123">
        <v>29.333333333333329</v>
      </c>
      <c r="AJ24" s="123">
        <v>10</v>
      </c>
      <c r="AK24" s="123">
        <v>105.33333333333333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1178.5811186592332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5460.7058127465034</v>
      </c>
      <c r="AS24" s="229">
        <f>AM24*IF(AL24="t",(Z24*Norms!$D$50*Norms!$E$34*12+AA24*Norms!$E$35),0)/1000</f>
        <v>9586.0061585960775</v>
      </c>
      <c r="AT24" s="229">
        <f>AM24*IF(AL24="t",(AH24*Norms!$D$54)*Norms!$E$34*12+AI24*Norms!$E$35,0)/1000</f>
        <v>7375.2062154145215</v>
      </c>
      <c r="AU24" s="138">
        <f>IF(AK24&lt;=100,Norms!$G$7,IF(AK24&lt;=300,Norms!$H$7,Norms!$I$7))</f>
        <v>16738.5</v>
      </c>
      <c r="AV24" s="139">
        <f t="shared" si="2"/>
        <v>39160.418186757102</v>
      </c>
      <c r="AW24" s="132"/>
      <c r="AX24" s="132"/>
      <c r="AY24" s="134">
        <f t="shared" si="0"/>
        <v>42.333333333333336</v>
      </c>
      <c r="AZ24" s="134">
        <f>IF(AY24&lt;Snund!$B$5,Snund!$B$3*Snund!$B$4*$AX$3+Snund!$B$7*$AW$3*AY24/1000,AY24*Snund!$B$8*$AW$3/1000)</f>
        <v>1529.97</v>
      </c>
      <c r="BA24" s="134">
        <f t="shared" si="3"/>
        <v>397.5512598425197</v>
      </c>
      <c r="BB24" s="134">
        <f t="shared" si="4"/>
        <v>1132.4187401574804</v>
      </c>
      <c r="BC24" s="134">
        <f t="shared" si="5"/>
        <v>995.68</v>
      </c>
      <c r="BD24" s="176">
        <f>AA24*0.1*'Dasagirq_10%'!$B$3/1000</f>
        <v>29.694400000000002</v>
      </c>
      <c r="BE24" s="176">
        <f>AI24*0.1*'Dasagirq_10%'!$B$4/1000</f>
        <v>23.711013333333334</v>
      </c>
      <c r="BF24" s="231">
        <f t="shared" si="6"/>
        <v>53.405413333333335</v>
      </c>
      <c r="BG24" s="234">
        <f t="shared" si="7"/>
        <v>1576.132378501753</v>
      </c>
      <c r="BH24" s="234">
        <f t="shared" si="8"/>
        <v>11614.674552903982</v>
      </c>
      <c r="BI24" s="234">
        <f t="shared" si="9"/>
        <v>16311.100558596077</v>
      </c>
      <c r="BJ24" s="234">
        <f t="shared" si="10"/>
        <v>12420.467228747853</v>
      </c>
      <c r="BK24" s="237">
        <f t="shared" si="11"/>
        <v>40346.242340247911</v>
      </c>
    </row>
    <row r="25" spans="1:63">
      <c r="A25">
        <v>21</v>
      </c>
      <c r="B25" s="120" t="s">
        <v>726</v>
      </c>
      <c r="C25" s="121" t="s">
        <v>1100</v>
      </c>
      <c r="D25" s="166" t="s">
        <v>1095</v>
      </c>
      <c r="E25" s="165">
        <v>39.333333333333336</v>
      </c>
      <c r="F25" s="122">
        <v>1</v>
      </c>
      <c r="G25" s="122">
        <v>16.333333333333332</v>
      </c>
      <c r="H25" s="122">
        <v>1</v>
      </c>
      <c r="I25" s="122">
        <v>11</v>
      </c>
      <c r="J25" s="122">
        <v>1</v>
      </c>
      <c r="K25" s="122">
        <v>13.666666666666666</v>
      </c>
      <c r="L25" s="122">
        <v>1</v>
      </c>
      <c r="M25" s="122">
        <v>18</v>
      </c>
      <c r="N25" s="123">
        <v>4</v>
      </c>
      <c r="O25" s="123">
        <v>59</v>
      </c>
      <c r="P25" s="122">
        <v>1</v>
      </c>
      <c r="Q25" s="122">
        <v>14.666666666666666</v>
      </c>
      <c r="R25" s="122">
        <v>1</v>
      </c>
      <c r="S25" s="122">
        <v>9</v>
      </c>
      <c r="T25" s="122">
        <v>1</v>
      </c>
      <c r="U25" s="122">
        <v>14</v>
      </c>
      <c r="V25" s="122">
        <v>1</v>
      </c>
      <c r="W25" s="122">
        <v>11</v>
      </c>
      <c r="X25" s="122">
        <v>1</v>
      </c>
      <c r="Y25" s="122">
        <v>10</v>
      </c>
      <c r="Z25" s="123">
        <v>5</v>
      </c>
      <c r="AA25" s="123">
        <v>58.666666666666664</v>
      </c>
      <c r="AB25" s="122">
        <v>1</v>
      </c>
      <c r="AC25" s="122">
        <v>9.3333333333333339</v>
      </c>
      <c r="AD25" s="122">
        <v>1</v>
      </c>
      <c r="AE25" s="122">
        <v>11.666666666666666</v>
      </c>
      <c r="AF25" s="122">
        <v>1</v>
      </c>
      <c r="AG25" s="122">
        <v>11</v>
      </c>
      <c r="AH25" s="123">
        <v>3</v>
      </c>
      <c r="AI25" s="123">
        <v>32</v>
      </c>
      <c r="AJ25" s="123">
        <v>12</v>
      </c>
      <c r="AK25" s="123">
        <v>149.66666666666666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24">
        <f>E25*Norms!$E$36/1000</f>
        <v>4214.3203636905928</v>
      </c>
      <c r="AO25" s="138">
        <f>AM25*IF(AL25="k",(O25*Norms!$H$40)*Norms!$E$36,0)/1000</f>
        <v>0</v>
      </c>
      <c r="AP25" s="138">
        <f>AM25*IF(AL25="k",(AA25*Norms!$H$41)*Norms!$E$36,0)/1000</f>
        <v>0</v>
      </c>
      <c r="AQ25" s="138">
        <f>AM25*IF(AL25="k",(AI25*Norms!$H$42)*Norms!$E$36,0)/1000</f>
        <v>0</v>
      </c>
      <c r="AR25" s="229">
        <f>AM25*IF(AL25="t",(N25*Norms!$D$44)*Norms!$E$34*12+O25*Norms!$E$35,0)/1000</f>
        <v>7527.9199394752823</v>
      </c>
      <c r="AS25" s="229">
        <f>AM25*IF(AL25="t",(Z25*Norms!$D$50*Norms!$E$34*12+AA25*Norms!$E$35),0)/1000</f>
        <v>12023.139703556315</v>
      </c>
      <c r="AT25" s="229">
        <f>AM25*IF(AL25="t",(AH25*Norms!$D$54)*Norms!$E$34*12+AI25*Norms!$E$35,0)/1000</f>
        <v>7413.448102766255</v>
      </c>
      <c r="AU25" s="138">
        <f>IF(AK25&lt;=100,Norms!$G$7,IF(AK25&lt;=300,Norms!$H$7,Norms!$I$7))</f>
        <v>16738.5</v>
      </c>
      <c r="AV25" s="139">
        <f t="shared" si="2"/>
        <v>43703.007745797848</v>
      </c>
      <c r="AW25" s="132"/>
      <c r="AX25" s="132"/>
      <c r="AY25" s="134">
        <f t="shared" si="0"/>
        <v>98.333333333333343</v>
      </c>
      <c r="AZ25" s="134">
        <f>IF(AY25&lt;Snund!$B$5,Snund!$B$3*Snund!$B$4*$AX$3+Snund!$B$7*$AW$3*AY25/1000,AY25*Snund!$B$8*$AW$3/1000)</f>
        <v>2658.9300000000003</v>
      </c>
      <c r="BA25" s="134">
        <f t="shared" si="3"/>
        <v>1063.5720000000001</v>
      </c>
      <c r="BB25" s="134">
        <f t="shared" si="4"/>
        <v>1595.3579999999999</v>
      </c>
      <c r="BC25" s="134">
        <f t="shared" si="5"/>
        <v>2312.8000000000002</v>
      </c>
      <c r="BD25" s="176">
        <f>AA25*0.1*'Dasagirq_10%'!$B$3/1000</f>
        <v>39.001600000000003</v>
      </c>
      <c r="BE25" s="176">
        <f>AI25*0.1*'Dasagirq_10%'!$B$4/1000</f>
        <v>25.86656</v>
      </c>
      <c r="BF25" s="231">
        <f t="shared" si="6"/>
        <v>64.868160000000003</v>
      </c>
      <c r="BG25" s="234">
        <f t="shared" si="7"/>
        <v>5277.8923636905929</v>
      </c>
      <c r="BH25" s="234">
        <f t="shared" si="8"/>
        <v>14702.777939475283</v>
      </c>
      <c r="BI25" s="234">
        <f t="shared" si="9"/>
        <v>19036.516303556313</v>
      </c>
      <c r="BJ25" s="234">
        <f t="shared" si="10"/>
        <v>11623.939662766255</v>
      </c>
      <c r="BK25" s="237">
        <f t="shared" si="11"/>
        <v>45363.233905797853</v>
      </c>
    </row>
    <row r="26" spans="1:63">
      <c r="A26">
        <v>22</v>
      </c>
      <c r="B26" s="120" t="s">
        <v>727</v>
      </c>
      <c r="C26" s="121" t="s">
        <v>1099</v>
      </c>
      <c r="D26" s="166" t="s">
        <v>1095</v>
      </c>
      <c r="E26" s="165">
        <v>0</v>
      </c>
      <c r="F26" s="122">
        <v>0.66666666666666663</v>
      </c>
      <c r="G26" s="122">
        <v>5</v>
      </c>
      <c r="H26" s="122">
        <v>0.66666666666666663</v>
      </c>
      <c r="I26" s="122">
        <v>3.6666666666666665</v>
      </c>
      <c r="J26" s="122">
        <v>0.5</v>
      </c>
      <c r="K26" s="122">
        <v>2.3333333333333335</v>
      </c>
      <c r="L26" s="122">
        <v>0.5</v>
      </c>
      <c r="M26" s="122">
        <v>2.6666666666666665</v>
      </c>
      <c r="N26" s="123">
        <v>2.333333333333333</v>
      </c>
      <c r="O26" s="123">
        <v>13.666666666666666</v>
      </c>
      <c r="P26" s="122">
        <v>0.5</v>
      </c>
      <c r="Q26" s="122">
        <v>2.3333333333333335</v>
      </c>
      <c r="R26" s="122">
        <v>0.5</v>
      </c>
      <c r="S26" s="122">
        <v>2</v>
      </c>
      <c r="T26" s="122">
        <v>0.5</v>
      </c>
      <c r="U26" s="122">
        <v>3</v>
      </c>
      <c r="V26" s="122">
        <v>0.83333333333333337</v>
      </c>
      <c r="W26" s="122">
        <v>4</v>
      </c>
      <c r="X26" s="122">
        <v>0.66666666666666663</v>
      </c>
      <c r="Y26" s="122">
        <v>3.6666666666666665</v>
      </c>
      <c r="Z26" s="123">
        <v>3</v>
      </c>
      <c r="AA26" s="123">
        <v>15</v>
      </c>
      <c r="AB26" s="122">
        <v>0</v>
      </c>
      <c r="AC26" s="122">
        <v>0</v>
      </c>
      <c r="AD26" s="122">
        <v>0</v>
      </c>
      <c r="AE26" s="122">
        <v>0</v>
      </c>
      <c r="AF26" s="122">
        <v>0</v>
      </c>
      <c r="AG26" s="122">
        <v>0</v>
      </c>
      <c r="AH26" s="123">
        <v>0</v>
      </c>
      <c r="AI26" s="123">
        <v>0</v>
      </c>
      <c r="AJ26" s="123">
        <v>5.333333333333333</v>
      </c>
      <c r="AK26" s="123">
        <v>28.666666666666664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0</v>
      </c>
      <c r="AP26" s="138">
        <f>AM26*IF(AL26="k",(AA26*Norms!$H$41)*Norms!$E$36,0)/1000</f>
        <v>0</v>
      </c>
      <c r="AQ26" s="138">
        <f>AM26*IF(AL26="k",(AI26*Norms!$H$42)*Norms!$E$36,0)/1000</f>
        <v>0</v>
      </c>
      <c r="AR26" s="229">
        <f>AM26*IF(AL26="t",(N26*Norms!$D$44)*Norms!$E$34*12+O26*Norms!$E$35,0)/1000</f>
        <v>4093.7169454049049</v>
      </c>
      <c r="AS26" s="229">
        <f>AM26*IF(AL26="t",(Z26*Norms!$D$50*Norms!$E$34*12+AA26*Norms!$E$35),0)/1000</f>
        <v>6924.2015254444077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13246.5</v>
      </c>
      <c r="AV26" s="139">
        <f t="shared" si="2"/>
        <v>24264.418470849312</v>
      </c>
      <c r="AW26" s="132"/>
      <c r="AX26" s="132"/>
      <c r="AY26" s="134">
        <f t="shared" si="0"/>
        <v>13.666666666666666</v>
      </c>
      <c r="AZ26" s="134">
        <f>IF(AY26&lt;Snund!$B$5,Snund!$B$3*Snund!$B$4*$AX$3+Snund!$B$7*$AW$3*AY26/1000,AY26*Snund!$B$8*$AW$3/1000)</f>
        <v>952.05</v>
      </c>
      <c r="BA26" s="134">
        <f t="shared" si="3"/>
        <v>0</v>
      </c>
      <c r="BB26" s="134">
        <f t="shared" si="4"/>
        <v>952.04999999999984</v>
      </c>
      <c r="BC26" s="134">
        <f t="shared" si="5"/>
        <v>321.44</v>
      </c>
      <c r="BD26" s="176">
        <f>AA26*0.1*'Dasagirq_10%'!$B$3/1000</f>
        <v>9.9719999999999995</v>
      </c>
      <c r="BE26" s="176">
        <f>AI26*0.1*'Dasagirq_10%'!$B$4/1000</f>
        <v>0</v>
      </c>
      <c r="BF26" s="231">
        <f t="shared" si="6"/>
        <v>9.9719999999999995</v>
      </c>
      <c r="BG26" s="234">
        <f t="shared" si="7"/>
        <v>0</v>
      </c>
      <c r="BH26" s="234">
        <f t="shared" si="8"/>
        <v>10841.110695404903</v>
      </c>
      <c r="BI26" s="234">
        <f t="shared" si="9"/>
        <v>14385.329775444408</v>
      </c>
      <c r="BJ26" s="234">
        <f t="shared" si="10"/>
        <v>0</v>
      </c>
      <c r="BK26" s="237">
        <f t="shared" si="11"/>
        <v>25226.440470849309</v>
      </c>
    </row>
    <row r="27" spans="1:63">
      <c r="A27">
        <v>23</v>
      </c>
      <c r="B27" s="120" t="s">
        <v>728</v>
      </c>
      <c r="C27" s="121" t="s">
        <v>1099</v>
      </c>
      <c r="D27" s="166" t="s">
        <v>1095</v>
      </c>
      <c r="E27" s="165">
        <v>0</v>
      </c>
      <c r="F27" s="122">
        <v>0.5</v>
      </c>
      <c r="G27" s="122">
        <v>3</v>
      </c>
      <c r="H27" s="122">
        <v>0.5</v>
      </c>
      <c r="I27" s="122">
        <v>4</v>
      </c>
      <c r="J27" s="122">
        <v>0.5</v>
      </c>
      <c r="K27" s="122">
        <v>6.333333333333333</v>
      </c>
      <c r="L27" s="122">
        <v>0.5</v>
      </c>
      <c r="M27" s="122">
        <v>5</v>
      </c>
      <c r="N27" s="123">
        <v>2</v>
      </c>
      <c r="O27" s="123">
        <v>18.333333333333332</v>
      </c>
      <c r="P27" s="122">
        <v>0.5</v>
      </c>
      <c r="Q27" s="122">
        <v>4</v>
      </c>
      <c r="R27" s="122">
        <v>0.5</v>
      </c>
      <c r="S27" s="122">
        <v>3.3333333333333335</v>
      </c>
      <c r="T27" s="122">
        <v>0.5</v>
      </c>
      <c r="U27" s="122">
        <v>2.3333333333333335</v>
      </c>
      <c r="V27" s="122">
        <v>0.5</v>
      </c>
      <c r="W27" s="122">
        <v>2.6666666666666665</v>
      </c>
      <c r="X27" s="122">
        <v>1</v>
      </c>
      <c r="Y27" s="122">
        <v>3</v>
      </c>
      <c r="Z27" s="123">
        <v>3</v>
      </c>
      <c r="AA27" s="123">
        <v>15.333333333333334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3">
        <v>0</v>
      </c>
      <c r="AI27" s="123">
        <v>0</v>
      </c>
      <c r="AJ27" s="123">
        <v>5</v>
      </c>
      <c r="AK27" s="123">
        <v>33.666666666666664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24">
        <f>E27*Norms!$E$36/1000</f>
        <v>0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3603.8220664522573</v>
      </c>
      <c r="AS27" s="229">
        <f>AM27*IF(AL27="t",(Z27*Norms!$D$50*Norms!$E$34*12+AA27*Norms!$E$35),0)/1000</f>
        <v>6928.981761363375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13246.5</v>
      </c>
      <c r="AV27" s="139">
        <f t="shared" si="2"/>
        <v>23779.303827815631</v>
      </c>
      <c r="AW27" s="132"/>
      <c r="AX27" s="132"/>
      <c r="AY27" s="134">
        <f t="shared" si="0"/>
        <v>18.333333333333332</v>
      </c>
      <c r="AZ27" s="134">
        <f>IF(AY27&lt;Snund!$B$5,Snund!$B$3*Snund!$B$4*$AX$3+Snund!$B$7*$AW$3*AY27/1000,AY27*Snund!$B$8*$AW$3/1000)</f>
        <v>1046.1300000000001</v>
      </c>
      <c r="BA27" s="134">
        <f t="shared" si="3"/>
        <v>0</v>
      </c>
      <c r="BB27" s="134">
        <f t="shared" si="4"/>
        <v>1046.1300000000001</v>
      </c>
      <c r="BC27" s="134">
        <f t="shared" si="5"/>
        <v>431.2</v>
      </c>
      <c r="BD27" s="176">
        <f>AA27*0.1*'Dasagirq_10%'!$B$3/1000</f>
        <v>10.1936</v>
      </c>
      <c r="BE27" s="176">
        <f>AI27*0.1*'Dasagirq_10%'!$B$4/1000</f>
        <v>0</v>
      </c>
      <c r="BF27" s="231">
        <f t="shared" si="6"/>
        <v>10.1936</v>
      </c>
      <c r="BG27" s="234">
        <f t="shared" si="7"/>
        <v>0</v>
      </c>
      <c r="BH27" s="234">
        <f t="shared" si="8"/>
        <v>9948.5520664522592</v>
      </c>
      <c r="BI27" s="234">
        <f t="shared" si="9"/>
        <v>14887.075361363377</v>
      </c>
      <c r="BJ27" s="234">
        <f t="shared" si="10"/>
        <v>0</v>
      </c>
      <c r="BK27" s="237">
        <f t="shared" si="11"/>
        <v>24835.627427815634</v>
      </c>
    </row>
    <row r="28" spans="1:63">
      <c r="A28">
        <v>24</v>
      </c>
      <c r="B28" s="120" t="s">
        <v>729</v>
      </c>
      <c r="C28" s="121" t="s">
        <v>1099</v>
      </c>
      <c r="D28" s="166" t="s">
        <v>1095</v>
      </c>
      <c r="E28" s="165">
        <v>0</v>
      </c>
      <c r="F28" s="122">
        <v>0.66666666666666663</v>
      </c>
      <c r="G28" s="122">
        <v>1.6666666666666667</v>
      </c>
      <c r="H28" s="122">
        <v>0.5</v>
      </c>
      <c r="I28" s="122">
        <v>1</v>
      </c>
      <c r="J28" s="122">
        <v>0.16666666666666666</v>
      </c>
      <c r="K28" s="122">
        <v>0.33333333333333331</v>
      </c>
      <c r="L28" s="122">
        <v>0</v>
      </c>
      <c r="M28" s="122">
        <v>0</v>
      </c>
      <c r="N28" s="123">
        <v>1.3333333333333333</v>
      </c>
      <c r="O28" s="123">
        <v>3.0000000000000004</v>
      </c>
      <c r="P28" s="122">
        <v>0</v>
      </c>
      <c r="Q28" s="122">
        <v>0</v>
      </c>
      <c r="R28" s="122">
        <v>0.33333333333333331</v>
      </c>
      <c r="S28" s="122">
        <v>2</v>
      </c>
      <c r="T28" s="122">
        <v>0.44333333333333336</v>
      </c>
      <c r="U28" s="122">
        <v>2.3333333333333335</v>
      </c>
      <c r="V28" s="122">
        <v>0.44333333333333336</v>
      </c>
      <c r="W28" s="122">
        <v>1.3333333333333333</v>
      </c>
      <c r="X28" s="122">
        <v>0.44333333333333336</v>
      </c>
      <c r="Y28" s="122">
        <v>1.6666666666666667</v>
      </c>
      <c r="Z28" s="123">
        <v>1.6633333333333333</v>
      </c>
      <c r="AA28" s="123">
        <v>7.3333333333333339</v>
      </c>
      <c r="AB28" s="122">
        <v>0</v>
      </c>
      <c r="AC28" s="122">
        <v>0</v>
      </c>
      <c r="AD28" s="122">
        <v>0</v>
      </c>
      <c r="AE28" s="122">
        <v>0</v>
      </c>
      <c r="AF28" s="122">
        <v>0</v>
      </c>
      <c r="AG28" s="122">
        <v>0</v>
      </c>
      <c r="AH28" s="123">
        <v>0</v>
      </c>
      <c r="AI28" s="123">
        <v>0</v>
      </c>
      <c r="AJ28" s="123">
        <v>2.9966666666666666</v>
      </c>
      <c r="AK28" s="123">
        <v>10.333333333333334</v>
      </c>
      <c r="AL28" s="3" t="str">
        <f t="shared" si="1"/>
        <v>t</v>
      </c>
      <c r="AM28" s="3">
        <f>IF(D28="հ",1,IF(D28="լ",Norms!$B$10,IF(D28="բլ",Norms!$B$11,IF(D28="Մ",Norms!$B$12))))</f>
        <v>1</v>
      </c>
      <c r="AN28" s="224">
        <f>E28*Norms!$E$36/1000</f>
        <v>0</v>
      </c>
      <c r="AO28" s="138">
        <f>AM28*IF(AL28="k",(O28*Norms!$H$40)*Norms!$E$36,0)/1000</f>
        <v>0</v>
      </c>
      <c r="AP28" s="138">
        <f>AM28*IF(AL28="k",(AA28*Norms!$H$41)*Norms!$E$36,0)/1000</f>
        <v>0</v>
      </c>
      <c r="AQ28" s="138">
        <f>AM28*IF(AL28="k",(AI28*Norms!$H$42)*Norms!$E$36,0)/1000</f>
        <v>0</v>
      </c>
      <c r="AR28" s="229">
        <f>AM28*IF(AL28="t",(N28*Norms!$D$44)*Norms!$E$34*12+O28*Norms!$E$35,0)/1000</f>
        <v>2270.2948505434274</v>
      </c>
      <c r="AS28" s="229">
        <f>AM28*IF(AL28="t",(Z28*Norms!$D$50*Norms!$E$34*12+AA28*Norms!$E$35),0)/1000</f>
        <v>3824.9833720354486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13246.5</v>
      </c>
      <c r="AV28" s="139">
        <f t="shared" si="2"/>
        <v>19341.778222578876</v>
      </c>
      <c r="AW28" s="132"/>
      <c r="AX28" s="132"/>
      <c r="AY28" s="134">
        <f t="shared" si="0"/>
        <v>3.0000000000000004</v>
      </c>
      <c r="AZ28" s="134">
        <f>IF(AY28&lt;Snund!$B$5,Snund!$B$3*Snund!$B$4*$AX$3+Snund!$B$7*$AW$3*AY28/1000,AY28*Snund!$B$8*$AW$3/1000)</f>
        <v>737.01</v>
      </c>
      <c r="BA28" s="134">
        <f t="shared" si="3"/>
        <v>0</v>
      </c>
      <c r="BB28" s="134">
        <f t="shared" si="4"/>
        <v>737.01</v>
      </c>
      <c r="BC28" s="134">
        <f t="shared" si="5"/>
        <v>70.560000000000016</v>
      </c>
      <c r="BD28" s="176">
        <f>AA28*0.1*'Dasagirq_10%'!$B$3/1000</f>
        <v>4.8752000000000004</v>
      </c>
      <c r="BE28" s="176">
        <f>AI28*0.1*'Dasagirq_10%'!$B$4/1000</f>
        <v>0</v>
      </c>
      <c r="BF28" s="231">
        <f t="shared" si="6"/>
        <v>4.8752000000000004</v>
      </c>
      <c r="BG28" s="234">
        <f t="shared" si="7"/>
        <v>0</v>
      </c>
      <c r="BH28" s="234">
        <f t="shared" si="8"/>
        <v>8901.1869417558864</v>
      </c>
      <c r="BI28" s="234">
        <f t="shared" si="9"/>
        <v>11182.476480822992</v>
      </c>
      <c r="BJ28" s="234">
        <f t="shared" si="10"/>
        <v>0</v>
      </c>
      <c r="BK28" s="237">
        <f t="shared" si="11"/>
        <v>20083.66342257888</v>
      </c>
    </row>
    <row r="29" spans="1:63">
      <c r="A29">
        <v>25</v>
      </c>
      <c r="B29" s="120" t="s">
        <v>730</v>
      </c>
      <c r="C29" s="121" t="s">
        <v>1099</v>
      </c>
      <c r="D29" s="166" t="s">
        <v>1095</v>
      </c>
      <c r="E29" s="165">
        <v>0</v>
      </c>
      <c r="F29" s="122">
        <v>0.83333333333333337</v>
      </c>
      <c r="G29" s="122">
        <v>5.333333333333333</v>
      </c>
      <c r="H29" s="122">
        <v>1</v>
      </c>
      <c r="I29" s="122">
        <v>5.333333333333333</v>
      </c>
      <c r="J29" s="122">
        <v>0.66666666666666663</v>
      </c>
      <c r="K29" s="122">
        <v>3.6666666666666665</v>
      </c>
      <c r="L29" s="122">
        <v>0.5</v>
      </c>
      <c r="M29" s="122">
        <v>4</v>
      </c>
      <c r="N29" s="123">
        <v>3</v>
      </c>
      <c r="O29" s="123">
        <v>18.333333333333332</v>
      </c>
      <c r="P29" s="122">
        <v>0.83333333333333337</v>
      </c>
      <c r="Q29" s="122">
        <v>5</v>
      </c>
      <c r="R29" s="122">
        <v>0.5</v>
      </c>
      <c r="S29" s="122">
        <v>5</v>
      </c>
      <c r="T29" s="122">
        <v>0.66666666666666663</v>
      </c>
      <c r="U29" s="122">
        <v>3</v>
      </c>
      <c r="V29" s="122">
        <v>0.5</v>
      </c>
      <c r="W29" s="122">
        <v>2.6666666666666665</v>
      </c>
      <c r="X29" s="122">
        <v>0.5</v>
      </c>
      <c r="Y29" s="122">
        <v>2.3333333333333335</v>
      </c>
      <c r="Z29" s="123">
        <v>3</v>
      </c>
      <c r="AA29" s="123">
        <v>18</v>
      </c>
      <c r="AB29" s="122">
        <v>0</v>
      </c>
      <c r="AC29" s="122">
        <v>0</v>
      </c>
      <c r="AD29" s="122">
        <v>0</v>
      </c>
      <c r="AE29" s="122">
        <v>0</v>
      </c>
      <c r="AF29" s="122">
        <v>0</v>
      </c>
      <c r="AG29" s="122">
        <v>0</v>
      </c>
      <c r="AH29" s="123">
        <v>0</v>
      </c>
      <c r="AI29" s="123">
        <v>0</v>
      </c>
      <c r="AJ29" s="123">
        <v>6</v>
      </c>
      <c r="AK29" s="123">
        <v>36.333333333333329</v>
      </c>
      <c r="AL29" s="3" t="str">
        <f t="shared" si="1"/>
        <v>t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0</v>
      </c>
      <c r="AP29" s="138">
        <f>AM29*IF(AL29="k",(AA29*Norms!$H$41)*Norms!$E$36,0)/1000</f>
        <v>0</v>
      </c>
      <c r="AQ29" s="138">
        <f>AM29*IF(AL29="k",(AI29*Norms!$H$42)*Norms!$E$36,0)/1000</f>
        <v>0</v>
      </c>
      <c r="AR29" s="229">
        <f>AM29*IF(AL29="t",(N29*Norms!$D$44)*Norms!$E$34*12+O29*Norms!$E$35,0)/1000</f>
        <v>5274.2766119068028</v>
      </c>
      <c r="AS29" s="229">
        <f>AM29*IF(AL29="t",(Z29*Norms!$D$50*Norms!$E$34*12+AA29*Norms!$E$35),0)/1000</f>
        <v>6967.2236487151085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13246.5</v>
      </c>
      <c r="AV29" s="139">
        <f t="shared" si="2"/>
        <v>25488.000260621913</v>
      </c>
      <c r="AW29" s="132"/>
      <c r="AX29" s="132"/>
      <c r="AY29" s="134">
        <f t="shared" si="0"/>
        <v>18.333333333333332</v>
      </c>
      <c r="AZ29" s="134">
        <f>IF(AY29&lt;Snund!$B$5,Snund!$B$3*Snund!$B$4*$AX$3+Snund!$B$7*$AW$3*AY29/1000,AY29*Snund!$B$8*$AW$3/1000)</f>
        <v>1046.1300000000001</v>
      </c>
      <c r="BA29" s="134">
        <f t="shared" si="3"/>
        <v>0</v>
      </c>
      <c r="BB29" s="134">
        <f t="shared" si="4"/>
        <v>1046.1300000000001</v>
      </c>
      <c r="BC29" s="134">
        <f t="shared" si="5"/>
        <v>431.2</v>
      </c>
      <c r="BD29" s="176">
        <f>AA29*0.1*'Dasagirq_10%'!$B$3/1000</f>
        <v>11.9664</v>
      </c>
      <c r="BE29" s="176">
        <f>AI29*0.1*'Dasagirq_10%'!$B$4/1000</f>
        <v>0</v>
      </c>
      <c r="BF29" s="231">
        <f t="shared" si="6"/>
        <v>11.9664</v>
      </c>
      <c r="BG29" s="234">
        <f t="shared" si="7"/>
        <v>0</v>
      </c>
      <c r="BH29" s="234">
        <f t="shared" si="8"/>
        <v>12943.656611906805</v>
      </c>
      <c r="BI29" s="234">
        <f t="shared" si="9"/>
        <v>13602.440048715109</v>
      </c>
      <c r="BJ29" s="234">
        <f t="shared" si="10"/>
        <v>0</v>
      </c>
      <c r="BK29" s="237">
        <f t="shared" si="11"/>
        <v>26546.096660621915</v>
      </c>
    </row>
    <row r="30" spans="1:63">
      <c r="A30">
        <v>26</v>
      </c>
      <c r="B30" s="120" t="s">
        <v>731</v>
      </c>
      <c r="C30" s="121" t="s">
        <v>1099</v>
      </c>
      <c r="D30" s="166" t="s">
        <v>1095</v>
      </c>
      <c r="E30" s="165">
        <v>0</v>
      </c>
      <c r="F30" s="122">
        <v>0.66666666666666663</v>
      </c>
      <c r="G30" s="122">
        <v>4</v>
      </c>
      <c r="H30" s="122">
        <v>0.5</v>
      </c>
      <c r="I30" s="122">
        <v>3.3333333333333335</v>
      </c>
      <c r="J30" s="122">
        <v>1</v>
      </c>
      <c r="K30" s="122">
        <v>3</v>
      </c>
      <c r="L30" s="122">
        <v>0.83333333333333337</v>
      </c>
      <c r="M30" s="122">
        <v>3.6666666666666665</v>
      </c>
      <c r="N30" s="123">
        <v>3</v>
      </c>
      <c r="O30" s="123">
        <v>14</v>
      </c>
      <c r="P30" s="122">
        <v>0.83333333333333337</v>
      </c>
      <c r="Q30" s="122">
        <v>6</v>
      </c>
      <c r="R30" s="122">
        <v>0.66666666666666663</v>
      </c>
      <c r="S30" s="122">
        <v>5</v>
      </c>
      <c r="T30" s="122">
        <v>0.83333333333333337</v>
      </c>
      <c r="U30" s="122">
        <v>5.333333333333333</v>
      </c>
      <c r="V30" s="122">
        <v>0.66666666666666663</v>
      </c>
      <c r="W30" s="122">
        <v>4.666666666666667</v>
      </c>
      <c r="X30" s="122">
        <v>1</v>
      </c>
      <c r="Y30" s="122">
        <v>6.666666666666667</v>
      </c>
      <c r="Z30" s="123">
        <v>4</v>
      </c>
      <c r="AA30" s="123">
        <v>27.666666666666668</v>
      </c>
      <c r="AB30" s="122">
        <v>0</v>
      </c>
      <c r="AC30" s="122">
        <v>0</v>
      </c>
      <c r="AD30" s="122">
        <v>0</v>
      </c>
      <c r="AE30" s="122">
        <v>0</v>
      </c>
      <c r="AF30" s="122">
        <v>0</v>
      </c>
      <c r="AG30" s="122">
        <v>0</v>
      </c>
      <c r="AH30" s="123">
        <v>0</v>
      </c>
      <c r="AI30" s="123">
        <v>0</v>
      </c>
      <c r="AJ30" s="123">
        <v>7</v>
      </c>
      <c r="AK30" s="123">
        <v>41.666666666666671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5212.1335449602375</v>
      </c>
      <c r="AS30" s="229">
        <f>AM30*IF(AL30="t",(Z30*Norms!$D$50*Norms!$E$34*12+AA30*Norms!$E$35),0)/1000</f>
        <v>9342.2141267287789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13246.5</v>
      </c>
      <c r="AV30" s="139">
        <f t="shared" si="2"/>
        <v>27800.847671689015</v>
      </c>
      <c r="AW30" s="132"/>
      <c r="AX30" s="132"/>
      <c r="AY30" s="134">
        <f t="shared" si="0"/>
        <v>14</v>
      </c>
      <c r="AZ30" s="134">
        <f>IF(AY30&lt;Snund!$B$5,Snund!$B$3*Snund!$B$4*$AX$3+Snund!$B$7*$AW$3*AY30/1000,AY30*Snund!$B$8*$AW$3/1000)</f>
        <v>958.77</v>
      </c>
      <c r="BA30" s="134">
        <f t="shared" si="3"/>
        <v>0</v>
      </c>
      <c r="BB30" s="134">
        <f t="shared" si="4"/>
        <v>958.77</v>
      </c>
      <c r="BC30" s="134">
        <f t="shared" si="5"/>
        <v>329.28</v>
      </c>
      <c r="BD30" s="176">
        <f>AA30*0.1*'Dasagirq_10%'!$B$3/1000</f>
        <v>18.392800000000001</v>
      </c>
      <c r="BE30" s="176">
        <f>AI30*0.1*'Dasagirq_10%'!$B$4/1000</f>
        <v>0</v>
      </c>
      <c r="BF30" s="231">
        <f t="shared" si="6"/>
        <v>18.392800000000001</v>
      </c>
      <c r="BG30" s="234">
        <f t="shared" si="7"/>
        <v>0</v>
      </c>
      <c r="BH30" s="234">
        <f t="shared" si="8"/>
        <v>11847.974973531665</v>
      </c>
      <c r="BI30" s="234">
        <f t="shared" si="9"/>
        <v>16930.035498157351</v>
      </c>
      <c r="BJ30" s="234">
        <f t="shared" si="10"/>
        <v>0</v>
      </c>
      <c r="BK30" s="237">
        <f t="shared" si="11"/>
        <v>28778.010471689016</v>
      </c>
    </row>
    <row r="31" spans="1:63">
      <c r="A31">
        <v>27</v>
      </c>
      <c r="B31" s="120" t="s">
        <v>732</v>
      </c>
      <c r="C31" s="121" t="s">
        <v>1099</v>
      </c>
      <c r="D31" s="166" t="s">
        <v>1095</v>
      </c>
      <c r="E31" s="165">
        <v>4</v>
      </c>
      <c r="F31" s="122">
        <v>0.66666666666666663</v>
      </c>
      <c r="G31" s="122">
        <v>5</v>
      </c>
      <c r="H31" s="122">
        <v>0.66666666666666663</v>
      </c>
      <c r="I31" s="122">
        <v>3.3333333333333335</v>
      </c>
      <c r="J31" s="122">
        <v>0.83333333333333337</v>
      </c>
      <c r="K31" s="122">
        <v>4.333333333333333</v>
      </c>
      <c r="L31" s="122">
        <v>0.83333333333333337</v>
      </c>
      <c r="M31" s="122">
        <v>5.333333333333333</v>
      </c>
      <c r="N31" s="123">
        <v>3</v>
      </c>
      <c r="O31" s="123">
        <v>18</v>
      </c>
      <c r="P31" s="122">
        <v>0.5</v>
      </c>
      <c r="Q31" s="122">
        <v>3.6666666666666665</v>
      </c>
      <c r="R31" s="122">
        <v>0.5</v>
      </c>
      <c r="S31" s="122">
        <v>4.333333333333333</v>
      </c>
      <c r="T31" s="122">
        <v>1</v>
      </c>
      <c r="U31" s="122">
        <v>4.333333333333333</v>
      </c>
      <c r="V31" s="122">
        <v>1</v>
      </c>
      <c r="W31" s="122">
        <v>5.333333333333333</v>
      </c>
      <c r="X31" s="122">
        <v>1</v>
      </c>
      <c r="Y31" s="122">
        <v>4.666666666666667</v>
      </c>
      <c r="Z31" s="123">
        <v>4</v>
      </c>
      <c r="AA31" s="123">
        <v>22.333333333333332</v>
      </c>
      <c r="AB31" s="122">
        <v>0</v>
      </c>
      <c r="AC31" s="122">
        <v>0</v>
      </c>
      <c r="AD31" s="122">
        <v>0</v>
      </c>
      <c r="AE31" s="122">
        <v>0</v>
      </c>
      <c r="AF31" s="122">
        <v>0</v>
      </c>
      <c r="AG31" s="122">
        <v>0</v>
      </c>
      <c r="AH31" s="123">
        <v>0</v>
      </c>
      <c r="AI31" s="123">
        <v>0</v>
      </c>
      <c r="AJ31" s="123">
        <v>7</v>
      </c>
      <c r="AK31" s="123">
        <v>40.333333333333329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24">
        <f>E31*Norms!$E$36/1000</f>
        <v>428.5749522397212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5269.4963759878374</v>
      </c>
      <c r="AS31" s="229">
        <f>AM31*IF(AL31="t",(Z31*Norms!$D$50*Norms!$E$34*12+AA31*Norms!$E$35),0)/1000</f>
        <v>9265.7303520253117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13246.5</v>
      </c>
      <c r="AV31" s="139">
        <f t="shared" si="2"/>
        <v>27781.726728013149</v>
      </c>
      <c r="AW31" s="132"/>
      <c r="AX31" s="132"/>
      <c r="AY31" s="134">
        <f t="shared" si="0"/>
        <v>22</v>
      </c>
      <c r="AZ31" s="134">
        <f>IF(AY31&lt;Snund!$B$5,Snund!$B$3*Snund!$B$4*$AX$3+Snund!$B$7*$AW$3*AY31/1000,AY31*Snund!$B$8*$AW$3/1000)</f>
        <v>1120.05</v>
      </c>
      <c r="BA31" s="134">
        <f t="shared" si="3"/>
        <v>203.64545454545453</v>
      </c>
      <c r="BB31" s="134">
        <f t="shared" si="4"/>
        <v>916.40454545454531</v>
      </c>
      <c r="BC31" s="134">
        <f t="shared" si="5"/>
        <v>517.44000000000005</v>
      </c>
      <c r="BD31" s="176">
        <f>AA31*0.1*'Dasagirq_10%'!$B$3/1000</f>
        <v>14.847200000000001</v>
      </c>
      <c r="BE31" s="176">
        <f>AI31*0.1*'Dasagirq_10%'!$B$4/1000</f>
        <v>0</v>
      </c>
      <c r="BF31" s="231">
        <f t="shared" si="6"/>
        <v>14.847200000000001</v>
      </c>
      <c r="BG31" s="234">
        <f t="shared" si="7"/>
        <v>632.22040678517578</v>
      </c>
      <c r="BH31" s="234">
        <f t="shared" si="8"/>
        <v>11862.97235001381</v>
      </c>
      <c r="BI31" s="234">
        <f t="shared" si="9"/>
        <v>16850.006123453884</v>
      </c>
      <c r="BJ31" s="234">
        <f t="shared" si="10"/>
        <v>0</v>
      </c>
      <c r="BK31" s="237">
        <f t="shared" si="11"/>
        <v>28712.978473467694</v>
      </c>
    </row>
    <row r="32" spans="1:63">
      <c r="A32">
        <v>28</v>
      </c>
      <c r="B32" s="120" t="s">
        <v>733</v>
      </c>
      <c r="C32" s="121" t="s">
        <v>1099</v>
      </c>
      <c r="D32" s="166" t="s">
        <v>1095</v>
      </c>
      <c r="E32" s="165">
        <v>0</v>
      </c>
      <c r="F32" s="122">
        <v>3</v>
      </c>
      <c r="G32" s="122">
        <v>86.333333333333329</v>
      </c>
      <c r="H32" s="122">
        <v>3</v>
      </c>
      <c r="I32" s="122">
        <v>83.333333333333329</v>
      </c>
      <c r="J32" s="122">
        <v>3</v>
      </c>
      <c r="K32" s="122">
        <v>76.666666666666671</v>
      </c>
      <c r="L32" s="122">
        <v>4</v>
      </c>
      <c r="M32" s="122">
        <v>68.333333333333329</v>
      </c>
      <c r="N32" s="123">
        <v>13</v>
      </c>
      <c r="O32" s="123">
        <v>314.66666666666663</v>
      </c>
      <c r="P32" s="122">
        <v>3</v>
      </c>
      <c r="Q32" s="122">
        <v>74.333333333333329</v>
      </c>
      <c r="R32" s="122">
        <v>3</v>
      </c>
      <c r="S32" s="122">
        <v>79</v>
      </c>
      <c r="T32" s="122">
        <v>2.3333333333333335</v>
      </c>
      <c r="U32" s="122">
        <v>69.333333333333329</v>
      </c>
      <c r="V32" s="122">
        <v>2.6666666666666665</v>
      </c>
      <c r="W32" s="122">
        <v>73.333333333333329</v>
      </c>
      <c r="X32" s="122">
        <v>4</v>
      </c>
      <c r="Y32" s="122">
        <v>85</v>
      </c>
      <c r="Z32" s="123">
        <v>15</v>
      </c>
      <c r="AA32" s="123">
        <v>380.99999999999994</v>
      </c>
      <c r="AB32" s="122">
        <v>0</v>
      </c>
      <c r="AC32" s="122">
        <v>0</v>
      </c>
      <c r="AD32" s="122">
        <v>0</v>
      </c>
      <c r="AE32" s="122">
        <v>0</v>
      </c>
      <c r="AF32" s="122">
        <v>0</v>
      </c>
      <c r="AG32" s="122">
        <v>0</v>
      </c>
      <c r="AH32" s="123">
        <v>0</v>
      </c>
      <c r="AI32" s="123">
        <v>0</v>
      </c>
      <c r="AJ32" s="123">
        <v>28</v>
      </c>
      <c r="AK32" s="123">
        <v>695.66666666666652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33714.562909524728</v>
      </c>
      <c r="AP32" s="138">
        <f>AM32*IF(AL32="k",(AA32*Norms!$H$41)*Norms!$E$36,0)/1000</f>
        <v>54651.17819540148</v>
      </c>
      <c r="AQ32" s="138">
        <f>AM32*IF(AL32="k",(AI32*Norms!$H$42)*Norms!$E$36,0)/1000</f>
        <v>0</v>
      </c>
      <c r="AR32" s="229">
        <f>AM32*IF(AL32="t",(N32*Norms!$D$44)*Norms!$E$34*12+O32*Norms!$E$35,0)/1000</f>
        <v>0</v>
      </c>
      <c r="AS32" s="229">
        <f>AM32*IF(AL32="t",(Z32*Norms!$D$50*Norms!$E$34*12+AA32*Norms!$E$35),0)/1000</f>
        <v>0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21670.5</v>
      </c>
      <c r="AV32" s="139">
        <f t="shared" si="2"/>
        <v>110036.24110492622</v>
      </c>
      <c r="AW32" s="132"/>
      <c r="AX32" s="132"/>
      <c r="AY32" s="134">
        <f t="shared" si="0"/>
        <v>314.66666666666663</v>
      </c>
      <c r="AZ32" s="134">
        <f>IF(AY32&lt;Snund!$B$5,Snund!$B$3*Snund!$B$4*$AX$3+Snund!$B$7*$AW$3*AY32/1000,AY32*Snund!$B$8*$AW$3/1000)</f>
        <v>7400.9599999999991</v>
      </c>
      <c r="BA32" s="134">
        <f t="shared" si="3"/>
        <v>0</v>
      </c>
      <c r="BB32" s="134">
        <f t="shared" si="4"/>
        <v>7400.9599999999991</v>
      </c>
      <c r="BC32" s="134">
        <f t="shared" si="5"/>
        <v>7400.9599999999991</v>
      </c>
      <c r="BD32" s="176">
        <f>AA32*0.1*'Dasagirq_10%'!$B$3/1000</f>
        <v>253.28879999999995</v>
      </c>
      <c r="BE32" s="176">
        <f>AI32*0.1*'Dasagirq_10%'!$B$4/1000</f>
        <v>0</v>
      </c>
      <c r="BF32" s="231">
        <f t="shared" si="6"/>
        <v>253.28879999999995</v>
      </c>
      <c r="BG32" s="234">
        <f t="shared" si="7"/>
        <v>0</v>
      </c>
      <c r="BH32" s="234">
        <f t="shared" si="8"/>
        <v>51176.826480953299</v>
      </c>
      <c r="BI32" s="234">
        <f t="shared" si="9"/>
        <v>66513.663423972903</v>
      </c>
      <c r="BJ32" s="234">
        <f t="shared" si="10"/>
        <v>0</v>
      </c>
      <c r="BK32" s="237">
        <f t="shared" si="11"/>
        <v>117690.4899049262</v>
      </c>
    </row>
    <row r="33" spans="1:63">
      <c r="A33">
        <v>29</v>
      </c>
      <c r="B33" s="120" t="s">
        <v>734</v>
      </c>
      <c r="C33" s="121" t="s">
        <v>1099</v>
      </c>
      <c r="D33" s="166" t="s">
        <v>1095</v>
      </c>
      <c r="E33" s="165">
        <v>0</v>
      </c>
      <c r="F33" s="122">
        <v>2</v>
      </c>
      <c r="G33" s="122">
        <v>55</v>
      </c>
      <c r="H33" s="122">
        <v>2</v>
      </c>
      <c r="I33" s="122">
        <v>46.333333333333336</v>
      </c>
      <c r="J33" s="122">
        <v>2</v>
      </c>
      <c r="K33" s="122">
        <v>62.333333333333336</v>
      </c>
      <c r="L33" s="122">
        <v>2</v>
      </c>
      <c r="M33" s="122">
        <v>67</v>
      </c>
      <c r="N33" s="123">
        <v>8</v>
      </c>
      <c r="O33" s="123">
        <v>230.66666666666669</v>
      </c>
      <c r="P33" s="122">
        <v>2</v>
      </c>
      <c r="Q33" s="122">
        <v>39</v>
      </c>
      <c r="R33" s="122">
        <v>2</v>
      </c>
      <c r="S33" s="122">
        <v>58</v>
      </c>
      <c r="T33" s="122">
        <v>2</v>
      </c>
      <c r="U33" s="122">
        <v>50</v>
      </c>
      <c r="V33" s="122">
        <v>2</v>
      </c>
      <c r="W33" s="122">
        <v>54</v>
      </c>
      <c r="X33" s="122">
        <v>2</v>
      </c>
      <c r="Y33" s="122">
        <v>41</v>
      </c>
      <c r="Z33" s="123">
        <v>10</v>
      </c>
      <c r="AA33" s="123">
        <v>242</v>
      </c>
      <c r="AB33" s="122">
        <v>0</v>
      </c>
      <c r="AC33" s="122">
        <v>0</v>
      </c>
      <c r="AD33" s="122">
        <v>0</v>
      </c>
      <c r="AE33" s="122">
        <v>0</v>
      </c>
      <c r="AF33" s="122">
        <v>0</v>
      </c>
      <c r="AG33" s="122">
        <v>0</v>
      </c>
      <c r="AH33" s="123">
        <v>0</v>
      </c>
      <c r="AI33" s="123">
        <v>0</v>
      </c>
      <c r="AJ33" s="123">
        <v>18</v>
      </c>
      <c r="AK33" s="123">
        <v>472.66666666666669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0</v>
      </c>
      <c r="AO33" s="138">
        <f>AM33*IF(AL33="k",(O33*Norms!$H$40)*Norms!$E$36,0)/1000</f>
        <v>24714.488912490593</v>
      </c>
      <c r="AP33" s="138">
        <f>AM33*IF(AL33="k",(AA33*Norms!$H$41)*Norms!$E$36,0)/1000</f>
        <v>34712.821845898063</v>
      </c>
      <c r="AQ33" s="138">
        <f>AM33*IF(AL33="k",(AI33*Norms!$H$42)*Norms!$E$36,0)/1000</f>
        <v>0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21670.5</v>
      </c>
      <c r="AV33" s="139">
        <f t="shared" si="2"/>
        <v>81097.810758388659</v>
      </c>
      <c r="AW33" s="132"/>
      <c r="AX33" s="132"/>
      <c r="AY33" s="134">
        <f t="shared" si="0"/>
        <v>230.66666666666669</v>
      </c>
      <c r="AZ33" s="134">
        <f>IF(AY33&lt;Snund!$B$5,Snund!$B$3*Snund!$B$4*$AX$3+Snund!$B$7*$AW$3*AY33/1000,AY33*Snund!$B$8*$AW$3/1000)</f>
        <v>5425.28</v>
      </c>
      <c r="BA33" s="134">
        <f t="shared" si="3"/>
        <v>0</v>
      </c>
      <c r="BB33" s="134">
        <f t="shared" si="4"/>
        <v>5425.28</v>
      </c>
      <c r="BC33" s="134">
        <f t="shared" si="5"/>
        <v>5425.28</v>
      </c>
      <c r="BD33" s="176">
        <f>AA33*0.1*'Dasagirq_10%'!$B$3/1000</f>
        <v>160.88159999999999</v>
      </c>
      <c r="BE33" s="176">
        <f>AI33*0.1*'Dasagirq_10%'!$B$4/1000</f>
        <v>0</v>
      </c>
      <c r="BF33" s="231">
        <f t="shared" si="6"/>
        <v>160.88159999999999</v>
      </c>
      <c r="BG33" s="234">
        <f t="shared" si="7"/>
        <v>0</v>
      </c>
      <c r="BH33" s="234">
        <f t="shared" si="8"/>
        <v>39771.102245823924</v>
      </c>
      <c r="BI33" s="234">
        <f t="shared" si="9"/>
        <v>46912.870112564728</v>
      </c>
      <c r="BJ33" s="234">
        <f t="shared" si="10"/>
        <v>0</v>
      </c>
      <c r="BK33" s="237">
        <f t="shared" si="11"/>
        <v>86683.972358388652</v>
      </c>
    </row>
    <row r="34" spans="1:63">
      <c r="A34">
        <v>30</v>
      </c>
      <c r="B34" s="120" t="s">
        <v>735</v>
      </c>
      <c r="C34" s="121" t="s">
        <v>1100</v>
      </c>
      <c r="D34" s="166" t="s">
        <v>1095</v>
      </c>
      <c r="E34" s="165">
        <v>0</v>
      </c>
      <c r="F34" s="122">
        <v>1</v>
      </c>
      <c r="G34" s="122">
        <v>28</v>
      </c>
      <c r="H34" s="122">
        <v>1.6666666666666667</v>
      </c>
      <c r="I34" s="122">
        <v>37.666666666666664</v>
      </c>
      <c r="J34" s="122">
        <v>2</v>
      </c>
      <c r="K34" s="122">
        <v>39</v>
      </c>
      <c r="L34" s="122">
        <v>2</v>
      </c>
      <c r="M34" s="122">
        <v>42.333333333333336</v>
      </c>
      <c r="N34" s="123">
        <v>6.666666666666667</v>
      </c>
      <c r="O34" s="123">
        <v>147</v>
      </c>
      <c r="P34" s="122">
        <v>2</v>
      </c>
      <c r="Q34" s="122">
        <v>48.666666666666664</v>
      </c>
      <c r="R34" s="122">
        <v>2</v>
      </c>
      <c r="S34" s="122">
        <v>45</v>
      </c>
      <c r="T34" s="122">
        <v>2</v>
      </c>
      <c r="U34" s="122">
        <v>42.666666666666664</v>
      </c>
      <c r="V34" s="122">
        <v>1.3333333333333333</v>
      </c>
      <c r="W34" s="122">
        <v>34.333333333333336</v>
      </c>
      <c r="X34" s="122">
        <v>1</v>
      </c>
      <c r="Y34" s="122">
        <v>25.333333333333332</v>
      </c>
      <c r="Z34" s="123">
        <v>8.3333333333333321</v>
      </c>
      <c r="AA34" s="123">
        <v>196</v>
      </c>
      <c r="AB34" s="122">
        <v>1</v>
      </c>
      <c r="AC34" s="122">
        <v>18.333333333333332</v>
      </c>
      <c r="AD34" s="122">
        <v>1</v>
      </c>
      <c r="AE34" s="122">
        <v>16.666666666666668</v>
      </c>
      <c r="AF34" s="122">
        <v>1</v>
      </c>
      <c r="AG34" s="122">
        <v>14.333333333333334</v>
      </c>
      <c r="AH34" s="123">
        <v>3</v>
      </c>
      <c r="AI34" s="123">
        <v>49.333333333333336</v>
      </c>
      <c r="AJ34" s="123">
        <v>18</v>
      </c>
      <c r="AK34" s="123">
        <v>392.33333333333331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15750.129494809755</v>
      </c>
      <c r="AP34" s="138">
        <f>AM34*IF(AL34="k",(AA34*Norms!$H$41)*Norms!$E$36,0)/1000</f>
        <v>28114.5168669257</v>
      </c>
      <c r="AQ34" s="138">
        <f>AM34*IF(AL34="k",(AI34*Norms!$H$42)*Norms!$E$36,0)/1000</f>
        <v>8802.4047333480703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21670.5</v>
      </c>
      <c r="AV34" s="139">
        <f t="shared" si="2"/>
        <v>74337.551095083531</v>
      </c>
      <c r="AW34" s="132"/>
      <c r="AX34" s="132"/>
      <c r="AY34" s="134">
        <f t="shared" si="0"/>
        <v>147</v>
      </c>
      <c r="AZ34" s="134">
        <f>IF(AY34&lt;Snund!$B$5,Snund!$B$3*Snund!$B$4*$AX$3+Snund!$B$7*$AW$3*AY34/1000,AY34*Snund!$B$8*$AW$3/1000)</f>
        <v>3640.05</v>
      </c>
      <c r="BA34" s="134">
        <f t="shared" si="3"/>
        <v>0</v>
      </c>
      <c r="BB34" s="134">
        <f t="shared" si="4"/>
        <v>3640.05</v>
      </c>
      <c r="BC34" s="134">
        <f t="shared" si="5"/>
        <v>3457.44</v>
      </c>
      <c r="BD34" s="176">
        <f>AA34*0.1*'Dasagirq_10%'!$B$3/1000</f>
        <v>130.30080000000001</v>
      </c>
      <c r="BE34" s="176">
        <f>AI34*0.1*'Dasagirq_10%'!$B$4/1000</f>
        <v>39.877613333333336</v>
      </c>
      <c r="BF34" s="231">
        <f t="shared" si="6"/>
        <v>170.17841333333334</v>
      </c>
      <c r="BG34" s="234">
        <f t="shared" si="7"/>
        <v>0</v>
      </c>
      <c r="BH34" s="234">
        <f t="shared" si="8"/>
        <v>27416.290605920865</v>
      </c>
      <c r="BI34" s="234">
        <f t="shared" si="9"/>
        <v>38277.456555814584</v>
      </c>
      <c r="BJ34" s="234">
        <f t="shared" si="10"/>
        <v>12454.032346681404</v>
      </c>
      <c r="BK34" s="237">
        <f t="shared" si="11"/>
        <v>78147.779508416847</v>
      </c>
    </row>
    <row r="35" spans="1:63">
      <c r="A35">
        <v>31</v>
      </c>
      <c r="B35" s="120" t="s">
        <v>736</v>
      </c>
      <c r="C35" s="121" t="s">
        <v>1099</v>
      </c>
      <c r="D35" s="166" t="s">
        <v>1095</v>
      </c>
      <c r="E35" s="165">
        <v>0</v>
      </c>
      <c r="F35" s="122">
        <v>1</v>
      </c>
      <c r="G35" s="122">
        <v>18</v>
      </c>
      <c r="H35" s="122">
        <v>1</v>
      </c>
      <c r="I35" s="122">
        <v>18</v>
      </c>
      <c r="J35" s="122">
        <v>1</v>
      </c>
      <c r="K35" s="122">
        <v>13.666666666666666</v>
      </c>
      <c r="L35" s="122">
        <v>1</v>
      </c>
      <c r="M35" s="122">
        <v>14</v>
      </c>
      <c r="N35" s="123">
        <v>4</v>
      </c>
      <c r="O35" s="123">
        <v>63.666666666666664</v>
      </c>
      <c r="P35" s="122">
        <v>1</v>
      </c>
      <c r="Q35" s="122">
        <v>20.333333333333332</v>
      </c>
      <c r="R35" s="122">
        <v>1</v>
      </c>
      <c r="S35" s="122">
        <v>23</v>
      </c>
      <c r="T35" s="122">
        <v>1</v>
      </c>
      <c r="U35" s="122">
        <v>20.333333333333332</v>
      </c>
      <c r="V35" s="122">
        <v>1</v>
      </c>
      <c r="W35" s="122">
        <v>18.666666666666668</v>
      </c>
      <c r="X35" s="122">
        <v>1</v>
      </c>
      <c r="Y35" s="122">
        <v>20.333333333333332</v>
      </c>
      <c r="Z35" s="123">
        <v>5</v>
      </c>
      <c r="AA35" s="123">
        <v>102.66666666666666</v>
      </c>
      <c r="AB35" s="122">
        <v>0</v>
      </c>
      <c r="AC35" s="122">
        <v>0</v>
      </c>
      <c r="AD35" s="122">
        <v>0</v>
      </c>
      <c r="AE35" s="122">
        <v>0</v>
      </c>
      <c r="AF35" s="122">
        <v>0</v>
      </c>
      <c r="AG35" s="122">
        <v>0</v>
      </c>
      <c r="AH35" s="123">
        <v>0</v>
      </c>
      <c r="AI35" s="123">
        <v>0</v>
      </c>
      <c r="AJ35" s="123">
        <v>9</v>
      </c>
      <c r="AK35" s="123">
        <v>166.33333333333331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24">
        <f>E35*Norms!$E$36/1000</f>
        <v>0</v>
      </c>
      <c r="AO35" s="138">
        <f>AM35*IF(AL35="k",(O35*Norms!$H$40)*Norms!$E$36,0)/1000</f>
        <v>6821.4846564822292</v>
      </c>
      <c r="AP35" s="138">
        <f>AM35*IF(AL35="k",(AA35*Norms!$H$41)*Norms!$E$36,0)/1000</f>
        <v>14726.651692199175</v>
      </c>
      <c r="AQ35" s="138">
        <f>AM35*IF(AL35="k",(AI35*Norms!$H$42)*Norms!$E$36,0)/1000</f>
        <v>0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0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16738.5</v>
      </c>
      <c r="AV35" s="139">
        <f t="shared" si="2"/>
        <v>38286.636348681408</v>
      </c>
      <c r="AW35" s="132"/>
      <c r="AX35" s="132"/>
      <c r="AY35" s="134">
        <f t="shared" si="0"/>
        <v>63.666666666666664</v>
      </c>
      <c r="AZ35" s="134">
        <f>IF(AY35&lt;Snund!$B$5,Snund!$B$3*Snund!$B$4*$AX$3+Snund!$B$7*$AW$3*AY35/1000,AY35*Snund!$B$8*$AW$3/1000)</f>
        <v>1960.05</v>
      </c>
      <c r="BA35" s="134">
        <f t="shared" si="3"/>
        <v>0</v>
      </c>
      <c r="BB35" s="134">
        <f t="shared" si="4"/>
        <v>1960.05</v>
      </c>
      <c r="BC35" s="134">
        <f t="shared" si="5"/>
        <v>1497.4399999999998</v>
      </c>
      <c r="BD35" s="176">
        <f>AA35*0.1*'Dasagirq_10%'!$B$3/1000</f>
        <v>68.252799999999993</v>
      </c>
      <c r="BE35" s="176">
        <f>AI35*0.1*'Dasagirq_10%'!$B$4/1000</f>
        <v>0</v>
      </c>
      <c r="BF35" s="231">
        <f t="shared" si="6"/>
        <v>68.252799999999993</v>
      </c>
      <c r="BG35" s="234">
        <f t="shared" si="7"/>
        <v>0</v>
      </c>
      <c r="BH35" s="234">
        <f t="shared" si="8"/>
        <v>16220.867989815561</v>
      </c>
      <c r="BI35" s="234">
        <f t="shared" si="9"/>
        <v>24094.071158865841</v>
      </c>
      <c r="BJ35" s="234">
        <f t="shared" si="10"/>
        <v>0</v>
      </c>
      <c r="BK35" s="237">
        <f t="shared" si="11"/>
        <v>40314.939148681398</v>
      </c>
    </row>
    <row r="36" spans="1:63">
      <c r="A36">
        <v>32</v>
      </c>
      <c r="B36" s="120" t="s">
        <v>737</v>
      </c>
      <c r="C36" s="121" t="s">
        <v>1100</v>
      </c>
      <c r="D36" s="166" t="s">
        <v>1095</v>
      </c>
      <c r="E36" s="165">
        <v>0</v>
      </c>
      <c r="F36" s="122">
        <v>2</v>
      </c>
      <c r="G36" s="122">
        <v>50</v>
      </c>
      <c r="H36" s="122">
        <v>2</v>
      </c>
      <c r="I36" s="122">
        <v>52</v>
      </c>
      <c r="J36" s="122">
        <v>2</v>
      </c>
      <c r="K36" s="122">
        <v>49.666666666666664</v>
      </c>
      <c r="L36" s="122">
        <v>2</v>
      </c>
      <c r="M36" s="122">
        <v>46</v>
      </c>
      <c r="N36" s="123">
        <v>8</v>
      </c>
      <c r="O36" s="123">
        <v>197.66666666666666</v>
      </c>
      <c r="P36" s="122">
        <v>2</v>
      </c>
      <c r="Q36" s="122">
        <v>51</v>
      </c>
      <c r="R36" s="122">
        <v>2</v>
      </c>
      <c r="S36" s="122">
        <v>46</v>
      </c>
      <c r="T36" s="122">
        <v>2</v>
      </c>
      <c r="U36" s="122">
        <v>46</v>
      </c>
      <c r="V36" s="122">
        <v>2</v>
      </c>
      <c r="W36" s="122">
        <v>48.666666666666664</v>
      </c>
      <c r="X36" s="122">
        <v>2</v>
      </c>
      <c r="Y36" s="122">
        <v>50.333333333333336</v>
      </c>
      <c r="Z36" s="123">
        <v>10</v>
      </c>
      <c r="AA36" s="123">
        <v>242</v>
      </c>
      <c r="AB36" s="122">
        <v>2</v>
      </c>
      <c r="AC36" s="122">
        <v>43.666666666666664</v>
      </c>
      <c r="AD36" s="122">
        <v>2</v>
      </c>
      <c r="AE36" s="122">
        <v>45</v>
      </c>
      <c r="AF36" s="122">
        <v>2</v>
      </c>
      <c r="AG36" s="122">
        <v>43.333333333333336</v>
      </c>
      <c r="AH36" s="123">
        <v>6</v>
      </c>
      <c r="AI36" s="123">
        <v>132</v>
      </c>
      <c r="AJ36" s="123">
        <v>24</v>
      </c>
      <c r="AK36" s="123">
        <v>571.66666666666663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21178.745556512888</v>
      </c>
      <c r="AP36" s="138">
        <f>AM36*IF(AL36="k",(AA36*Norms!$H$41)*Norms!$E$36,0)/1000</f>
        <v>34712.821845898063</v>
      </c>
      <c r="AQ36" s="138">
        <f>AM36*IF(AL36="k",(AI36*Norms!$H$42)*Norms!$E$36,0)/1000</f>
        <v>23552.380232471864</v>
      </c>
      <c r="AR36" s="229">
        <f>AM36*IF(AL36="t",(N36*Norms!$D$44)*Norms!$E$34*12+O36*Norms!$E$35,0)/1000</f>
        <v>0</v>
      </c>
      <c r="AS36" s="229">
        <f>AM36*IF(AL36="t",(Z36*Norms!$D$50*Norms!$E$34*12+AA36*Norms!$E$35),0)/1000</f>
        <v>0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21670.5</v>
      </c>
      <c r="AV36" s="139">
        <f t="shared" si="2"/>
        <v>101114.44763488282</v>
      </c>
      <c r="AW36" s="132"/>
      <c r="AX36" s="132"/>
      <c r="AY36" s="134">
        <f t="shared" si="0"/>
        <v>197.66666666666666</v>
      </c>
      <c r="AZ36" s="134">
        <f>IF(AY36&lt;Snund!$B$5,Snund!$B$3*Snund!$B$4*$AX$3+Snund!$B$7*$AW$3*AY36/1000,AY36*Snund!$B$8*$AW$3/1000)</f>
        <v>4649.12</v>
      </c>
      <c r="BA36" s="134">
        <f t="shared" si="3"/>
        <v>0</v>
      </c>
      <c r="BB36" s="134">
        <f t="shared" si="4"/>
        <v>4649.12</v>
      </c>
      <c r="BC36" s="134">
        <f t="shared" si="5"/>
        <v>4649.12</v>
      </c>
      <c r="BD36" s="176">
        <f>AA36*0.1*'Dasagirq_10%'!$B$3/1000</f>
        <v>160.88159999999999</v>
      </c>
      <c r="BE36" s="176">
        <f>AI36*0.1*'Dasagirq_10%'!$B$4/1000</f>
        <v>106.69956000000001</v>
      </c>
      <c r="BF36" s="231">
        <f t="shared" si="6"/>
        <v>267.58116000000001</v>
      </c>
      <c r="BG36" s="234">
        <f t="shared" si="7"/>
        <v>0</v>
      </c>
      <c r="BH36" s="234">
        <f t="shared" si="8"/>
        <v>33051.365556512887</v>
      </c>
      <c r="BI36" s="234">
        <f t="shared" si="9"/>
        <v>43903.078445898063</v>
      </c>
      <c r="BJ36" s="234">
        <f t="shared" si="10"/>
        <v>29076.704792471864</v>
      </c>
      <c r="BK36" s="237">
        <f t="shared" si="11"/>
        <v>106031.14879488281</v>
      </c>
    </row>
    <row r="37" spans="1:63">
      <c r="A37">
        <v>33</v>
      </c>
      <c r="B37" s="120" t="s">
        <v>738</v>
      </c>
      <c r="C37" s="121" t="s">
        <v>1100</v>
      </c>
      <c r="D37" s="166" t="s">
        <v>1095</v>
      </c>
      <c r="E37" s="165">
        <v>22.666666666666668</v>
      </c>
      <c r="F37" s="122">
        <v>1</v>
      </c>
      <c r="G37" s="122">
        <v>26.666666666666668</v>
      </c>
      <c r="H37" s="122">
        <v>1</v>
      </c>
      <c r="I37" s="122">
        <v>25.333333333333332</v>
      </c>
      <c r="J37" s="122">
        <v>1</v>
      </c>
      <c r="K37" s="122">
        <v>28</v>
      </c>
      <c r="L37" s="122">
        <v>1</v>
      </c>
      <c r="M37" s="122">
        <v>25</v>
      </c>
      <c r="N37" s="123">
        <v>4</v>
      </c>
      <c r="O37" s="123">
        <v>105</v>
      </c>
      <c r="P37" s="122">
        <v>1</v>
      </c>
      <c r="Q37" s="122">
        <v>32</v>
      </c>
      <c r="R37" s="122">
        <v>1</v>
      </c>
      <c r="S37" s="122">
        <v>17.333333333333332</v>
      </c>
      <c r="T37" s="122">
        <v>1</v>
      </c>
      <c r="U37" s="122">
        <v>23</v>
      </c>
      <c r="V37" s="122">
        <v>1</v>
      </c>
      <c r="W37" s="122">
        <v>23</v>
      </c>
      <c r="X37" s="122">
        <v>1</v>
      </c>
      <c r="Y37" s="122">
        <v>14</v>
      </c>
      <c r="Z37" s="123">
        <v>5</v>
      </c>
      <c r="AA37" s="123">
        <v>109.33333333333333</v>
      </c>
      <c r="AB37" s="122">
        <v>1</v>
      </c>
      <c r="AC37" s="122">
        <v>22</v>
      </c>
      <c r="AD37" s="122">
        <v>1</v>
      </c>
      <c r="AE37" s="122">
        <v>19</v>
      </c>
      <c r="AF37" s="122">
        <v>1</v>
      </c>
      <c r="AG37" s="122">
        <v>19</v>
      </c>
      <c r="AH37" s="123">
        <v>3</v>
      </c>
      <c r="AI37" s="123">
        <v>60</v>
      </c>
      <c r="AJ37" s="123">
        <v>12</v>
      </c>
      <c r="AK37" s="123">
        <v>274.33333333333331</v>
      </c>
      <c r="AL37" s="3" t="str">
        <f t="shared" si="1"/>
        <v>k</v>
      </c>
      <c r="AM37" s="3">
        <f>IF(D37="հ",1,IF(D37="լ",Norms!$B$10,IF(D37="բլ",Norms!$B$11,IF(D37="Մ",Norms!$B$12))))</f>
        <v>1</v>
      </c>
      <c r="AN37" s="224">
        <f>E37*Norms!$E$36/1000</f>
        <v>2428.5913960250869</v>
      </c>
      <c r="AO37" s="138">
        <f>AM37*IF(AL37="k",(O37*Norms!$H$40)*Norms!$E$36,0)/1000</f>
        <v>11250.092496292682</v>
      </c>
      <c r="AP37" s="138">
        <f>AM37*IF(AL37="k",(AA37*Norms!$H$41)*Norms!$E$36,0)/1000</f>
        <v>15682.927776108214</v>
      </c>
      <c r="AQ37" s="138">
        <f>AM37*IF(AL37="k",(AI37*Norms!$H$42)*Norms!$E$36,0)/1000</f>
        <v>10705.627378396301</v>
      </c>
      <c r="AR37" s="229">
        <f>AM37*IF(AL37="t",(N37*Norms!$D$44)*Norms!$E$34*12+O37*Norms!$E$35,0)/1000</f>
        <v>0</v>
      </c>
      <c r="AS37" s="229">
        <f>AM37*IF(AL37="t",(Z37*Norms!$D$50*Norms!$E$34*12+AA37*Norms!$E$35),0)/1000</f>
        <v>0</v>
      </c>
      <c r="AT37" s="229">
        <f>AM37*IF(AL37="t",(AH37*Norms!$D$54)*Norms!$E$34*12+AI37*Norms!$E$35,0)/1000</f>
        <v>0</v>
      </c>
      <c r="AU37" s="138">
        <f>IF(AK37&lt;=100,Norms!$G$7,IF(AK37&lt;=300,Norms!$H$7,Norms!$I$7))</f>
        <v>16738.5</v>
      </c>
      <c r="AV37" s="139">
        <f t="shared" si="2"/>
        <v>54377.147650797197</v>
      </c>
      <c r="AW37" s="132"/>
      <c r="AX37" s="132"/>
      <c r="AY37" s="134">
        <f t="shared" ref="AY37:AY68" si="12">E37+O37</f>
        <v>127.66666666666667</v>
      </c>
      <c r="AZ37" s="134">
        <f>IF(AY37&lt;Snund!$B$5,Snund!$B$3*Snund!$B$4*$AX$3+Snund!$B$7*$AW$3*AY37/1000,AY37*Snund!$B$8*$AW$3/1000)</f>
        <v>3250.29</v>
      </c>
      <c r="BA37" s="134">
        <f t="shared" si="3"/>
        <v>577.07498694516971</v>
      </c>
      <c r="BB37" s="134">
        <f t="shared" si="4"/>
        <v>2673.2150130548303</v>
      </c>
      <c r="BC37" s="134">
        <f t="shared" si="5"/>
        <v>3002.7200000000003</v>
      </c>
      <c r="BD37" s="176">
        <f>AA37*0.1*'Dasagirq_10%'!$B$3/1000</f>
        <v>72.68480000000001</v>
      </c>
      <c r="BE37" s="176">
        <f>AI37*0.1*'Dasagirq_10%'!$B$4/1000</f>
        <v>48.4998</v>
      </c>
      <c r="BF37" s="231">
        <f t="shared" si="6"/>
        <v>121.18460000000002</v>
      </c>
      <c r="BG37" s="234">
        <f t="shared" si="7"/>
        <v>3005.6663829702566</v>
      </c>
      <c r="BH37" s="234">
        <f t="shared" si="8"/>
        <v>19502.807509347509</v>
      </c>
      <c r="BI37" s="234">
        <f t="shared" si="9"/>
        <v>22729.987576108211</v>
      </c>
      <c r="BJ37" s="234">
        <f t="shared" si="10"/>
        <v>14938.7521783963</v>
      </c>
      <c r="BK37" s="237">
        <f t="shared" si="11"/>
        <v>57171.547263852022</v>
      </c>
    </row>
    <row r="38" spans="1:63">
      <c r="A38">
        <v>34</v>
      </c>
      <c r="B38" s="120" t="s">
        <v>739</v>
      </c>
      <c r="C38" s="121" t="s">
        <v>1100</v>
      </c>
      <c r="D38" s="166" t="s">
        <v>1095</v>
      </c>
      <c r="E38" s="165">
        <v>9</v>
      </c>
      <c r="F38" s="122">
        <v>1</v>
      </c>
      <c r="G38" s="122">
        <v>7.666666666666667</v>
      </c>
      <c r="H38" s="122">
        <v>1</v>
      </c>
      <c r="I38" s="122">
        <v>7.333333333333333</v>
      </c>
      <c r="J38" s="122">
        <v>1</v>
      </c>
      <c r="K38" s="122">
        <v>12</v>
      </c>
      <c r="L38" s="122">
        <v>1</v>
      </c>
      <c r="M38" s="122">
        <v>14.333333333333334</v>
      </c>
      <c r="N38" s="123">
        <v>4</v>
      </c>
      <c r="O38" s="123">
        <v>41.333333333333336</v>
      </c>
      <c r="P38" s="122">
        <v>1</v>
      </c>
      <c r="Q38" s="122">
        <v>12.333333333333334</v>
      </c>
      <c r="R38" s="122">
        <v>1</v>
      </c>
      <c r="S38" s="122">
        <v>8</v>
      </c>
      <c r="T38" s="122">
        <v>0.83333333333333337</v>
      </c>
      <c r="U38" s="122">
        <v>9</v>
      </c>
      <c r="V38" s="122">
        <v>0.5</v>
      </c>
      <c r="W38" s="122">
        <v>7.333333333333333</v>
      </c>
      <c r="X38" s="122">
        <v>1</v>
      </c>
      <c r="Y38" s="122">
        <v>9.3333333333333339</v>
      </c>
      <c r="Z38" s="123">
        <v>4.3333333333333339</v>
      </c>
      <c r="AA38" s="123">
        <v>46.000000000000007</v>
      </c>
      <c r="AB38" s="122">
        <v>0.66666666666666663</v>
      </c>
      <c r="AC38" s="122">
        <v>6.333333333333333</v>
      </c>
      <c r="AD38" s="122">
        <v>1</v>
      </c>
      <c r="AE38" s="122">
        <v>10.666666666666666</v>
      </c>
      <c r="AF38" s="122">
        <v>1</v>
      </c>
      <c r="AG38" s="122">
        <v>9.3333333333333339</v>
      </c>
      <c r="AH38" s="123">
        <v>2.6666666666666665</v>
      </c>
      <c r="AI38" s="123">
        <v>26.333333333333336</v>
      </c>
      <c r="AJ38" s="123">
        <v>11</v>
      </c>
      <c r="AK38" s="123">
        <v>113.66666666666669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24">
        <f>E38*Norms!$E$36/1000</f>
        <v>964.29364253937263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7274.5674357700491</v>
      </c>
      <c r="AS38" s="229">
        <f>AM38*IF(AL38="t",(Z38*Norms!$D$50*Norms!$E$34*12+AA38*Norms!$E$35),0)/1000</f>
        <v>10350.581647726489</v>
      </c>
      <c r="AT38" s="229">
        <f>AM38*IF(AL38="t",(AH38*Norms!$D$54)*Norms!$E$34*12+AI38*Norms!$E$35,0)/1000</f>
        <v>6559.4568194165486</v>
      </c>
      <c r="AU38" s="138">
        <f>IF(AK38&lt;=100,Norms!$G$7,IF(AK38&lt;=300,Norms!$H$7,Norms!$I$7))</f>
        <v>16738.5</v>
      </c>
      <c r="AV38" s="139">
        <f t="shared" si="2"/>
        <v>40923.105902913085</v>
      </c>
      <c r="AW38" s="132"/>
      <c r="AX38" s="132"/>
      <c r="AY38" s="134">
        <f t="shared" si="12"/>
        <v>50.333333333333336</v>
      </c>
      <c r="AZ38" s="134">
        <f>IF(AY38&lt;Snund!$B$5,Snund!$B$3*Snund!$B$4*$AX$3+Snund!$B$7*$AW$3*AY38/1000,AY38*Snund!$B$8*$AW$3/1000)</f>
        <v>1691.25</v>
      </c>
      <c r="BA38" s="134">
        <f t="shared" si="3"/>
        <v>302.40894039735099</v>
      </c>
      <c r="BB38" s="134">
        <f t="shared" si="4"/>
        <v>1388.841059602649</v>
      </c>
      <c r="BC38" s="134">
        <f t="shared" si="5"/>
        <v>1183.8399999999999</v>
      </c>
      <c r="BD38" s="176">
        <f>AA38*0.1*'Dasagirq_10%'!$B$3/1000</f>
        <v>30.580800000000004</v>
      </c>
      <c r="BE38" s="176">
        <f>AI38*0.1*'Dasagirq_10%'!$B$4/1000</f>
        <v>21.28602333333334</v>
      </c>
      <c r="BF38" s="231">
        <f t="shared" si="6"/>
        <v>51.866823333333343</v>
      </c>
      <c r="BG38" s="234">
        <f t="shared" si="7"/>
        <v>1266.7025829367235</v>
      </c>
      <c r="BH38" s="234">
        <f t="shared" si="8"/>
        <v>14750.135768099972</v>
      </c>
      <c r="BI38" s="234">
        <f t="shared" si="9"/>
        <v>16975.116993181036</v>
      </c>
      <c r="BJ38" s="234">
        <f t="shared" si="10"/>
        <v>10638.561024568065</v>
      </c>
      <c r="BK38" s="237">
        <f t="shared" si="11"/>
        <v>42363.813785849074</v>
      </c>
    </row>
    <row r="39" spans="1:63">
      <c r="A39">
        <v>35</v>
      </c>
      <c r="B39" s="120" t="s">
        <v>740</v>
      </c>
      <c r="C39" s="121" t="s">
        <v>1099</v>
      </c>
      <c r="D39" s="166" t="s">
        <v>1095</v>
      </c>
      <c r="E39" s="165">
        <v>0</v>
      </c>
      <c r="F39" s="122">
        <v>0.66666666666666663</v>
      </c>
      <c r="G39" s="122">
        <v>6.666666666666667</v>
      </c>
      <c r="H39" s="122">
        <v>0.5</v>
      </c>
      <c r="I39" s="122">
        <v>6.666666666666667</v>
      </c>
      <c r="J39" s="122">
        <v>0.5</v>
      </c>
      <c r="K39" s="122">
        <v>5</v>
      </c>
      <c r="L39" s="122">
        <v>0.5</v>
      </c>
      <c r="M39" s="122">
        <v>3.3333333333333335</v>
      </c>
      <c r="N39" s="123">
        <v>2.1666666666666665</v>
      </c>
      <c r="O39" s="123">
        <v>21.666666666666668</v>
      </c>
      <c r="P39" s="122">
        <v>0.5</v>
      </c>
      <c r="Q39" s="122">
        <v>2.3333333333333335</v>
      </c>
      <c r="R39" s="122">
        <v>0.5</v>
      </c>
      <c r="S39" s="122">
        <v>4</v>
      </c>
      <c r="T39" s="122">
        <v>0.5</v>
      </c>
      <c r="U39" s="122">
        <v>4.333333333333333</v>
      </c>
      <c r="V39" s="122">
        <v>0.5</v>
      </c>
      <c r="W39" s="122">
        <v>2.6666666666666665</v>
      </c>
      <c r="X39" s="122">
        <v>0.5</v>
      </c>
      <c r="Y39" s="122">
        <v>2</v>
      </c>
      <c r="Z39" s="123">
        <v>2.5</v>
      </c>
      <c r="AA39" s="123">
        <v>15.333333333333334</v>
      </c>
      <c r="AB39" s="122">
        <v>0</v>
      </c>
      <c r="AC39" s="122">
        <v>0</v>
      </c>
      <c r="AD39" s="122">
        <v>0</v>
      </c>
      <c r="AE39" s="122">
        <v>0</v>
      </c>
      <c r="AF39" s="122">
        <v>0</v>
      </c>
      <c r="AG39" s="122">
        <v>0</v>
      </c>
      <c r="AH39" s="123">
        <v>0</v>
      </c>
      <c r="AI39" s="123">
        <v>0</v>
      </c>
      <c r="AJ39" s="123">
        <v>4.6666666666666661</v>
      </c>
      <c r="AK39" s="123">
        <v>37</v>
      </c>
      <c r="AL39" s="3" t="str">
        <f t="shared" si="1"/>
        <v>t</v>
      </c>
      <c r="AM39" s="3">
        <f>IF(D39="հ",1,IF(D39="լ",Norms!$B$10,IF(D39="բլ",Norms!$B$11,IF(D39="Մ",Norms!$B$12))))</f>
        <v>1</v>
      </c>
      <c r="AN39" s="224">
        <f>E39*Norms!$E$36/1000</f>
        <v>0</v>
      </c>
      <c r="AO39" s="138">
        <f>AM39*IF(AL39="k",(O39*Norms!$H$40)*Norms!$E$36,0)/1000</f>
        <v>0</v>
      </c>
      <c r="AP39" s="138">
        <f>AM39*IF(AL39="k",(AA39*Norms!$H$41)*Norms!$E$36,0)/1000</f>
        <v>0</v>
      </c>
      <c r="AQ39" s="138">
        <f>AM39*IF(AL39="k",(AI39*Norms!$H$42)*Norms!$E$36,0)/1000</f>
        <v>0</v>
      </c>
      <c r="AR39" s="229">
        <f>AM39*IF(AL39="t",(N39*Norms!$D$44)*Norms!$E$34*12+O39*Norms!$E$35,0)/1000</f>
        <v>3930.0335165510151</v>
      </c>
      <c r="AS39" s="229">
        <f>AM39*IF(AL39="t",(Z39*Norms!$D$50*Norms!$E$34*12+AA39*Norms!$E$35),0)/1000</f>
        <v>5810.799943181557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13246.5</v>
      </c>
      <c r="AV39" s="139">
        <f t="shared" si="2"/>
        <v>22987.333459732574</v>
      </c>
      <c r="AW39" s="132"/>
      <c r="AX39" s="132"/>
      <c r="AY39" s="134">
        <f t="shared" si="12"/>
        <v>21.666666666666668</v>
      </c>
      <c r="AZ39" s="134">
        <f>IF(AY39&lt;Snund!$B$5,Snund!$B$3*Snund!$B$4*$AX$3+Snund!$B$7*$AW$3*AY39/1000,AY39*Snund!$B$8*$AW$3/1000)</f>
        <v>1113.33</v>
      </c>
      <c r="BA39" s="134">
        <f t="shared" si="3"/>
        <v>0</v>
      </c>
      <c r="BB39" s="134">
        <f t="shared" si="4"/>
        <v>1113.33</v>
      </c>
      <c r="BC39" s="134">
        <f t="shared" si="5"/>
        <v>509.6</v>
      </c>
      <c r="BD39" s="176">
        <f>AA39*0.1*'Dasagirq_10%'!$B$3/1000</f>
        <v>10.1936</v>
      </c>
      <c r="BE39" s="176">
        <f>AI39*0.1*'Dasagirq_10%'!$B$4/1000</f>
        <v>0</v>
      </c>
      <c r="BF39" s="231">
        <f t="shared" si="6"/>
        <v>10.1936</v>
      </c>
      <c r="BG39" s="234">
        <f t="shared" si="7"/>
        <v>0</v>
      </c>
      <c r="BH39" s="234">
        <f t="shared" si="8"/>
        <v>11193.524230836729</v>
      </c>
      <c r="BI39" s="234">
        <f t="shared" si="9"/>
        <v>12917.332828895844</v>
      </c>
      <c r="BJ39" s="234">
        <f t="shared" si="10"/>
        <v>0</v>
      </c>
      <c r="BK39" s="237">
        <f t="shared" si="11"/>
        <v>24110.857059732574</v>
      </c>
    </row>
    <row r="40" spans="1:63">
      <c r="A40">
        <v>36</v>
      </c>
      <c r="B40" s="120" t="s">
        <v>741</v>
      </c>
      <c r="C40" s="121" t="s">
        <v>1099</v>
      </c>
      <c r="D40" s="166" t="s">
        <v>1095</v>
      </c>
      <c r="E40" s="165">
        <v>0</v>
      </c>
      <c r="F40" s="122">
        <v>2</v>
      </c>
      <c r="G40" s="122">
        <v>45.333333333333336</v>
      </c>
      <c r="H40" s="122">
        <v>2</v>
      </c>
      <c r="I40" s="122">
        <v>45.666666666666664</v>
      </c>
      <c r="J40" s="122">
        <v>2</v>
      </c>
      <c r="K40" s="122">
        <v>51.333333333333336</v>
      </c>
      <c r="L40" s="122">
        <v>2</v>
      </c>
      <c r="M40" s="122">
        <v>51</v>
      </c>
      <c r="N40" s="123">
        <v>8</v>
      </c>
      <c r="O40" s="123">
        <v>193.33333333333334</v>
      </c>
      <c r="P40" s="122">
        <v>2</v>
      </c>
      <c r="Q40" s="122">
        <v>40</v>
      </c>
      <c r="R40" s="122">
        <v>1.3333333333333333</v>
      </c>
      <c r="S40" s="122">
        <v>32.333333333333336</v>
      </c>
      <c r="T40" s="122">
        <v>1</v>
      </c>
      <c r="U40" s="122">
        <v>31.666666666666668</v>
      </c>
      <c r="V40" s="122">
        <v>1</v>
      </c>
      <c r="W40" s="122">
        <v>29.333333333333332</v>
      </c>
      <c r="X40" s="122">
        <v>1.6666666666666667</v>
      </c>
      <c r="Y40" s="122">
        <v>33.666666666666664</v>
      </c>
      <c r="Z40" s="123">
        <v>7</v>
      </c>
      <c r="AA40" s="123">
        <v>167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3">
        <v>0</v>
      </c>
      <c r="AI40" s="123">
        <v>0</v>
      </c>
      <c r="AJ40" s="123">
        <v>15</v>
      </c>
      <c r="AK40" s="123">
        <v>360.33333333333337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20714.456024919858</v>
      </c>
      <c r="AP40" s="138">
        <f>AM40*IF(AL40="k",(AA40*Norms!$H$41)*Norms!$E$36,0)/1000</f>
        <v>23954.71590192139</v>
      </c>
      <c r="AQ40" s="138">
        <f>AM40*IF(AL40="k",(AI40*Norms!$H$42)*Norms!$E$36,0)/1000</f>
        <v>0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21670.5</v>
      </c>
      <c r="AV40" s="139">
        <f t="shared" si="2"/>
        <v>66339.671926841256</v>
      </c>
      <c r="AW40" s="132"/>
      <c r="AX40" s="132"/>
      <c r="AY40" s="134">
        <f t="shared" si="12"/>
        <v>193.33333333333334</v>
      </c>
      <c r="AZ40" s="134">
        <f>IF(AY40&lt;Snund!$B$5,Snund!$B$3*Snund!$B$4*$AX$3+Snund!$B$7*$AW$3*AY40/1000,AY40*Snund!$B$8*$AW$3/1000)</f>
        <v>4547.2</v>
      </c>
      <c r="BA40" s="134">
        <f t="shared" si="3"/>
        <v>0</v>
      </c>
      <c r="BB40" s="134">
        <f t="shared" si="4"/>
        <v>4547.2</v>
      </c>
      <c r="BC40" s="134">
        <f t="shared" si="5"/>
        <v>4547.2</v>
      </c>
      <c r="BD40" s="176">
        <f>AA40*0.1*'Dasagirq_10%'!$B$3/1000</f>
        <v>111.02159999999999</v>
      </c>
      <c r="BE40" s="176">
        <f>AI40*0.1*'Dasagirq_10%'!$B$4/1000</f>
        <v>0</v>
      </c>
      <c r="BF40" s="231">
        <f t="shared" si="6"/>
        <v>111.02159999999999</v>
      </c>
      <c r="BG40" s="234">
        <f t="shared" si="7"/>
        <v>0</v>
      </c>
      <c r="BH40" s="234">
        <f t="shared" si="8"/>
        <v>36819.256024919858</v>
      </c>
      <c r="BI40" s="234">
        <f t="shared" si="9"/>
        <v>34178.637501921388</v>
      </c>
      <c r="BJ40" s="234">
        <f t="shared" si="10"/>
        <v>0</v>
      </c>
      <c r="BK40" s="237">
        <f t="shared" si="11"/>
        <v>70997.893526841246</v>
      </c>
    </row>
    <row r="41" spans="1:63">
      <c r="A41">
        <v>37</v>
      </c>
      <c r="B41" s="120" t="s">
        <v>742</v>
      </c>
      <c r="C41" s="121" t="s">
        <v>1099</v>
      </c>
      <c r="D41" s="166" t="s">
        <v>1095</v>
      </c>
      <c r="E41" s="165">
        <v>0</v>
      </c>
      <c r="F41" s="122">
        <v>2</v>
      </c>
      <c r="G41" s="122">
        <v>39.333333333333336</v>
      </c>
      <c r="H41" s="122">
        <v>2</v>
      </c>
      <c r="I41" s="122">
        <v>45.333333333333336</v>
      </c>
      <c r="J41" s="122">
        <v>2</v>
      </c>
      <c r="K41" s="122">
        <v>46.333333333333336</v>
      </c>
      <c r="L41" s="122">
        <v>2</v>
      </c>
      <c r="M41" s="122">
        <v>42.666666666666664</v>
      </c>
      <c r="N41" s="123">
        <v>8</v>
      </c>
      <c r="O41" s="123">
        <v>173.66666666666666</v>
      </c>
      <c r="P41" s="122">
        <v>2</v>
      </c>
      <c r="Q41" s="122">
        <v>45.333333333333336</v>
      </c>
      <c r="R41" s="122">
        <v>2</v>
      </c>
      <c r="S41" s="122">
        <v>43.333333333333336</v>
      </c>
      <c r="T41" s="122">
        <v>2</v>
      </c>
      <c r="U41" s="122">
        <v>43</v>
      </c>
      <c r="V41" s="122">
        <v>2</v>
      </c>
      <c r="W41" s="122">
        <v>40.666666666666664</v>
      </c>
      <c r="X41" s="122">
        <v>2</v>
      </c>
      <c r="Y41" s="122">
        <v>40</v>
      </c>
      <c r="Z41" s="123">
        <v>10</v>
      </c>
      <c r="AA41" s="123">
        <v>212.33333333333334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3">
        <v>0</v>
      </c>
      <c r="AI41" s="123">
        <v>0</v>
      </c>
      <c r="AJ41" s="123">
        <v>18</v>
      </c>
      <c r="AK41" s="123">
        <v>386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18607.29584307456</v>
      </c>
      <c r="AP41" s="138">
        <f>AM41*IF(AL41="k",(AA41*Norms!$H$41)*Norms!$E$36,0)/1000</f>
        <v>30457.393272502846</v>
      </c>
      <c r="AQ41" s="138">
        <f>AM41*IF(AL41="k",(AI41*Norms!$H$42)*Norms!$E$36,0)/1000</f>
        <v>0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21670.5</v>
      </c>
      <c r="AV41" s="139">
        <f t="shared" si="2"/>
        <v>70735.189115577406</v>
      </c>
      <c r="AW41" s="132"/>
      <c r="AX41" s="132"/>
      <c r="AY41" s="134">
        <f t="shared" si="12"/>
        <v>173.66666666666666</v>
      </c>
      <c r="AZ41" s="134">
        <f>IF(AY41&lt;Snund!$B$5,Snund!$B$3*Snund!$B$4*$AX$3+Snund!$B$7*$AW$3*AY41/1000,AY41*Snund!$B$8*$AW$3/1000)</f>
        <v>4084.64</v>
      </c>
      <c r="BA41" s="134">
        <f t="shared" si="3"/>
        <v>0</v>
      </c>
      <c r="BB41" s="134">
        <f t="shared" si="4"/>
        <v>4084.64</v>
      </c>
      <c r="BC41" s="134">
        <f t="shared" si="5"/>
        <v>4084.64</v>
      </c>
      <c r="BD41" s="176">
        <f>AA41*0.1*'Dasagirq_10%'!$B$3/1000</f>
        <v>141.1592</v>
      </c>
      <c r="BE41" s="176">
        <f>AI41*0.1*'Dasagirq_10%'!$B$4/1000</f>
        <v>0</v>
      </c>
      <c r="BF41" s="231">
        <f t="shared" si="6"/>
        <v>141.1592</v>
      </c>
      <c r="BG41" s="234">
        <f t="shared" si="7"/>
        <v>0</v>
      </c>
      <c r="BH41" s="234">
        <f t="shared" si="8"/>
        <v>32323.269176407892</v>
      </c>
      <c r="BI41" s="234">
        <f t="shared" si="9"/>
        <v>42637.719139169516</v>
      </c>
      <c r="BJ41" s="234">
        <f t="shared" si="10"/>
        <v>0</v>
      </c>
      <c r="BK41" s="237">
        <f t="shared" si="11"/>
        <v>74960.988315577415</v>
      </c>
    </row>
    <row r="42" spans="1:63">
      <c r="A42">
        <v>38</v>
      </c>
      <c r="B42" s="120" t="s">
        <v>743</v>
      </c>
      <c r="C42" s="121" t="s">
        <v>1099</v>
      </c>
      <c r="D42" s="166" t="s">
        <v>1095</v>
      </c>
      <c r="E42" s="165">
        <v>0</v>
      </c>
      <c r="F42" s="122">
        <v>1</v>
      </c>
      <c r="G42" s="122">
        <v>20</v>
      </c>
      <c r="H42" s="122">
        <v>1</v>
      </c>
      <c r="I42" s="122">
        <v>15</v>
      </c>
      <c r="J42" s="122">
        <v>1</v>
      </c>
      <c r="K42" s="122">
        <v>12</v>
      </c>
      <c r="L42" s="122">
        <v>1</v>
      </c>
      <c r="M42" s="122">
        <v>19</v>
      </c>
      <c r="N42" s="123">
        <v>4</v>
      </c>
      <c r="O42" s="123">
        <v>66</v>
      </c>
      <c r="P42" s="122">
        <v>1</v>
      </c>
      <c r="Q42" s="122">
        <v>19.666666666666668</v>
      </c>
      <c r="R42" s="122">
        <v>1</v>
      </c>
      <c r="S42" s="122">
        <v>20</v>
      </c>
      <c r="T42" s="122">
        <v>1</v>
      </c>
      <c r="U42" s="122">
        <v>12</v>
      </c>
      <c r="V42" s="122">
        <v>1</v>
      </c>
      <c r="W42" s="122">
        <v>17.333333333333332</v>
      </c>
      <c r="X42" s="122">
        <v>1</v>
      </c>
      <c r="Y42" s="122">
        <v>17</v>
      </c>
      <c r="Z42" s="123">
        <v>5</v>
      </c>
      <c r="AA42" s="123">
        <v>86</v>
      </c>
      <c r="AB42" s="122">
        <v>0</v>
      </c>
      <c r="AC42" s="122">
        <v>0</v>
      </c>
      <c r="AD42" s="122">
        <v>0</v>
      </c>
      <c r="AE42" s="122">
        <v>0</v>
      </c>
      <c r="AF42" s="122">
        <v>0</v>
      </c>
      <c r="AG42" s="122">
        <v>0</v>
      </c>
      <c r="AH42" s="123">
        <v>0</v>
      </c>
      <c r="AI42" s="123">
        <v>0</v>
      </c>
      <c r="AJ42" s="123">
        <v>9</v>
      </c>
      <c r="AK42" s="123">
        <v>152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24">
        <f>E42*Norms!$E$36/1000</f>
        <v>0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7628.3048937735821</v>
      </c>
      <c r="AS42" s="229">
        <f>AM42*IF(AL42="t",(Z42*Norms!$D$50*Norms!$E$34*12+AA42*Norms!$E$35),0)/1000</f>
        <v>12415.11904891158</v>
      </c>
      <c r="AT42" s="229">
        <f>AM42*IF(AL42="t",(AH42*Norms!$D$54)*Norms!$E$34*12+AI42*Norms!$E$35,0)/1000</f>
        <v>0</v>
      </c>
      <c r="AU42" s="138">
        <f>IF(AK42&lt;=100,Norms!$G$7,IF(AK42&lt;=300,Norms!$H$7,Norms!$I$7))</f>
        <v>16738.5</v>
      </c>
      <c r="AV42" s="139">
        <f t="shared" si="2"/>
        <v>36781.923942685164</v>
      </c>
      <c r="AW42" s="132"/>
      <c r="AX42" s="132"/>
      <c r="AY42" s="134">
        <f t="shared" si="12"/>
        <v>66</v>
      </c>
      <c r="AZ42" s="134">
        <f>IF(AY42&lt;Snund!$B$5,Snund!$B$3*Snund!$B$4*$AX$3+Snund!$B$7*$AW$3*AY42/1000,AY42*Snund!$B$8*$AW$3/1000)</f>
        <v>2007.09</v>
      </c>
      <c r="BA42" s="134">
        <f t="shared" si="3"/>
        <v>0</v>
      </c>
      <c r="BB42" s="134">
        <f t="shared" si="4"/>
        <v>2007.09</v>
      </c>
      <c r="BC42" s="134">
        <f t="shared" si="5"/>
        <v>1552.32</v>
      </c>
      <c r="BD42" s="176">
        <f>AA42*0.1*'Dasagirq_10%'!$B$3/1000</f>
        <v>57.172799999999995</v>
      </c>
      <c r="BE42" s="176">
        <f>AI42*0.1*'Dasagirq_10%'!$B$4/1000</f>
        <v>0</v>
      </c>
      <c r="BF42" s="231">
        <f t="shared" si="6"/>
        <v>57.172799999999995</v>
      </c>
      <c r="BG42" s="234">
        <f t="shared" si="7"/>
        <v>0</v>
      </c>
      <c r="BH42" s="234">
        <f t="shared" si="8"/>
        <v>17074.728227106916</v>
      </c>
      <c r="BI42" s="234">
        <f t="shared" si="9"/>
        <v>21771.458515578248</v>
      </c>
      <c r="BJ42" s="234">
        <f t="shared" si="10"/>
        <v>0</v>
      </c>
      <c r="BK42" s="237">
        <f t="shared" si="11"/>
        <v>38846.186742685168</v>
      </c>
    </row>
    <row r="43" spans="1:63">
      <c r="A43">
        <v>39</v>
      </c>
      <c r="B43" s="120" t="s">
        <v>744</v>
      </c>
      <c r="C43" s="121" t="s">
        <v>1100</v>
      </c>
      <c r="D43" s="166" t="s">
        <v>1095</v>
      </c>
      <c r="E43" s="165">
        <v>0</v>
      </c>
      <c r="F43" s="122">
        <v>1</v>
      </c>
      <c r="G43" s="122">
        <v>18.333333333333332</v>
      </c>
      <c r="H43" s="122">
        <v>1</v>
      </c>
      <c r="I43" s="122">
        <v>20</v>
      </c>
      <c r="J43" s="122">
        <v>1</v>
      </c>
      <c r="K43" s="122">
        <v>19</v>
      </c>
      <c r="L43" s="122">
        <v>1</v>
      </c>
      <c r="M43" s="122">
        <v>21.333333333333332</v>
      </c>
      <c r="N43" s="123">
        <v>4</v>
      </c>
      <c r="O43" s="123">
        <v>78.666666666666657</v>
      </c>
      <c r="P43" s="122">
        <v>1</v>
      </c>
      <c r="Q43" s="122">
        <v>17</v>
      </c>
      <c r="R43" s="122">
        <v>1</v>
      </c>
      <c r="S43" s="122">
        <v>14.666666666666666</v>
      </c>
      <c r="T43" s="122">
        <v>1</v>
      </c>
      <c r="U43" s="122">
        <v>17</v>
      </c>
      <c r="V43" s="122">
        <v>1</v>
      </c>
      <c r="W43" s="122">
        <v>15.333333333333334</v>
      </c>
      <c r="X43" s="122">
        <v>1</v>
      </c>
      <c r="Y43" s="122">
        <v>13.666666666666666</v>
      </c>
      <c r="Z43" s="123">
        <v>5</v>
      </c>
      <c r="AA43" s="123">
        <v>77.666666666666671</v>
      </c>
      <c r="AB43" s="122">
        <v>1</v>
      </c>
      <c r="AC43" s="122">
        <v>26.666666666666668</v>
      </c>
      <c r="AD43" s="122">
        <v>1.6666666666666667</v>
      </c>
      <c r="AE43" s="122">
        <v>31.666666666666668</v>
      </c>
      <c r="AF43" s="122">
        <v>1.3333333333333333</v>
      </c>
      <c r="AG43" s="122">
        <v>26.333333333333332</v>
      </c>
      <c r="AH43" s="123">
        <v>4</v>
      </c>
      <c r="AI43" s="123">
        <v>84.666666666666671</v>
      </c>
      <c r="AJ43" s="123">
        <v>13</v>
      </c>
      <c r="AK43" s="123">
        <v>241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8428.6407273811819</v>
      </c>
      <c r="AP43" s="138">
        <f>AM43*IF(AL43="k",(AA43*Norms!$H$41)*Norms!$E$36,0)/1000</f>
        <v>11140.616377540287</v>
      </c>
      <c r="AQ43" s="138">
        <f>AM43*IF(AL43="k",(AI43*Norms!$H$42)*Norms!$E$36,0)/1000</f>
        <v>15106.829745070336</v>
      </c>
      <c r="AR43" s="229">
        <f>AM43*IF(AL43="t",(N43*Norms!$D$44)*Norms!$E$34*12+O43*Norms!$E$35,0)/1000</f>
        <v>0</v>
      </c>
      <c r="AS43" s="229">
        <f>AM43*IF(AL43="t",(Z43*Norms!$D$50*Norms!$E$34*12+AA43*Norms!$E$35),0)/1000</f>
        <v>0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16738.5</v>
      </c>
      <c r="AV43" s="139">
        <f t="shared" si="2"/>
        <v>51414.5868499918</v>
      </c>
      <c r="AW43" s="132"/>
      <c r="AX43" s="132"/>
      <c r="AY43" s="134">
        <f t="shared" si="12"/>
        <v>78.666666666666657</v>
      </c>
      <c r="AZ43" s="134">
        <f>IF(AY43&lt;Snund!$B$5,Snund!$B$3*Snund!$B$4*$AX$3+Snund!$B$7*$AW$3*AY43/1000,AY43*Snund!$B$8*$AW$3/1000)</f>
        <v>2262.4499999999998</v>
      </c>
      <c r="BA43" s="134">
        <f t="shared" si="3"/>
        <v>0</v>
      </c>
      <c r="BB43" s="134">
        <f t="shared" si="4"/>
        <v>2262.4499999999998</v>
      </c>
      <c r="BC43" s="134">
        <f t="shared" si="5"/>
        <v>1850.2399999999998</v>
      </c>
      <c r="BD43" s="176">
        <f>AA43*0.1*'Dasagirq_10%'!$B$3/1000</f>
        <v>51.632800000000003</v>
      </c>
      <c r="BE43" s="176">
        <f>AI43*0.1*'Dasagirq_10%'!$B$4/1000</f>
        <v>68.438606666666672</v>
      </c>
      <c r="BF43" s="231">
        <f t="shared" si="6"/>
        <v>120.07140666666668</v>
      </c>
      <c r="BG43" s="234">
        <f t="shared" si="7"/>
        <v>0</v>
      </c>
      <c r="BH43" s="234">
        <f t="shared" si="8"/>
        <v>15841.398419688874</v>
      </c>
      <c r="BI43" s="234">
        <f t="shared" si="9"/>
        <v>17630.133792924902</v>
      </c>
      <c r="BJ43" s="234">
        <f t="shared" si="10"/>
        <v>20325.576044044694</v>
      </c>
      <c r="BK43" s="237">
        <f t="shared" si="11"/>
        <v>53797.108256658466</v>
      </c>
    </row>
    <row r="44" spans="1:63">
      <c r="A44">
        <v>40</v>
      </c>
      <c r="B44" s="120" t="s">
        <v>745</v>
      </c>
      <c r="C44" s="121" t="s">
        <v>1099</v>
      </c>
      <c r="D44" s="166" t="s">
        <v>1095</v>
      </c>
      <c r="E44" s="165">
        <v>0</v>
      </c>
      <c r="F44" s="122">
        <v>1</v>
      </c>
      <c r="G44" s="122">
        <v>12</v>
      </c>
      <c r="H44" s="122">
        <v>1</v>
      </c>
      <c r="I44" s="122">
        <v>13.666666666666666</v>
      </c>
      <c r="J44" s="122">
        <v>1</v>
      </c>
      <c r="K44" s="122">
        <v>9.6666666666666661</v>
      </c>
      <c r="L44" s="122">
        <v>1</v>
      </c>
      <c r="M44" s="122">
        <v>15</v>
      </c>
      <c r="N44" s="123">
        <v>4</v>
      </c>
      <c r="O44" s="123">
        <v>50.333333333333329</v>
      </c>
      <c r="P44" s="122">
        <v>1</v>
      </c>
      <c r="Q44" s="122">
        <v>8</v>
      </c>
      <c r="R44" s="122">
        <v>1</v>
      </c>
      <c r="S44" s="122">
        <v>15</v>
      </c>
      <c r="T44" s="122">
        <v>1</v>
      </c>
      <c r="U44" s="122">
        <v>13</v>
      </c>
      <c r="V44" s="122">
        <v>1</v>
      </c>
      <c r="W44" s="122">
        <v>12</v>
      </c>
      <c r="X44" s="122">
        <v>1</v>
      </c>
      <c r="Y44" s="122">
        <v>15</v>
      </c>
      <c r="Z44" s="123">
        <v>5</v>
      </c>
      <c r="AA44" s="123">
        <v>63</v>
      </c>
      <c r="AB44" s="122">
        <v>0</v>
      </c>
      <c r="AC44" s="122">
        <v>0</v>
      </c>
      <c r="AD44" s="122">
        <v>0</v>
      </c>
      <c r="AE44" s="122">
        <v>0</v>
      </c>
      <c r="AF44" s="122">
        <v>0</v>
      </c>
      <c r="AG44" s="122">
        <v>0</v>
      </c>
      <c r="AH44" s="123">
        <v>0</v>
      </c>
      <c r="AI44" s="123">
        <v>0</v>
      </c>
      <c r="AJ44" s="123">
        <v>9</v>
      </c>
      <c r="AK44" s="123">
        <v>113.33333333333333</v>
      </c>
      <c r="AL44" s="3" t="str">
        <f t="shared" si="1"/>
        <v>t</v>
      </c>
      <c r="AM44" s="3">
        <f>IF(D44="հ",1,IF(D44="լ",Norms!$B$10,IF(D44="բլ",Norms!$B$11,IF(D44="Մ",Norms!$B$12))))</f>
        <v>1</v>
      </c>
      <c r="AN44" s="224">
        <f>E44*Norms!$E$36/1000</f>
        <v>0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7403.6338055821479</v>
      </c>
      <c r="AS44" s="229">
        <f>AM44*IF(AL44="t",(Z44*Norms!$D$50*Norms!$E$34*12+AA44*Norms!$E$35),0)/1000</f>
        <v>12085.282770502879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16738.5</v>
      </c>
      <c r="AV44" s="139">
        <f t="shared" si="2"/>
        <v>36227.41657608503</v>
      </c>
      <c r="AW44" s="132"/>
      <c r="AX44" s="132"/>
      <c r="AY44" s="134">
        <f t="shared" si="12"/>
        <v>50.333333333333329</v>
      </c>
      <c r="AZ44" s="134">
        <f>IF(AY44&lt;Snund!$B$5,Snund!$B$3*Snund!$B$4*$AX$3+Snund!$B$7*$AW$3*AY44/1000,AY44*Snund!$B$8*$AW$3/1000)</f>
        <v>1691.25</v>
      </c>
      <c r="BA44" s="134">
        <f t="shared" si="3"/>
        <v>0</v>
      </c>
      <c r="BB44" s="134">
        <f t="shared" si="4"/>
        <v>1691.25</v>
      </c>
      <c r="BC44" s="134">
        <f t="shared" si="5"/>
        <v>1183.8399999999999</v>
      </c>
      <c r="BD44" s="176">
        <f>AA44*0.1*'Dasagirq_10%'!$B$3/1000</f>
        <v>41.882400000000004</v>
      </c>
      <c r="BE44" s="176">
        <f>AI44*0.1*'Dasagirq_10%'!$B$4/1000</f>
        <v>0</v>
      </c>
      <c r="BF44" s="231">
        <f t="shared" si="6"/>
        <v>41.882400000000004</v>
      </c>
      <c r="BG44" s="234">
        <f t="shared" si="7"/>
        <v>0</v>
      </c>
      <c r="BH44" s="234">
        <f t="shared" si="8"/>
        <v>16534.217138915483</v>
      </c>
      <c r="BI44" s="234">
        <f t="shared" si="9"/>
        <v>21426.331837169546</v>
      </c>
      <c r="BJ44" s="234">
        <f t="shared" si="10"/>
        <v>0</v>
      </c>
      <c r="BK44" s="237">
        <f t="shared" si="11"/>
        <v>37960.548976085032</v>
      </c>
    </row>
    <row r="45" spans="1:63">
      <c r="A45">
        <v>41</v>
      </c>
      <c r="B45" s="120" t="s">
        <v>746</v>
      </c>
      <c r="C45" s="121" t="s">
        <v>1099</v>
      </c>
      <c r="D45" s="166" t="s">
        <v>1095</v>
      </c>
      <c r="E45" s="165">
        <v>3</v>
      </c>
      <c r="F45" s="122">
        <v>0.5</v>
      </c>
      <c r="G45" s="122">
        <v>3</v>
      </c>
      <c r="H45" s="122">
        <v>0.5</v>
      </c>
      <c r="I45" s="122">
        <v>3.6666666666666665</v>
      </c>
      <c r="J45" s="122">
        <v>0.5</v>
      </c>
      <c r="K45" s="122">
        <v>3.6666666666666665</v>
      </c>
      <c r="L45" s="122">
        <v>0.5</v>
      </c>
      <c r="M45" s="122">
        <v>2.6666666666666665</v>
      </c>
      <c r="N45" s="123">
        <v>2</v>
      </c>
      <c r="O45" s="123">
        <v>12.999999999999998</v>
      </c>
      <c r="P45" s="122">
        <v>0.5</v>
      </c>
      <c r="Q45" s="122">
        <v>5.333333333333333</v>
      </c>
      <c r="R45" s="122">
        <v>0.66666666666666663</v>
      </c>
      <c r="S45" s="122">
        <v>5</v>
      </c>
      <c r="T45" s="122">
        <v>0.5</v>
      </c>
      <c r="U45" s="122">
        <v>2.6666666666666665</v>
      </c>
      <c r="V45" s="122">
        <v>0.5</v>
      </c>
      <c r="W45" s="122">
        <v>2</v>
      </c>
      <c r="X45" s="122">
        <v>0.83333333333333337</v>
      </c>
      <c r="Y45" s="122">
        <v>4.666666666666667</v>
      </c>
      <c r="Z45" s="123">
        <v>3</v>
      </c>
      <c r="AA45" s="123">
        <v>19.666666666666664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0</v>
      </c>
      <c r="AH45" s="123">
        <v>0</v>
      </c>
      <c r="AI45" s="123">
        <v>0</v>
      </c>
      <c r="AJ45" s="123">
        <v>5</v>
      </c>
      <c r="AK45" s="123">
        <v>32.666666666666664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24">
        <f>E45*Norms!$E$36/1000</f>
        <v>321.43121417979091</v>
      </c>
      <c r="AO45" s="138">
        <f>AM45*IF(AL45="k",(O45*Norms!$H$40)*Norms!$E$36,0)/1000</f>
        <v>0</v>
      </c>
      <c r="AP45" s="138">
        <f>AM45*IF(AL45="k",(AA45*Norms!$H$41)*Norms!$E$36,0)/1000</f>
        <v>0</v>
      </c>
      <c r="AQ45" s="138">
        <f>AM45*IF(AL45="k",(AI45*Norms!$H$42)*Norms!$E$36,0)/1000</f>
        <v>0</v>
      </c>
      <c r="AR45" s="229">
        <f>AM45*IF(AL45="t",(N45*Norms!$D$44)*Norms!$E$34*12+O45*Norms!$E$35,0)/1000</f>
        <v>3527.3382917487911</v>
      </c>
      <c r="AS45" s="229">
        <f>AM45*IF(AL45="t",(Z45*Norms!$D$50*Norms!$E$34*12+AA45*Norms!$E$35),0)/1000</f>
        <v>6991.1248283099421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13246.5</v>
      </c>
      <c r="AV45" s="139">
        <f t="shared" si="2"/>
        <v>23764.963120058732</v>
      </c>
      <c r="AW45" s="132"/>
      <c r="AX45" s="132"/>
      <c r="AY45" s="134">
        <f t="shared" si="12"/>
        <v>15.999999999999998</v>
      </c>
      <c r="AZ45" s="134">
        <f>IF(AY45&lt;Snund!$B$5,Snund!$B$3*Snund!$B$4*$AX$3+Snund!$B$7*$AW$3*AY45/1000,AY45*Snund!$B$8*$AW$3/1000)</f>
        <v>999.08999999999992</v>
      </c>
      <c r="BA45" s="134">
        <f t="shared" si="3"/>
        <v>187.329375</v>
      </c>
      <c r="BB45" s="134">
        <f t="shared" si="4"/>
        <v>811.76062499999989</v>
      </c>
      <c r="BC45" s="134">
        <f t="shared" si="5"/>
        <v>376.31999999999994</v>
      </c>
      <c r="BD45" s="176">
        <f>AA45*0.1*'Dasagirq_10%'!$B$3/1000</f>
        <v>13.074399999999999</v>
      </c>
      <c r="BE45" s="176">
        <f>AI45*0.1*'Dasagirq_10%'!$B$4/1000</f>
        <v>0</v>
      </c>
      <c r="BF45" s="231">
        <f t="shared" si="6"/>
        <v>13.074399999999999</v>
      </c>
      <c r="BG45" s="234">
        <f t="shared" si="7"/>
        <v>508.76058917979094</v>
      </c>
      <c r="BH45" s="234">
        <f t="shared" si="8"/>
        <v>9637.6989167487918</v>
      </c>
      <c r="BI45" s="234">
        <f t="shared" si="9"/>
        <v>14952.099228309942</v>
      </c>
      <c r="BJ45" s="234">
        <f t="shared" si="10"/>
        <v>0</v>
      </c>
      <c r="BK45" s="237">
        <f t="shared" si="11"/>
        <v>24589.798145058732</v>
      </c>
    </row>
    <row r="46" spans="1:63">
      <c r="A46">
        <v>42</v>
      </c>
      <c r="B46" s="120" t="s">
        <v>747</v>
      </c>
      <c r="C46" s="121" t="s">
        <v>1100</v>
      </c>
      <c r="D46" s="166" t="s">
        <v>1095</v>
      </c>
      <c r="E46" s="165">
        <v>0</v>
      </c>
      <c r="F46" s="122">
        <v>1</v>
      </c>
      <c r="G46" s="122">
        <v>9.3333333333333339</v>
      </c>
      <c r="H46" s="122">
        <v>1</v>
      </c>
      <c r="I46" s="122">
        <v>9</v>
      </c>
      <c r="J46" s="122">
        <v>1</v>
      </c>
      <c r="K46" s="122">
        <v>11</v>
      </c>
      <c r="L46" s="122">
        <v>1</v>
      </c>
      <c r="M46" s="122">
        <v>11</v>
      </c>
      <c r="N46" s="123">
        <v>4</v>
      </c>
      <c r="O46" s="123">
        <v>40.333333333333336</v>
      </c>
      <c r="P46" s="122">
        <v>1</v>
      </c>
      <c r="Q46" s="122">
        <v>13</v>
      </c>
      <c r="R46" s="122">
        <v>1</v>
      </c>
      <c r="S46" s="122">
        <v>12</v>
      </c>
      <c r="T46" s="122">
        <v>1</v>
      </c>
      <c r="U46" s="122">
        <v>10</v>
      </c>
      <c r="V46" s="122">
        <v>1</v>
      </c>
      <c r="W46" s="122">
        <v>10</v>
      </c>
      <c r="X46" s="122">
        <v>1</v>
      </c>
      <c r="Y46" s="122">
        <v>20</v>
      </c>
      <c r="Z46" s="123">
        <v>5</v>
      </c>
      <c r="AA46" s="123">
        <v>65</v>
      </c>
      <c r="AB46" s="122">
        <v>1</v>
      </c>
      <c r="AC46" s="122">
        <v>18</v>
      </c>
      <c r="AD46" s="122">
        <v>1</v>
      </c>
      <c r="AE46" s="122">
        <v>16</v>
      </c>
      <c r="AF46" s="122">
        <v>1</v>
      </c>
      <c r="AG46" s="122">
        <v>15.666666666666666</v>
      </c>
      <c r="AH46" s="123">
        <v>3</v>
      </c>
      <c r="AI46" s="123">
        <v>49.666666666666664</v>
      </c>
      <c r="AJ46" s="123">
        <v>12</v>
      </c>
      <c r="AK46" s="123">
        <v>155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0</v>
      </c>
      <c r="AP46" s="138">
        <f>AM46*IF(AL46="k",(AA46*Norms!$H$41)*Norms!$E$36,0)/1000</f>
        <v>0</v>
      </c>
      <c r="AQ46" s="138">
        <f>AM46*IF(AL46="k",(AI46*Norms!$H$42)*Norms!$E$36,0)/1000</f>
        <v>0</v>
      </c>
      <c r="AR46" s="229">
        <f>AM46*IF(AL46="t",(N46*Norms!$D$44)*Norms!$E$34*12+O46*Norms!$E$35,0)/1000</f>
        <v>7260.2267280131482</v>
      </c>
      <c r="AS46" s="229">
        <f>AM46*IF(AL46="t",(Z46*Norms!$D$50*Norms!$E$34*12+AA46*Norms!$E$35),0)/1000</f>
        <v>12113.964186016681</v>
      </c>
      <c r="AT46" s="229">
        <f>AM46*IF(AL46="t",(AH46*Norms!$D$54)*Norms!$E$34*12+AI46*Norms!$E$35,0)/1000</f>
        <v>7666.8006064714882</v>
      </c>
      <c r="AU46" s="138">
        <f>IF(AK46&lt;=100,Norms!$G$7,IF(AK46&lt;=300,Norms!$H$7,Norms!$I$7))</f>
        <v>16738.5</v>
      </c>
      <c r="AV46" s="139">
        <f t="shared" si="2"/>
        <v>43779.491520501317</v>
      </c>
      <c r="AW46" s="132"/>
      <c r="AX46" s="132"/>
      <c r="AY46" s="134">
        <f t="shared" si="12"/>
        <v>40.333333333333336</v>
      </c>
      <c r="AZ46" s="134">
        <f>IF(AY46&lt;Snund!$B$5,Snund!$B$3*Snund!$B$4*$AX$3+Snund!$B$7*$AW$3*AY46/1000,AY46*Snund!$B$8*$AW$3/1000)</f>
        <v>1489.65</v>
      </c>
      <c r="BA46" s="134">
        <f t="shared" si="3"/>
        <v>0</v>
      </c>
      <c r="BB46" s="134">
        <f t="shared" si="4"/>
        <v>1489.65</v>
      </c>
      <c r="BC46" s="134">
        <f t="shared" si="5"/>
        <v>948.64</v>
      </c>
      <c r="BD46" s="176">
        <f>AA46*0.1*'Dasagirq_10%'!$B$3/1000</f>
        <v>43.212000000000003</v>
      </c>
      <c r="BE46" s="176">
        <f>AI46*0.1*'Dasagirq_10%'!$B$4/1000</f>
        <v>40.147056666666671</v>
      </c>
      <c r="BF46" s="231">
        <f t="shared" si="6"/>
        <v>83.359056666666675</v>
      </c>
      <c r="BG46" s="234">
        <f t="shared" si="7"/>
        <v>0</v>
      </c>
      <c r="BH46" s="234">
        <f t="shared" si="8"/>
        <v>14329.376728013149</v>
      </c>
      <c r="BI46" s="234">
        <f t="shared" si="9"/>
        <v>19131.551186016681</v>
      </c>
      <c r="BJ46" s="234">
        <f t="shared" si="10"/>
        <v>11891.572663138155</v>
      </c>
      <c r="BK46" s="237">
        <f t="shared" si="11"/>
        <v>45352.500577167986</v>
      </c>
    </row>
    <row r="47" spans="1:63">
      <c r="A47">
        <v>43</v>
      </c>
      <c r="B47" s="120" t="s">
        <v>748</v>
      </c>
      <c r="C47" s="121" t="s">
        <v>1100</v>
      </c>
      <c r="D47" s="166" t="s">
        <v>1095</v>
      </c>
      <c r="E47" s="165">
        <v>0</v>
      </c>
      <c r="F47" s="122">
        <v>0.5</v>
      </c>
      <c r="G47" s="122">
        <v>6.333333333333333</v>
      </c>
      <c r="H47" s="122">
        <v>0.5</v>
      </c>
      <c r="I47" s="122">
        <v>8</v>
      </c>
      <c r="J47" s="122">
        <v>0.5</v>
      </c>
      <c r="K47" s="122">
        <v>6.333333333333333</v>
      </c>
      <c r="L47" s="122">
        <v>0.5</v>
      </c>
      <c r="M47" s="122">
        <v>4.333333333333333</v>
      </c>
      <c r="N47" s="123">
        <v>2</v>
      </c>
      <c r="O47" s="123">
        <v>24.999999999999996</v>
      </c>
      <c r="P47" s="122">
        <v>0.5</v>
      </c>
      <c r="Q47" s="122">
        <v>4</v>
      </c>
      <c r="R47" s="122">
        <v>0.5</v>
      </c>
      <c r="S47" s="122">
        <v>2.6666666666666665</v>
      </c>
      <c r="T47" s="122">
        <v>0.5</v>
      </c>
      <c r="U47" s="122">
        <v>4.666666666666667</v>
      </c>
      <c r="V47" s="122">
        <v>0.5</v>
      </c>
      <c r="W47" s="122">
        <v>3</v>
      </c>
      <c r="X47" s="122">
        <v>1</v>
      </c>
      <c r="Y47" s="122">
        <v>2.3333333333333335</v>
      </c>
      <c r="Z47" s="123">
        <v>3</v>
      </c>
      <c r="AA47" s="123">
        <v>16.666666666666664</v>
      </c>
      <c r="AB47" s="122">
        <v>0.5</v>
      </c>
      <c r="AC47" s="122">
        <v>3.3333333333333335</v>
      </c>
      <c r="AD47" s="122">
        <v>0.16666666666666666</v>
      </c>
      <c r="AE47" s="122">
        <v>1.3333333333333333</v>
      </c>
      <c r="AF47" s="122">
        <v>0.33333333333333331</v>
      </c>
      <c r="AG47" s="122">
        <v>0.66666666666666663</v>
      </c>
      <c r="AH47" s="123">
        <v>1</v>
      </c>
      <c r="AI47" s="123">
        <v>5.3333333333333339</v>
      </c>
      <c r="AJ47" s="123">
        <v>6</v>
      </c>
      <c r="AK47" s="123">
        <v>46.999999999999993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24">
        <f>E47*Norms!$E$36/1000</f>
        <v>0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3699.4267848315908</v>
      </c>
      <c r="AS47" s="229">
        <f>AM47*IF(AL47="t",(Z47*Norms!$D$50*Norms!$E$34*12+AA47*Norms!$E$35),0)/1000</f>
        <v>6948.1027050392413</v>
      </c>
      <c r="AT47" s="229">
        <f>AM47*IF(AL47="t",(AH47*Norms!$D$54)*Norms!$E$34*12+AI47*Norms!$E$35,0)/1000</f>
        <v>2394.6655928852852</v>
      </c>
      <c r="AU47" s="138">
        <f>IF(AK47&lt;=100,Norms!$G$7,IF(AK47&lt;=300,Norms!$H$7,Norms!$I$7))</f>
        <v>13246.5</v>
      </c>
      <c r="AV47" s="139">
        <f t="shared" si="2"/>
        <v>26288.695082756116</v>
      </c>
      <c r="AW47" s="132"/>
      <c r="AX47" s="132"/>
      <c r="AY47" s="134">
        <f t="shared" si="12"/>
        <v>24.999999999999996</v>
      </c>
      <c r="AZ47" s="134">
        <f>IF(AY47&lt;Snund!$B$5,Snund!$B$3*Snund!$B$4*$AX$3+Snund!$B$7*$AW$3*AY47/1000,AY47*Snund!$B$8*$AW$3/1000)</f>
        <v>1180.53</v>
      </c>
      <c r="BA47" s="134">
        <f t="shared" si="3"/>
        <v>0</v>
      </c>
      <c r="BB47" s="134">
        <f t="shared" si="4"/>
        <v>1180.53</v>
      </c>
      <c r="BC47" s="134">
        <f t="shared" si="5"/>
        <v>587.99999999999989</v>
      </c>
      <c r="BD47" s="176">
        <f>AA47*0.1*'Dasagirq_10%'!$B$3/1000</f>
        <v>11.079999999999998</v>
      </c>
      <c r="BE47" s="176">
        <f>AI47*0.1*'Dasagirq_10%'!$B$4/1000</f>
        <v>4.3110933333333339</v>
      </c>
      <c r="BF47" s="231">
        <f t="shared" si="6"/>
        <v>15.391093333333332</v>
      </c>
      <c r="BG47" s="234">
        <f t="shared" si="7"/>
        <v>0</v>
      </c>
      <c r="BH47" s="234">
        <f t="shared" si="8"/>
        <v>9295.456784831591</v>
      </c>
      <c r="BI47" s="234">
        <f t="shared" si="9"/>
        <v>13582.43270503924</v>
      </c>
      <c r="BJ47" s="234">
        <f t="shared" si="10"/>
        <v>4606.7266862186189</v>
      </c>
      <c r="BK47" s="237">
        <f t="shared" si="11"/>
        <v>27484.61617608945</v>
      </c>
    </row>
    <row r="48" spans="1:63">
      <c r="A48">
        <v>44</v>
      </c>
      <c r="B48" s="120" t="s">
        <v>749</v>
      </c>
      <c r="C48" s="121" t="s">
        <v>1100</v>
      </c>
      <c r="D48" s="166" t="s">
        <v>1095</v>
      </c>
      <c r="E48" s="165">
        <v>0</v>
      </c>
      <c r="F48" s="122">
        <v>1</v>
      </c>
      <c r="G48" s="122">
        <v>10</v>
      </c>
      <c r="H48" s="122">
        <v>1</v>
      </c>
      <c r="I48" s="122">
        <v>7.333333333333333</v>
      </c>
      <c r="J48" s="122">
        <v>1</v>
      </c>
      <c r="K48" s="122">
        <v>10</v>
      </c>
      <c r="L48" s="122">
        <v>1</v>
      </c>
      <c r="M48" s="122">
        <v>9.6666666666666661</v>
      </c>
      <c r="N48" s="123">
        <v>4</v>
      </c>
      <c r="O48" s="123">
        <v>37</v>
      </c>
      <c r="P48" s="122">
        <v>1</v>
      </c>
      <c r="Q48" s="122">
        <v>11</v>
      </c>
      <c r="R48" s="122">
        <v>1</v>
      </c>
      <c r="S48" s="122">
        <v>10.666666666666666</v>
      </c>
      <c r="T48" s="122">
        <v>1</v>
      </c>
      <c r="U48" s="122">
        <v>8.6666666666666661</v>
      </c>
      <c r="V48" s="122">
        <v>1</v>
      </c>
      <c r="W48" s="122">
        <v>13.333333333333334</v>
      </c>
      <c r="X48" s="122">
        <v>1</v>
      </c>
      <c r="Y48" s="122">
        <v>12</v>
      </c>
      <c r="Z48" s="123">
        <v>5</v>
      </c>
      <c r="AA48" s="123">
        <v>55.666666666666664</v>
      </c>
      <c r="AB48" s="122">
        <v>1</v>
      </c>
      <c r="AC48" s="122">
        <v>13</v>
      </c>
      <c r="AD48" s="122">
        <v>1</v>
      </c>
      <c r="AE48" s="122">
        <v>14.666666666666666</v>
      </c>
      <c r="AF48" s="122">
        <v>1</v>
      </c>
      <c r="AG48" s="122">
        <v>13</v>
      </c>
      <c r="AH48" s="123">
        <v>3</v>
      </c>
      <c r="AI48" s="123">
        <v>40.666666666666664</v>
      </c>
      <c r="AJ48" s="123">
        <v>12</v>
      </c>
      <c r="AK48" s="123">
        <v>133.33333333333331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24">
        <f>E48*Norms!$E$36/1000</f>
        <v>0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7212.4243688234819</v>
      </c>
      <c r="AS48" s="229">
        <f>AM48*IF(AL48="t",(Z48*Norms!$D$50*Norms!$E$34*12+AA48*Norms!$E$35),0)/1000</f>
        <v>11980.117580285612</v>
      </c>
      <c r="AT48" s="229">
        <f>AM48*IF(AL48="t",(AH48*Norms!$D$54)*Norms!$E$34*12+AI48*Norms!$E$35,0)/1000</f>
        <v>7537.7342366593884</v>
      </c>
      <c r="AU48" s="138">
        <f>IF(AK48&lt;=100,Norms!$G$7,IF(AK48&lt;=300,Norms!$H$7,Norms!$I$7))</f>
        <v>16738.5</v>
      </c>
      <c r="AV48" s="139">
        <f t="shared" si="2"/>
        <v>43468.776185768482</v>
      </c>
      <c r="AW48" s="132"/>
      <c r="AX48" s="132"/>
      <c r="AY48" s="134">
        <f t="shared" si="12"/>
        <v>37</v>
      </c>
      <c r="AZ48" s="134">
        <f>IF(AY48&lt;Snund!$B$5,Snund!$B$3*Snund!$B$4*$AX$3+Snund!$B$7*$AW$3*AY48/1000,AY48*Snund!$B$8*$AW$3/1000)</f>
        <v>1422.4499999999998</v>
      </c>
      <c r="BA48" s="134">
        <f t="shared" si="3"/>
        <v>0</v>
      </c>
      <c r="BB48" s="134">
        <f t="shared" si="4"/>
        <v>1422.4499999999998</v>
      </c>
      <c r="BC48" s="134">
        <f t="shared" si="5"/>
        <v>870.24</v>
      </c>
      <c r="BD48" s="176">
        <f>AA48*0.1*'Dasagirq_10%'!$B$3/1000</f>
        <v>37.007199999999997</v>
      </c>
      <c r="BE48" s="176">
        <f>AI48*0.1*'Dasagirq_10%'!$B$4/1000</f>
        <v>32.872086666666661</v>
      </c>
      <c r="BF48" s="231">
        <f t="shared" si="6"/>
        <v>69.879286666666658</v>
      </c>
      <c r="BG48" s="234">
        <f t="shared" si="7"/>
        <v>0</v>
      </c>
      <c r="BH48" s="234">
        <f t="shared" si="8"/>
        <v>14214.374368823483</v>
      </c>
      <c r="BI48" s="234">
        <f t="shared" si="9"/>
        <v>18991.499780285612</v>
      </c>
      <c r="BJ48" s="234">
        <f t="shared" si="10"/>
        <v>11755.231323326054</v>
      </c>
      <c r="BK48" s="237">
        <f t="shared" si="11"/>
        <v>44961.105472435142</v>
      </c>
    </row>
    <row r="49" spans="1:63">
      <c r="A49">
        <v>45</v>
      </c>
      <c r="B49" s="120" t="s">
        <v>750</v>
      </c>
      <c r="C49" s="121" t="s">
        <v>1100</v>
      </c>
      <c r="D49" s="166" t="s">
        <v>1095</v>
      </c>
      <c r="E49" s="165">
        <v>0</v>
      </c>
      <c r="F49" s="122">
        <v>1</v>
      </c>
      <c r="G49" s="122">
        <v>8.3333333333333339</v>
      </c>
      <c r="H49" s="122">
        <v>1</v>
      </c>
      <c r="I49" s="122">
        <v>8.6666666666666661</v>
      </c>
      <c r="J49" s="122">
        <v>1</v>
      </c>
      <c r="K49" s="122">
        <v>9</v>
      </c>
      <c r="L49" s="122">
        <v>1</v>
      </c>
      <c r="M49" s="122">
        <v>6.666666666666667</v>
      </c>
      <c r="N49" s="123">
        <v>4</v>
      </c>
      <c r="O49" s="123">
        <v>32.666666666666664</v>
      </c>
      <c r="P49" s="122">
        <v>0.66666666666666663</v>
      </c>
      <c r="Q49" s="122">
        <v>4.666666666666667</v>
      </c>
      <c r="R49" s="122">
        <v>0.5</v>
      </c>
      <c r="S49" s="122">
        <v>5.333333333333333</v>
      </c>
      <c r="T49" s="122">
        <v>0.83333333333333337</v>
      </c>
      <c r="U49" s="122">
        <v>7.333333333333333</v>
      </c>
      <c r="V49" s="122">
        <v>0.66666666666666663</v>
      </c>
      <c r="W49" s="122">
        <v>8.6666666666666661</v>
      </c>
      <c r="X49" s="122">
        <v>0.66666666666666663</v>
      </c>
      <c r="Y49" s="122">
        <v>5.333333333333333</v>
      </c>
      <c r="Z49" s="123">
        <v>3.333333333333333</v>
      </c>
      <c r="AA49" s="123">
        <v>31.333333333333332</v>
      </c>
      <c r="AB49" s="122">
        <v>0.83333333333333337</v>
      </c>
      <c r="AC49" s="122">
        <v>5.666666666666667</v>
      </c>
      <c r="AD49" s="122">
        <v>0.5</v>
      </c>
      <c r="AE49" s="122">
        <v>6.333333333333333</v>
      </c>
      <c r="AF49" s="122">
        <v>0.66666666666666663</v>
      </c>
      <c r="AG49" s="122">
        <v>3.3333333333333335</v>
      </c>
      <c r="AH49" s="123">
        <v>2</v>
      </c>
      <c r="AI49" s="123">
        <v>15.333333333333334</v>
      </c>
      <c r="AJ49" s="123">
        <v>9.3333333333333321</v>
      </c>
      <c r="AK49" s="123">
        <v>79.333333333333329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0</v>
      </c>
      <c r="AP49" s="138">
        <f>AM49*IF(AL49="k",(AA49*Norms!$H$41)*Norms!$E$36,0)/1000</f>
        <v>0</v>
      </c>
      <c r="AQ49" s="138">
        <f>AM49*IF(AL49="k",(AI49*Norms!$H$42)*Norms!$E$36,0)/1000</f>
        <v>0</v>
      </c>
      <c r="AR49" s="229">
        <f>AM49*IF(AL49="t",(N49*Norms!$D$44)*Norms!$E$34*12+O49*Norms!$E$35,0)/1000</f>
        <v>7150.2813018769148</v>
      </c>
      <c r="AS49" s="229">
        <f>AM49*IF(AL49="t",(Z49*Norms!$D$50*Norms!$E$34*12+AA49*Norms!$E$35),0)/1000</f>
        <v>7903.8876309283196</v>
      </c>
      <c r="AT49" s="229">
        <f>AM49*IF(AL49="t",(AH49*Norms!$D$54)*Norms!$E$34*12+AI49*Norms!$E$35,0)/1000</f>
        <v>4856.2544886361038</v>
      </c>
      <c r="AU49" s="138">
        <f>IF(AK49&lt;=100,Norms!$G$7,IF(AK49&lt;=300,Norms!$H$7,Norms!$I$7))</f>
        <v>13246.5</v>
      </c>
      <c r="AV49" s="139">
        <f t="shared" si="2"/>
        <v>33156.923421441337</v>
      </c>
      <c r="AW49" s="132"/>
      <c r="AX49" s="132"/>
      <c r="AY49" s="134">
        <f t="shared" si="12"/>
        <v>32.666666666666664</v>
      </c>
      <c r="AZ49" s="134">
        <f>IF(AY49&lt;Snund!$B$5,Snund!$B$3*Snund!$B$4*$AX$3+Snund!$B$7*$AW$3*AY49/1000,AY49*Snund!$B$8*$AW$3/1000)</f>
        <v>1335.09</v>
      </c>
      <c r="BA49" s="134">
        <f t="shared" si="3"/>
        <v>0</v>
      </c>
      <c r="BB49" s="134">
        <f t="shared" si="4"/>
        <v>1335.09</v>
      </c>
      <c r="BC49" s="134">
        <f t="shared" si="5"/>
        <v>768.32</v>
      </c>
      <c r="BD49" s="176">
        <f>AA49*0.1*'Dasagirq_10%'!$B$3/1000</f>
        <v>20.830400000000001</v>
      </c>
      <c r="BE49" s="176">
        <f>AI49*0.1*'Dasagirq_10%'!$B$4/1000</f>
        <v>12.394393333333335</v>
      </c>
      <c r="BF49" s="231">
        <f t="shared" si="6"/>
        <v>33.224793333333338</v>
      </c>
      <c r="BG49" s="234">
        <f t="shared" si="7"/>
        <v>0</v>
      </c>
      <c r="BH49" s="234">
        <f t="shared" si="8"/>
        <v>14162.442730448343</v>
      </c>
      <c r="BI49" s="234">
        <f t="shared" si="9"/>
        <v>12655.610888071178</v>
      </c>
      <c r="BJ49" s="234">
        <f t="shared" si="10"/>
        <v>7707.1845962551515</v>
      </c>
      <c r="BK49" s="237">
        <f t="shared" si="11"/>
        <v>34525.238214774676</v>
      </c>
    </row>
    <row r="50" spans="1:63">
      <c r="A50">
        <v>46</v>
      </c>
      <c r="B50" s="120" t="s">
        <v>751</v>
      </c>
      <c r="C50" s="121" t="s">
        <v>1100</v>
      </c>
      <c r="D50" s="166" t="s">
        <v>1095</v>
      </c>
      <c r="E50" s="165">
        <v>0</v>
      </c>
      <c r="F50" s="122">
        <v>1</v>
      </c>
      <c r="G50" s="122">
        <v>23.666666666666668</v>
      </c>
      <c r="H50" s="122">
        <v>1</v>
      </c>
      <c r="I50" s="122">
        <v>19.333333333333332</v>
      </c>
      <c r="J50" s="122">
        <v>1</v>
      </c>
      <c r="K50" s="122">
        <v>23</v>
      </c>
      <c r="L50" s="122">
        <v>1</v>
      </c>
      <c r="M50" s="122">
        <v>25</v>
      </c>
      <c r="N50" s="123">
        <v>4</v>
      </c>
      <c r="O50" s="123">
        <v>91</v>
      </c>
      <c r="P50" s="122">
        <v>1</v>
      </c>
      <c r="Q50" s="122">
        <v>24.333333333333332</v>
      </c>
      <c r="R50" s="122">
        <v>1</v>
      </c>
      <c r="S50" s="122">
        <v>24.666666666666668</v>
      </c>
      <c r="T50" s="122">
        <v>1</v>
      </c>
      <c r="U50" s="122">
        <v>18.333333333333332</v>
      </c>
      <c r="V50" s="122">
        <v>1</v>
      </c>
      <c r="W50" s="122">
        <v>13.666666666666666</v>
      </c>
      <c r="X50" s="122">
        <v>1</v>
      </c>
      <c r="Y50" s="122">
        <v>13.666666666666666</v>
      </c>
      <c r="Z50" s="123">
        <v>5</v>
      </c>
      <c r="AA50" s="123">
        <v>94.666666666666671</v>
      </c>
      <c r="AB50" s="122">
        <v>1</v>
      </c>
      <c r="AC50" s="122">
        <v>19.666666666666668</v>
      </c>
      <c r="AD50" s="122">
        <v>1</v>
      </c>
      <c r="AE50" s="122">
        <v>20</v>
      </c>
      <c r="AF50" s="122">
        <v>1</v>
      </c>
      <c r="AG50" s="122">
        <v>14.333333333333334</v>
      </c>
      <c r="AH50" s="123">
        <v>3</v>
      </c>
      <c r="AI50" s="123">
        <v>54.000000000000007</v>
      </c>
      <c r="AJ50" s="123">
        <v>12</v>
      </c>
      <c r="AK50" s="123">
        <v>239.66666666666669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9750.0801634536565</v>
      </c>
      <c r="AP50" s="138">
        <f>AM50*IF(AL50="k",(AA50*Norms!$H$41)*Norms!$E$36,0)/1000</f>
        <v>13579.120391508333</v>
      </c>
      <c r="AQ50" s="138">
        <f>AM50*IF(AL50="k",(AI50*Norms!$H$42)*Norms!$E$36,0)/1000</f>
        <v>9635.0646405566713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16738.5</v>
      </c>
      <c r="AV50" s="139">
        <f t="shared" si="2"/>
        <v>49702.765195518659</v>
      </c>
      <c r="AW50" s="132"/>
      <c r="AX50" s="132"/>
      <c r="AY50" s="134">
        <f t="shared" si="12"/>
        <v>91</v>
      </c>
      <c r="AZ50" s="134">
        <f>IF(AY50&lt;Snund!$B$5,Snund!$B$3*Snund!$B$4*$AX$3+Snund!$B$7*$AW$3*AY50/1000,AY50*Snund!$B$8*$AW$3/1000)</f>
        <v>2511.09</v>
      </c>
      <c r="BA50" s="134">
        <f t="shared" si="3"/>
        <v>0</v>
      </c>
      <c r="BB50" s="134">
        <f t="shared" si="4"/>
        <v>2511.09</v>
      </c>
      <c r="BC50" s="134">
        <f t="shared" si="5"/>
        <v>2140.3200000000002</v>
      </c>
      <c r="BD50" s="176">
        <f>AA50*0.1*'Dasagirq_10%'!$B$3/1000</f>
        <v>62.934400000000004</v>
      </c>
      <c r="BE50" s="176">
        <f>AI50*0.1*'Dasagirq_10%'!$B$4/1000</f>
        <v>43.649820000000012</v>
      </c>
      <c r="BF50" s="231">
        <f t="shared" si="6"/>
        <v>106.58422000000002</v>
      </c>
      <c r="BG50" s="234">
        <f t="shared" si="7"/>
        <v>0</v>
      </c>
      <c r="BH50" s="234">
        <f t="shared" si="8"/>
        <v>17840.670163453658</v>
      </c>
      <c r="BI50" s="234">
        <f t="shared" si="9"/>
        <v>20616.42979150833</v>
      </c>
      <c r="BJ50" s="234">
        <f t="shared" si="10"/>
        <v>13863.339460556672</v>
      </c>
      <c r="BK50" s="237">
        <f t="shared" si="11"/>
        <v>52320.43941551866</v>
      </c>
    </row>
    <row r="51" spans="1:63">
      <c r="A51">
        <v>47</v>
      </c>
      <c r="B51" s="120" t="s">
        <v>752</v>
      </c>
      <c r="C51" s="121" t="s">
        <v>1100</v>
      </c>
      <c r="D51" s="166" t="s">
        <v>1095</v>
      </c>
      <c r="E51" s="165">
        <v>0</v>
      </c>
      <c r="F51" s="122">
        <v>1</v>
      </c>
      <c r="G51" s="122">
        <v>16.666666666666668</v>
      </c>
      <c r="H51" s="122">
        <v>1</v>
      </c>
      <c r="I51" s="122">
        <v>20.333333333333332</v>
      </c>
      <c r="J51" s="122">
        <v>1</v>
      </c>
      <c r="K51" s="122">
        <v>20.333333333333332</v>
      </c>
      <c r="L51" s="122">
        <v>1</v>
      </c>
      <c r="M51" s="122">
        <v>23.333333333333332</v>
      </c>
      <c r="N51" s="123">
        <v>4</v>
      </c>
      <c r="O51" s="123">
        <v>80.666666666666657</v>
      </c>
      <c r="P51" s="122">
        <v>1</v>
      </c>
      <c r="Q51" s="122">
        <v>18.333333333333332</v>
      </c>
      <c r="R51" s="122">
        <v>1</v>
      </c>
      <c r="S51" s="122">
        <v>10.333333333333334</v>
      </c>
      <c r="T51" s="122">
        <v>1</v>
      </c>
      <c r="U51" s="122">
        <v>12.666666666666666</v>
      </c>
      <c r="V51" s="122">
        <v>1</v>
      </c>
      <c r="W51" s="122">
        <v>14.333333333333334</v>
      </c>
      <c r="X51" s="122">
        <v>1</v>
      </c>
      <c r="Y51" s="122">
        <v>14</v>
      </c>
      <c r="Z51" s="123">
        <v>5</v>
      </c>
      <c r="AA51" s="123">
        <v>69.666666666666657</v>
      </c>
      <c r="AB51" s="122">
        <v>1</v>
      </c>
      <c r="AC51" s="122">
        <v>18</v>
      </c>
      <c r="AD51" s="122">
        <v>1</v>
      </c>
      <c r="AE51" s="122">
        <v>16.666666666666668</v>
      </c>
      <c r="AF51" s="122">
        <v>1</v>
      </c>
      <c r="AG51" s="122">
        <v>16.333333333333332</v>
      </c>
      <c r="AH51" s="123">
        <v>3</v>
      </c>
      <c r="AI51" s="123">
        <v>51</v>
      </c>
      <c r="AJ51" s="123">
        <v>12</v>
      </c>
      <c r="AK51" s="123">
        <v>201.33333333333331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0</v>
      </c>
      <c r="AP51" s="138">
        <f>AM51*IF(AL51="k",(AA51*Norms!$H$41)*Norms!$E$36,0)/1000</f>
        <v>0</v>
      </c>
      <c r="AQ51" s="138">
        <f>AM51*IF(AL51="k",(AI51*Norms!$H$42)*Norms!$E$36,0)/1000</f>
        <v>0</v>
      </c>
      <c r="AR51" s="229">
        <f>AM51*IF(AL51="t",(N51*Norms!$D$44)*Norms!$E$34*12+O51*Norms!$E$35,0)/1000</f>
        <v>7838.6352742081153</v>
      </c>
      <c r="AS51" s="229">
        <f>AM51*IF(AL51="t",(Z51*Norms!$D$50*Norms!$E$34*12+AA51*Norms!$E$35),0)/1000</f>
        <v>12180.887488882214</v>
      </c>
      <c r="AT51" s="229">
        <f>AM51*IF(AL51="t",(AH51*Norms!$D$54)*Norms!$E$34*12+AI51*Norms!$E$35,0)/1000</f>
        <v>7685.9215501473545</v>
      </c>
      <c r="AU51" s="138">
        <f>IF(AK51&lt;=100,Norms!$G$7,IF(AK51&lt;=300,Norms!$H$7,Norms!$I$7))</f>
        <v>16738.5</v>
      </c>
      <c r="AV51" s="139">
        <f t="shared" si="2"/>
        <v>44443.944313237684</v>
      </c>
      <c r="AW51" s="132"/>
      <c r="AX51" s="132"/>
      <c r="AY51" s="134">
        <f t="shared" si="12"/>
        <v>80.666666666666657</v>
      </c>
      <c r="AZ51" s="134">
        <f>IF(AY51&lt;Snund!$B$5,Snund!$B$3*Snund!$B$4*$AX$3+Snund!$B$7*$AW$3*AY51/1000,AY51*Snund!$B$8*$AW$3/1000)</f>
        <v>2302.7699999999995</v>
      </c>
      <c r="BA51" s="134">
        <f t="shared" si="3"/>
        <v>0</v>
      </c>
      <c r="BB51" s="134">
        <f t="shared" si="4"/>
        <v>2302.7699999999995</v>
      </c>
      <c r="BC51" s="134">
        <f t="shared" si="5"/>
        <v>1897.2799999999997</v>
      </c>
      <c r="BD51" s="176">
        <f>AA51*0.1*'Dasagirq_10%'!$B$3/1000</f>
        <v>46.314399999999992</v>
      </c>
      <c r="BE51" s="176">
        <f>AI51*0.1*'Dasagirq_10%'!$B$4/1000</f>
        <v>41.224830000000004</v>
      </c>
      <c r="BF51" s="231">
        <f t="shared" si="6"/>
        <v>87.539230000000003</v>
      </c>
      <c r="BG51" s="234">
        <f t="shared" si="7"/>
        <v>0</v>
      </c>
      <c r="BH51" s="234">
        <f t="shared" si="8"/>
        <v>15720.905274208115</v>
      </c>
      <c r="BI51" s="234">
        <f t="shared" si="9"/>
        <v>19201.576888882213</v>
      </c>
      <c r="BJ51" s="234">
        <f t="shared" si="10"/>
        <v>11911.771380147355</v>
      </c>
      <c r="BK51" s="237">
        <f t="shared" si="11"/>
        <v>46834.25354323769</v>
      </c>
    </row>
    <row r="52" spans="1:63">
      <c r="A52">
        <v>48</v>
      </c>
      <c r="B52" s="120" t="s">
        <v>1363</v>
      </c>
      <c r="C52" s="121" t="s">
        <v>1100</v>
      </c>
      <c r="D52" s="166" t="s">
        <v>1095</v>
      </c>
      <c r="E52" s="165">
        <v>0</v>
      </c>
      <c r="F52" s="122">
        <v>1</v>
      </c>
      <c r="G52" s="122">
        <v>9</v>
      </c>
      <c r="H52" s="122">
        <v>1</v>
      </c>
      <c r="I52" s="122">
        <v>9.6666666666666661</v>
      </c>
      <c r="J52" s="122">
        <v>0.66666666666666663</v>
      </c>
      <c r="K52" s="122">
        <v>8.3333333333333339</v>
      </c>
      <c r="L52" s="122">
        <v>0.66666666666666663</v>
      </c>
      <c r="M52" s="122">
        <v>5.333333333333333</v>
      </c>
      <c r="N52" s="123">
        <v>3.333333333333333</v>
      </c>
      <c r="O52" s="123">
        <v>32.333333333333336</v>
      </c>
      <c r="P52" s="122">
        <v>0.5</v>
      </c>
      <c r="Q52" s="122">
        <v>6.333333333333333</v>
      </c>
      <c r="R52" s="122">
        <v>0.5</v>
      </c>
      <c r="S52" s="122">
        <v>6</v>
      </c>
      <c r="T52" s="122">
        <v>0.83333333333333337</v>
      </c>
      <c r="U52" s="122">
        <v>7.666666666666667</v>
      </c>
      <c r="V52" s="122">
        <v>0.83333333333333337</v>
      </c>
      <c r="W52" s="122">
        <v>11</v>
      </c>
      <c r="X52" s="122">
        <v>1</v>
      </c>
      <c r="Y52" s="122">
        <v>9.3333333333333339</v>
      </c>
      <c r="Z52" s="123">
        <v>3.666666666666667</v>
      </c>
      <c r="AA52" s="123">
        <v>40.333333333333336</v>
      </c>
      <c r="AB52" s="122">
        <v>1</v>
      </c>
      <c r="AC52" s="122">
        <v>8.6666666666666661</v>
      </c>
      <c r="AD52" s="122">
        <v>1</v>
      </c>
      <c r="AE52" s="122">
        <v>8.3333333333333339</v>
      </c>
      <c r="AF52" s="122">
        <v>1</v>
      </c>
      <c r="AG52" s="122">
        <v>4</v>
      </c>
      <c r="AH52" s="123">
        <v>3</v>
      </c>
      <c r="AI52" s="123">
        <v>21</v>
      </c>
      <c r="AJ52" s="123">
        <v>10</v>
      </c>
      <c r="AK52" s="123">
        <v>93.666666666666671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0</v>
      </c>
      <c r="AP52" s="138">
        <f>AM52*IF(AL52="k",(AA52*Norms!$H$41)*Norms!$E$36,0)/1000</f>
        <v>0</v>
      </c>
      <c r="AQ52" s="138">
        <f>AM52*IF(AL52="k",(AI52*Norms!$H$42)*Norms!$E$36,0)/1000</f>
        <v>0</v>
      </c>
      <c r="AR52" s="229">
        <f>AM52*IF(AL52="t",(N52*Norms!$D$44)*Norms!$E$34*12+O52*Norms!$E$35,0)/1000</f>
        <v>6031.8647023215844</v>
      </c>
      <c r="AS52" s="229">
        <f>AM52*IF(AL52="t",(Z52*Norms!$D$50*Norms!$E$34*12+AA52*Norms!$E$35),0)/1000</f>
        <v>8778.4085461949671</v>
      </c>
      <c r="AT52" s="229">
        <f>AM52*IF(AL52="t",(AH52*Norms!$D$54)*Norms!$E$34*12+AI52*Norms!$E$35,0)/1000</f>
        <v>7255.7003174403553</v>
      </c>
      <c r="AU52" s="138">
        <f>IF(AK52&lt;=100,Norms!$G$7,IF(AK52&lt;=300,Norms!$H$7,Norms!$I$7))</f>
        <v>13246.5</v>
      </c>
      <c r="AV52" s="139">
        <f t="shared" si="2"/>
        <v>35312.473565956905</v>
      </c>
      <c r="AW52" s="132"/>
      <c r="AX52" s="132"/>
      <c r="AY52" s="134">
        <f t="shared" si="12"/>
        <v>32.333333333333336</v>
      </c>
      <c r="AZ52" s="134">
        <f>IF(AY52&lt;Snund!$B$5,Snund!$B$3*Snund!$B$4*$AX$3+Snund!$B$7*$AW$3*AY52/1000,AY52*Snund!$B$8*$AW$3/1000)</f>
        <v>1328.37</v>
      </c>
      <c r="BA52" s="134">
        <f t="shared" si="3"/>
        <v>0</v>
      </c>
      <c r="BB52" s="134">
        <f t="shared" si="4"/>
        <v>1328.37</v>
      </c>
      <c r="BC52" s="134">
        <f t="shared" si="5"/>
        <v>760.48</v>
      </c>
      <c r="BD52" s="176">
        <f>AA52*0.1*'Dasagirq_10%'!$B$3/1000</f>
        <v>26.813600000000005</v>
      </c>
      <c r="BE52" s="176">
        <f>AI52*0.1*'Dasagirq_10%'!$B$4/1000</f>
        <v>16.974930000000001</v>
      </c>
      <c r="BF52" s="231">
        <f t="shared" si="6"/>
        <v>43.788530000000009</v>
      </c>
      <c r="BG52" s="234">
        <f t="shared" si="7"/>
        <v>0</v>
      </c>
      <c r="BH52" s="234">
        <f t="shared" si="8"/>
        <v>11775.734702321584</v>
      </c>
      <c r="BI52" s="234">
        <f t="shared" si="9"/>
        <v>13662.272146194968</v>
      </c>
      <c r="BJ52" s="234">
        <f t="shared" si="10"/>
        <v>11246.625247440355</v>
      </c>
      <c r="BK52" s="237">
        <f t="shared" si="11"/>
        <v>36684.632095956913</v>
      </c>
    </row>
    <row r="53" spans="1:63">
      <c r="A53">
        <v>49</v>
      </c>
      <c r="B53" s="120" t="s">
        <v>753</v>
      </c>
      <c r="C53" s="121" t="s">
        <v>1100</v>
      </c>
      <c r="D53" s="166" t="s">
        <v>1095</v>
      </c>
      <c r="E53" s="165">
        <v>13.333333333333334</v>
      </c>
      <c r="F53" s="122">
        <v>1</v>
      </c>
      <c r="G53" s="122">
        <v>13.333333333333334</v>
      </c>
      <c r="H53" s="122">
        <v>1</v>
      </c>
      <c r="I53" s="122">
        <v>15.333333333333334</v>
      </c>
      <c r="J53" s="122">
        <v>1</v>
      </c>
      <c r="K53" s="122">
        <v>15.666666666666666</v>
      </c>
      <c r="L53" s="122">
        <v>1</v>
      </c>
      <c r="M53" s="122">
        <v>19</v>
      </c>
      <c r="N53" s="123">
        <v>4</v>
      </c>
      <c r="O53" s="123">
        <v>63.333333333333336</v>
      </c>
      <c r="P53" s="122">
        <v>1</v>
      </c>
      <c r="Q53" s="122">
        <v>19</v>
      </c>
      <c r="R53" s="122">
        <v>1</v>
      </c>
      <c r="S53" s="122">
        <v>20.666666666666668</v>
      </c>
      <c r="T53" s="122">
        <v>1</v>
      </c>
      <c r="U53" s="122">
        <v>15.333333333333334</v>
      </c>
      <c r="V53" s="122">
        <v>1</v>
      </c>
      <c r="W53" s="122">
        <v>14</v>
      </c>
      <c r="X53" s="122">
        <v>1</v>
      </c>
      <c r="Y53" s="122">
        <v>16</v>
      </c>
      <c r="Z53" s="123">
        <v>5</v>
      </c>
      <c r="AA53" s="123">
        <v>85</v>
      </c>
      <c r="AB53" s="122">
        <v>1</v>
      </c>
      <c r="AC53" s="122">
        <v>12.666666666666666</v>
      </c>
      <c r="AD53" s="122">
        <v>1</v>
      </c>
      <c r="AE53" s="122">
        <v>7.333333333333333</v>
      </c>
      <c r="AF53" s="122">
        <v>1</v>
      </c>
      <c r="AG53" s="122">
        <v>12.666666666666666</v>
      </c>
      <c r="AH53" s="123">
        <v>3</v>
      </c>
      <c r="AI53" s="123">
        <v>32.666666666666664</v>
      </c>
      <c r="AJ53" s="123">
        <v>12</v>
      </c>
      <c r="AK53" s="123">
        <v>181</v>
      </c>
      <c r="AL53" s="3" t="str">
        <f t="shared" si="1"/>
        <v>t</v>
      </c>
      <c r="AM53" s="3">
        <f>IF(D53="հ",1,IF(D53="լ",Norms!$B$10,IF(D53="բլ",Norms!$B$11,IF(D53="Մ",Norms!$B$12))))</f>
        <v>1</v>
      </c>
      <c r="AN53" s="224">
        <f>E53*Norms!$E$36/1000</f>
        <v>1428.5831741324041</v>
      </c>
      <c r="AO53" s="138">
        <f>AM53*IF(AL53="k",(O53*Norms!$H$40)*Norms!$E$36,0)/1000</f>
        <v>0</v>
      </c>
      <c r="AP53" s="138">
        <f>AM53*IF(AL53="k",(AA53*Norms!$H$41)*Norms!$E$36,0)/1000</f>
        <v>0</v>
      </c>
      <c r="AQ53" s="138">
        <f>AM53*IF(AL53="k",(AI53*Norms!$H$42)*Norms!$E$36,0)/1000</f>
        <v>0</v>
      </c>
      <c r="AR53" s="229">
        <f>AM53*IF(AL53="t",(N53*Norms!$D$44)*Norms!$E$34*12+O53*Norms!$E$35,0)/1000</f>
        <v>7590.0630064218485</v>
      </c>
      <c r="AS53" s="229">
        <f>AM53*IF(AL53="t",(Z53*Norms!$D$50*Norms!$E$34*12+AA53*Norms!$E$35),0)/1000</f>
        <v>12400.778341154679</v>
      </c>
      <c r="AT53" s="229">
        <f>AM53*IF(AL53="t",(AH53*Norms!$D$54)*Norms!$E$34*12+AI53*Norms!$E$35,0)/1000</f>
        <v>7423.0085746041877</v>
      </c>
      <c r="AU53" s="138">
        <f>IF(AK53&lt;=100,Norms!$G$7,IF(AK53&lt;=300,Norms!$H$7,Norms!$I$7))</f>
        <v>16738.5</v>
      </c>
      <c r="AV53" s="139">
        <f t="shared" si="2"/>
        <v>44152.349922180714</v>
      </c>
      <c r="AW53" s="132"/>
      <c r="AX53" s="132"/>
      <c r="AY53" s="134">
        <f t="shared" si="12"/>
        <v>76.666666666666671</v>
      </c>
      <c r="AZ53" s="134">
        <f>IF(AY53&lt;Snund!$B$5,Snund!$B$3*Snund!$B$4*$AX$3+Snund!$B$7*$AW$3*AY53/1000,AY53*Snund!$B$8*$AW$3/1000)</f>
        <v>2222.13</v>
      </c>
      <c r="BA53" s="134">
        <f t="shared" si="3"/>
        <v>386.45739130434782</v>
      </c>
      <c r="BB53" s="134">
        <f t="shared" si="4"/>
        <v>1835.6726086956521</v>
      </c>
      <c r="BC53" s="134">
        <f t="shared" si="5"/>
        <v>1803.2</v>
      </c>
      <c r="BD53" s="176">
        <f>AA53*0.1*'Dasagirq_10%'!$B$3/1000</f>
        <v>56.508000000000003</v>
      </c>
      <c r="BE53" s="176">
        <f>AI53*0.1*'Dasagirq_10%'!$B$4/1000</f>
        <v>26.405446666666666</v>
      </c>
      <c r="BF53" s="231">
        <f t="shared" si="6"/>
        <v>82.913446666666673</v>
      </c>
      <c r="BG53" s="234">
        <f t="shared" si="7"/>
        <v>1815.0405654367519</v>
      </c>
      <c r="BH53" s="234">
        <f t="shared" si="8"/>
        <v>15005.235615117501</v>
      </c>
      <c r="BI53" s="234">
        <f t="shared" si="9"/>
        <v>19431.661341154679</v>
      </c>
      <c r="BJ53" s="234">
        <f t="shared" si="10"/>
        <v>11634.039021270855</v>
      </c>
      <c r="BK53" s="237">
        <f t="shared" si="11"/>
        <v>46070.935977543035</v>
      </c>
    </row>
    <row r="54" spans="1:63">
      <c r="A54">
        <v>50</v>
      </c>
      <c r="B54" s="120" t="s">
        <v>754</v>
      </c>
      <c r="C54" s="121" t="s">
        <v>1100</v>
      </c>
      <c r="D54" s="166" t="s">
        <v>1095</v>
      </c>
      <c r="E54" s="165">
        <v>0</v>
      </c>
      <c r="F54" s="122">
        <v>0.5</v>
      </c>
      <c r="G54" s="122">
        <v>6.666666666666667</v>
      </c>
      <c r="H54" s="122">
        <v>0.5</v>
      </c>
      <c r="I54" s="122">
        <v>6.333333333333333</v>
      </c>
      <c r="J54" s="122">
        <v>0.5</v>
      </c>
      <c r="K54" s="122">
        <v>6.666666666666667</v>
      </c>
      <c r="L54" s="122">
        <v>0.5</v>
      </c>
      <c r="M54" s="122">
        <v>3.6666666666666665</v>
      </c>
      <c r="N54" s="123">
        <v>2</v>
      </c>
      <c r="O54" s="123">
        <v>23.333333333333336</v>
      </c>
      <c r="P54" s="122">
        <v>0.5</v>
      </c>
      <c r="Q54" s="122">
        <v>4.666666666666667</v>
      </c>
      <c r="R54" s="122">
        <v>0.5</v>
      </c>
      <c r="S54" s="122">
        <v>4.666666666666667</v>
      </c>
      <c r="T54" s="122">
        <v>0.83333333333333337</v>
      </c>
      <c r="U54" s="122">
        <v>6.666666666666667</v>
      </c>
      <c r="V54" s="122">
        <v>0.66666666666666663</v>
      </c>
      <c r="W54" s="122">
        <v>4.666666666666667</v>
      </c>
      <c r="X54" s="122">
        <v>0.5</v>
      </c>
      <c r="Y54" s="122">
        <v>5</v>
      </c>
      <c r="Z54" s="123">
        <v>3</v>
      </c>
      <c r="AA54" s="123">
        <v>25.666666666666668</v>
      </c>
      <c r="AB54" s="122">
        <v>0.5</v>
      </c>
      <c r="AC54" s="122">
        <v>4</v>
      </c>
      <c r="AD54" s="122">
        <v>0.5</v>
      </c>
      <c r="AE54" s="122">
        <v>3.6666666666666665</v>
      </c>
      <c r="AF54" s="122">
        <v>1</v>
      </c>
      <c r="AG54" s="122">
        <v>3.6666666666666665</v>
      </c>
      <c r="AH54" s="123">
        <v>2</v>
      </c>
      <c r="AI54" s="123">
        <v>11.333333333333332</v>
      </c>
      <c r="AJ54" s="123">
        <v>7</v>
      </c>
      <c r="AK54" s="123">
        <v>60.333333333333329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24">
        <f>E54*Norms!$E$36/1000</f>
        <v>0</v>
      </c>
      <c r="AO54" s="138">
        <f>AM54*IF(AL54="k",(O54*Norms!$H$40)*Norms!$E$36,0)/1000</f>
        <v>0</v>
      </c>
      <c r="AP54" s="138">
        <f>AM54*IF(AL54="k",(AA54*Norms!$H$41)*Norms!$E$36,0)/1000</f>
        <v>0</v>
      </c>
      <c r="AQ54" s="138">
        <f>AM54*IF(AL54="k",(AI54*Norms!$H$42)*Norms!$E$36,0)/1000</f>
        <v>0</v>
      </c>
      <c r="AR54" s="229">
        <f>AM54*IF(AL54="t",(N54*Norms!$D$44)*Norms!$E$34*12+O54*Norms!$E$35,0)/1000</f>
        <v>3675.5256052367577</v>
      </c>
      <c r="AS54" s="229">
        <f>AM54*IF(AL54="t",(Z54*Norms!$D$50*Norms!$E$34*12+AA54*Norms!$E$35),0)/1000</f>
        <v>7077.169074851342</v>
      </c>
      <c r="AT54" s="229">
        <f>AM54*IF(AL54="t",(AH54*Norms!$D$54)*Norms!$E$34*12+AI54*Norms!$E$35,0)/1000</f>
        <v>4798.8916576085039</v>
      </c>
      <c r="AU54" s="138">
        <f>IF(AK54&lt;=100,Norms!$G$7,IF(AK54&lt;=300,Norms!$H$7,Norms!$I$7))</f>
        <v>13246.5</v>
      </c>
      <c r="AV54" s="139">
        <f t="shared" si="2"/>
        <v>28798.086337696604</v>
      </c>
      <c r="AW54" s="132"/>
      <c r="AX54" s="132"/>
      <c r="AY54" s="134">
        <f t="shared" si="12"/>
        <v>23.333333333333336</v>
      </c>
      <c r="AZ54" s="134">
        <f>IF(AY54&lt;Snund!$B$5,Snund!$B$3*Snund!$B$4*$AX$3+Snund!$B$7*$AW$3*AY54/1000,AY54*Snund!$B$8*$AW$3/1000)</f>
        <v>1146.93</v>
      </c>
      <c r="BA54" s="134">
        <f t="shared" si="3"/>
        <v>0</v>
      </c>
      <c r="BB54" s="134">
        <f t="shared" si="4"/>
        <v>1146.93</v>
      </c>
      <c r="BC54" s="134">
        <f t="shared" si="5"/>
        <v>548.79999999999995</v>
      </c>
      <c r="BD54" s="176">
        <f>AA54*0.1*'Dasagirq_10%'!$B$3/1000</f>
        <v>17.063200000000002</v>
      </c>
      <c r="BE54" s="176">
        <f>AI54*0.1*'Dasagirq_10%'!$B$4/1000</f>
        <v>9.1610733333333343</v>
      </c>
      <c r="BF54" s="231">
        <f t="shared" si="6"/>
        <v>26.224273333333336</v>
      </c>
      <c r="BG54" s="234">
        <f t="shared" si="7"/>
        <v>0</v>
      </c>
      <c r="BH54" s="234">
        <f t="shared" si="8"/>
        <v>8607.1698909510433</v>
      </c>
      <c r="BI54" s="234">
        <f t="shared" si="9"/>
        <v>12771.303703422771</v>
      </c>
      <c r="BJ54" s="234">
        <f t="shared" si="10"/>
        <v>8592.767016656122</v>
      </c>
      <c r="BK54" s="237">
        <f t="shared" si="11"/>
        <v>29971.240611029934</v>
      </c>
    </row>
    <row r="55" spans="1:63">
      <c r="A55">
        <v>51</v>
      </c>
      <c r="B55" s="120" t="s">
        <v>755</v>
      </c>
      <c r="C55" s="121" t="s">
        <v>1100</v>
      </c>
      <c r="D55" s="166" t="s">
        <v>1095</v>
      </c>
      <c r="E55" s="165">
        <v>0</v>
      </c>
      <c r="F55" s="122">
        <v>1</v>
      </c>
      <c r="G55" s="122">
        <v>13.333333333333334</v>
      </c>
      <c r="H55" s="122">
        <v>1</v>
      </c>
      <c r="I55" s="122">
        <v>11</v>
      </c>
      <c r="J55" s="122">
        <v>1</v>
      </c>
      <c r="K55" s="122">
        <v>11</v>
      </c>
      <c r="L55" s="122">
        <v>1</v>
      </c>
      <c r="M55" s="122">
        <v>9.6666666666666661</v>
      </c>
      <c r="N55" s="123">
        <v>4</v>
      </c>
      <c r="O55" s="123">
        <v>45</v>
      </c>
      <c r="P55" s="122">
        <v>1</v>
      </c>
      <c r="Q55" s="122">
        <v>10.333333333333334</v>
      </c>
      <c r="R55" s="122">
        <v>1</v>
      </c>
      <c r="S55" s="122">
        <v>9.6666666666666661</v>
      </c>
      <c r="T55" s="122">
        <v>0.5</v>
      </c>
      <c r="U55" s="122">
        <v>7</v>
      </c>
      <c r="V55" s="122">
        <v>0.5</v>
      </c>
      <c r="W55" s="122">
        <v>6.666666666666667</v>
      </c>
      <c r="X55" s="122">
        <v>1</v>
      </c>
      <c r="Y55" s="122">
        <v>9</v>
      </c>
      <c r="Z55" s="123">
        <v>4</v>
      </c>
      <c r="AA55" s="123">
        <v>42.666666666666664</v>
      </c>
      <c r="AB55" s="122">
        <v>1</v>
      </c>
      <c r="AC55" s="122">
        <v>11.333333333333334</v>
      </c>
      <c r="AD55" s="122">
        <v>1</v>
      </c>
      <c r="AE55" s="122">
        <v>10</v>
      </c>
      <c r="AF55" s="122">
        <v>1</v>
      </c>
      <c r="AG55" s="122">
        <v>7.666666666666667</v>
      </c>
      <c r="AH55" s="123">
        <v>3</v>
      </c>
      <c r="AI55" s="123">
        <v>29.000000000000004</v>
      </c>
      <c r="AJ55" s="123">
        <v>11</v>
      </c>
      <c r="AK55" s="123">
        <v>116.66666666666666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0</v>
      </c>
      <c r="AP55" s="138">
        <f>AM55*IF(AL55="k",(AA55*Norms!$H$41)*Norms!$E$36,0)/1000</f>
        <v>0</v>
      </c>
      <c r="AQ55" s="138">
        <f>AM55*IF(AL55="k",(AI55*Norms!$H$42)*Norms!$E$36,0)/1000</f>
        <v>0</v>
      </c>
      <c r="AR55" s="229">
        <f>AM55*IF(AL55="t",(N55*Norms!$D$44)*Norms!$E$34*12+O55*Norms!$E$35,0)/1000</f>
        <v>7327.1500308786817</v>
      </c>
      <c r="AS55" s="229">
        <f>AM55*IF(AL55="t",(Z55*Norms!$D$50*Norms!$E$34*12+AA55*Norms!$E$35),0)/1000</f>
        <v>9557.3247430822776</v>
      </c>
      <c r="AT55" s="229">
        <f>AM55*IF(AL55="t",(AH55*Norms!$D$54)*Norms!$E$34*12+AI55*Norms!$E$35,0)/1000</f>
        <v>7370.4259794955551</v>
      </c>
      <c r="AU55" s="138">
        <f>IF(AK55&lt;=100,Norms!$G$7,IF(AK55&lt;=300,Norms!$H$7,Norms!$I$7))</f>
        <v>16738.5</v>
      </c>
      <c r="AV55" s="139">
        <f t="shared" si="2"/>
        <v>40993.400753456517</v>
      </c>
      <c r="AW55" s="132"/>
      <c r="AX55" s="132"/>
      <c r="AY55" s="134">
        <f t="shared" si="12"/>
        <v>45</v>
      </c>
      <c r="AZ55" s="134">
        <f>IF(AY55&lt;Snund!$B$5,Snund!$B$3*Snund!$B$4*$AX$3+Snund!$B$7*$AW$3*AY55/1000,AY55*Snund!$B$8*$AW$3/1000)</f>
        <v>1583.73</v>
      </c>
      <c r="BA55" s="134">
        <f t="shared" si="3"/>
        <v>0</v>
      </c>
      <c r="BB55" s="134">
        <f t="shared" si="4"/>
        <v>1583.73</v>
      </c>
      <c r="BC55" s="134">
        <f t="shared" si="5"/>
        <v>1058.4000000000001</v>
      </c>
      <c r="BD55" s="176">
        <f>AA55*0.1*'Dasagirq_10%'!$B$3/1000</f>
        <v>28.364799999999999</v>
      </c>
      <c r="BE55" s="176">
        <f>AI55*0.1*'Dasagirq_10%'!$B$4/1000</f>
        <v>23.441570000000002</v>
      </c>
      <c r="BF55" s="231">
        <f t="shared" si="6"/>
        <v>51.806370000000001</v>
      </c>
      <c r="BG55" s="234">
        <f t="shared" si="7"/>
        <v>0</v>
      </c>
      <c r="BH55" s="234">
        <f t="shared" si="8"/>
        <v>14997.607303605953</v>
      </c>
      <c r="BI55" s="234">
        <f t="shared" si="9"/>
        <v>15672.416815809549</v>
      </c>
      <c r="BJ55" s="234">
        <f t="shared" si="10"/>
        <v>11958.913004041011</v>
      </c>
      <c r="BK55" s="237">
        <f t="shared" si="11"/>
        <v>42628.937123456511</v>
      </c>
    </row>
    <row r="56" spans="1:63">
      <c r="A56">
        <v>52</v>
      </c>
      <c r="B56" s="120" t="s">
        <v>756</v>
      </c>
      <c r="C56" s="121" t="s">
        <v>1100</v>
      </c>
      <c r="D56" s="166" t="s">
        <v>1095</v>
      </c>
      <c r="E56" s="165">
        <v>0</v>
      </c>
      <c r="F56" s="122">
        <v>1</v>
      </c>
      <c r="G56" s="122">
        <v>19</v>
      </c>
      <c r="H56" s="122">
        <v>1</v>
      </c>
      <c r="I56" s="122">
        <v>9</v>
      </c>
      <c r="J56" s="122">
        <v>1</v>
      </c>
      <c r="K56" s="122">
        <v>18</v>
      </c>
      <c r="L56" s="122">
        <v>1</v>
      </c>
      <c r="M56" s="122">
        <v>12</v>
      </c>
      <c r="N56" s="123">
        <v>4</v>
      </c>
      <c r="O56" s="123">
        <v>58</v>
      </c>
      <c r="P56" s="122">
        <v>1</v>
      </c>
      <c r="Q56" s="122">
        <v>18</v>
      </c>
      <c r="R56" s="122">
        <v>1</v>
      </c>
      <c r="S56" s="122">
        <v>15</v>
      </c>
      <c r="T56" s="122">
        <v>1</v>
      </c>
      <c r="U56" s="122">
        <v>20.666666666666668</v>
      </c>
      <c r="V56" s="122">
        <v>1</v>
      </c>
      <c r="W56" s="122">
        <v>18</v>
      </c>
      <c r="X56" s="122">
        <v>1</v>
      </c>
      <c r="Y56" s="122">
        <v>16</v>
      </c>
      <c r="Z56" s="123">
        <v>5</v>
      </c>
      <c r="AA56" s="123">
        <v>87.666666666666671</v>
      </c>
      <c r="AB56" s="122">
        <v>1</v>
      </c>
      <c r="AC56" s="122">
        <v>21</v>
      </c>
      <c r="AD56" s="122">
        <v>1</v>
      </c>
      <c r="AE56" s="122">
        <v>9.3333333333333339</v>
      </c>
      <c r="AF56" s="122">
        <v>1</v>
      </c>
      <c r="AG56" s="122">
        <v>9.3333333333333339</v>
      </c>
      <c r="AH56" s="123">
        <v>3</v>
      </c>
      <c r="AI56" s="123">
        <v>39.666666666666671</v>
      </c>
      <c r="AJ56" s="123">
        <v>12</v>
      </c>
      <c r="AK56" s="123">
        <v>185.33333333333337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0</v>
      </c>
      <c r="AP56" s="138">
        <f>AM56*IF(AL56="k",(AA56*Norms!$H$41)*Norms!$E$36,0)/1000</f>
        <v>0</v>
      </c>
      <c r="AQ56" s="138">
        <f>AM56*IF(AL56="k",(AI56*Norms!$H$42)*Norms!$E$36,0)/1000</f>
        <v>0</v>
      </c>
      <c r="AR56" s="229">
        <f>AM56*IF(AL56="t",(N56*Norms!$D$44)*Norms!$E$34*12+O56*Norms!$E$35,0)/1000</f>
        <v>7513.5792317183823</v>
      </c>
      <c r="AS56" s="229">
        <f>AM56*IF(AL56="t",(Z56*Norms!$D$50*Norms!$E$34*12+AA56*Norms!$E$35),0)/1000</f>
        <v>12439.020228506412</v>
      </c>
      <c r="AT56" s="229">
        <f>AM56*IF(AL56="t",(AH56*Norms!$D$54)*Norms!$E$34*12+AI56*Norms!$E$35,0)/1000</f>
        <v>7523.3935289024885</v>
      </c>
      <c r="AU56" s="138">
        <f>IF(AK56&lt;=100,Norms!$G$7,IF(AK56&lt;=300,Norms!$H$7,Norms!$I$7))</f>
        <v>16738.5</v>
      </c>
      <c r="AV56" s="139">
        <f t="shared" si="2"/>
        <v>44214.492989127284</v>
      </c>
      <c r="AW56" s="132"/>
      <c r="AX56" s="132"/>
      <c r="AY56" s="134">
        <f t="shared" si="12"/>
        <v>58</v>
      </c>
      <c r="AZ56" s="134">
        <f>IF(AY56&lt;Snund!$B$5,Snund!$B$3*Snund!$B$4*$AX$3+Snund!$B$7*$AW$3*AY56/1000,AY56*Snund!$B$8*$AW$3/1000)</f>
        <v>1845.81</v>
      </c>
      <c r="BA56" s="134">
        <f t="shared" si="3"/>
        <v>0</v>
      </c>
      <c r="BB56" s="134">
        <f t="shared" si="4"/>
        <v>1845.81</v>
      </c>
      <c r="BC56" s="134">
        <f t="shared" si="5"/>
        <v>1364.16</v>
      </c>
      <c r="BD56" s="176">
        <f>AA56*0.1*'Dasagirq_10%'!$B$3/1000</f>
        <v>58.280800000000006</v>
      </c>
      <c r="BE56" s="176">
        <f>AI56*0.1*'Dasagirq_10%'!$B$4/1000</f>
        <v>32.06375666666667</v>
      </c>
      <c r="BF56" s="231">
        <f t="shared" si="6"/>
        <v>90.344556666666676</v>
      </c>
      <c r="BG56" s="234">
        <f t="shared" si="7"/>
        <v>0</v>
      </c>
      <c r="BH56" s="234">
        <f t="shared" si="8"/>
        <v>14938.889231718382</v>
      </c>
      <c r="BI56" s="234">
        <f t="shared" si="9"/>
        <v>19471.676028506412</v>
      </c>
      <c r="BJ56" s="234">
        <f t="shared" si="10"/>
        <v>11740.082285569155</v>
      </c>
      <c r="BK56" s="237">
        <f t="shared" si="11"/>
        <v>46150.647545793952</v>
      </c>
    </row>
    <row r="57" spans="1:63">
      <c r="A57">
        <v>53</v>
      </c>
      <c r="B57" s="120" t="s">
        <v>757</v>
      </c>
      <c r="C57" s="121" t="s">
        <v>1100</v>
      </c>
      <c r="D57" s="166" t="s">
        <v>1095</v>
      </c>
      <c r="E57" s="165">
        <v>0</v>
      </c>
      <c r="F57" s="122">
        <v>1</v>
      </c>
      <c r="G57" s="122">
        <v>6.333333333333333</v>
      </c>
      <c r="H57" s="122">
        <v>0.83333333333333337</v>
      </c>
      <c r="I57" s="122">
        <v>7.333333333333333</v>
      </c>
      <c r="J57" s="122">
        <v>0.83333333333333337</v>
      </c>
      <c r="K57" s="122">
        <v>8.3333333333333339</v>
      </c>
      <c r="L57" s="122">
        <v>1</v>
      </c>
      <c r="M57" s="122">
        <v>11</v>
      </c>
      <c r="N57" s="123">
        <v>3.666666666666667</v>
      </c>
      <c r="O57" s="123">
        <v>33</v>
      </c>
      <c r="P57" s="122">
        <v>1</v>
      </c>
      <c r="Q57" s="122">
        <v>9.3333333333333339</v>
      </c>
      <c r="R57" s="122">
        <v>1</v>
      </c>
      <c r="S57" s="122">
        <v>12.666666666666666</v>
      </c>
      <c r="T57" s="122">
        <v>0.66666666666666663</v>
      </c>
      <c r="U57" s="122">
        <v>10.333333333333334</v>
      </c>
      <c r="V57" s="122">
        <v>1</v>
      </c>
      <c r="W57" s="122">
        <v>11.666666666666666</v>
      </c>
      <c r="X57" s="122">
        <v>0.66666666666666663</v>
      </c>
      <c r="Y57" s="122">
        <v>9.3333333333333339</v>
      </c>
      <c r="Z57" s="123">
        <v>4.333333333333333</v>
      </c>
      <c r="AA57" s="123">
        <v>53.333333333333336</v>
      </c>
      <c r="AB57" s="122">
        <v>0.83333333333333337</v>
      </c>
      <c r="AC57" s="122">
        <v>7</v>
      </c>
      <c r="AD57" s="122">
        <v>0.83333333333333337</v>
      </c>
      <c r="AE57" s="122">
        <v>9.6666666666666661</v>
      </c>
      <c r="AF57" s="122">
        <v>1</v>
      </c>
      <c r="AG57" s="122">
        <v>5.666666666666667</v>
      </c>
      <c r="AH57" s="123">
        <v>2.666666666666667</v>
      </c>
      <c r="AI57" s="123">
        <v>22.333333333333332</v>
      </c>
      <c r="AJ57" s="123">
        <v>10.666666666666668</v>
      </c>
      <c r="AK57" s="123">
        <v>108.66666666666667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0</v>
      </c>
      <c r="AP57" s="138">
        <f>AM57*IF(AL57="k",(AA57*Norms!$H$41)*Norms!$E$36,0)/1000</f>
        <v>0</v>
      </c>
      <c r="AQ57" s="138">
        <f>AM57*IF(AL57="k",(AI57*Norms!$H$42)*Norms!$E$36,0)/1000</f>
        <v>0</v>
      </c>
      <c r="AR57" s="229">
        <f>AM57*IF(AL57="t",(N57*Norms!$D$44)*Norms!$E$34*12+O57*Norms!$E$35,0)/1000</f>
        <v>6598.2433559777</v>
      </c>
      <c r="AS57" s="229">
        <f>AM57*IF(AL57="t",(Z57*Norms!$D$50*Norms!$E$34*12+AA57*Norms!$E$35),0)/1000</f>
        <v>10455.746837943756</v>
      </c>
      <c r="AT57" s="229">
        <f>AM57*IF(AL57="t",(AH57*Norms!$D$54)*Norms!$E$34*12+AI57*Norms!$E$35,0)/1000</f>
        <v>6502.0939883889496</v>
      </c>
      <c r="AU57" s="138">
        <f>IF(AK57&lt;=100,Norms!$G$7,IF(AK57&lt;=300,Norms!$H$7,Norms!$I$7))</f>
        <v>16738.5</v>
      </c>
      <c r="AV57" s="139">
        <f t="shared" si="2"/>
        <v>40294.584182310406</v>
      </c>
      <c r="AW57" s="132"/>
      <c r="AX57" s="132"/>
      <c r="AY57" s="134">
        <f t="shared" si="12"/>
        <v>33</v>
      </c>
      <c r="AZ57" s="134">
        <f>IF(AY57&lt;Snund!$B$5,Snund!$B$3*Snund!$B$4*$AX$3+Snund!$B$7*$AW$3*AY57/1000,AY57*Snund!$B$8*$AW$3/1000)</f>
        <v>1341.81</v>
      </c>
      <c r="BA57" s="134">
        <f t="shared" si="3"/>
        <v>0</v>
      </c>
      <c r="BB57" s="134">
        <f t="shared" si="4"/>
        <v>1341.81</v>
      </c>
      <c r="BC57" s="134">
        <f t="shared" si="5"/>
        <v>776.16</v>
      </c>
      <c r="BD57" s="176">
        <f>AA57*0.1*'Dasagirq_10%'!$B$3/1000</f>
        <v>35.45600000000001</v>
      </c>
      <c r="BE57" s="176">
        <f>AI57*0.1*'Dasagirq_10%'!$B$4/1000</f>
        <v>18.052703333333334</v>
      </c>
      <c r="BF57" s="231">
        <f t="shared" si="6"/>
        <v>53.508703333333344</v>
      </c>
      <c r="BG57" s="234">
        <f t="shared" si="7"/>
        <v>0</v>
      </c>
      <c r="BH57" s="234">
        <f t="shared" si="8"/>
        <v>13693.9127309777</v>
      </c>
      <c r="BI57" s="234">
        <f t="shared" si="9"/>
        <v>17291.218462943754</v>
      </c>
      <c r="BJ57" s="234">
        <f t="shared" si="10"/>
        <v>10704.771691722282</v>
      </c>
      <c r="BK57" s="237">
        <f t="shared" si="11"/>
        <v>41689.902885643736</v>
      </c>
    </row>
    <row r="58" spans="1:63">
      <c r="A58">
        <v>54</v>
      </c>
      <c r="B58" s="120" t="s">
        <v>758</v>
      </c>
      <c r="C58" s="121" t="s">
        <v>1100</v>
      </c>
      <c r="D58" s="166" t="s">
        <v>1095</v>
      </c>
      <c r="E58" s="165">
        <v>0</v>
      </c>
      <c r="F58" s="122">
        <v>1</v>
      </c>
      <c r="G58" s="122">
        <v>13</v>
      </c>
      <c r="H58" s="122">
        <v>1</v>
      </c>
      <c r="I58" s="122">
        <v>16</v>
      </c>
      <c r="J58" s="122">
        <v>1</v>
      </c>
      <c r="K58" s="122">
        <v>17.333333333333332</v>
      </c>
      <c r="L58" s="122">
        <v>1</v>
      </c>
      <c r="M58" s="122">
        <v>19.666666666666668</v>
      </c>
      <c r="N58" s="123">
        <v>4</v>
      </c>
      <c r="O58" s="123">
        <v>66</v>
      </c>
      <c r="P58" s="122">
        <v>1</v>
      </c>
      <c r="Q58" s="122">
        <v>17.666666666666668</v>
      </c>
      <c r="R58" s="122">
        <v>1</v>
      </c>
      <c r="S58" s="122">
        <v>16</v>
      </c>
      <c r="T58" s="122">
        <v>1</v>
      </c>
      <c r="U58" s="122">
        <v>16.666666666666668</v>
      </c>
      <c r="V58" s="122">
        <v>1</v>
      </c>
      <c r="W58" s="122">
        <v>12.333333333333334</v>
      </c>
      <c r="X58" s="122">
        <v>1</v>
      </c>
      <c r="Y58" s="122">
        <v>10.666666666666666</v>
      </c>
      <c r="Z58" s="123">
        <v>5</v>
      </c>
      <c r="AA58" s="123">
        <v>73.333333333333343</v>
      </c>
      <c r="AB58" s="122">
        <v>1</v>
      </c>
      <c r="AC58" s="122">
        <v>17.666666666666668</v>
      </c>
      <c r="AD58" s="122">
        <v>1</v>
      </c>
      <c r="AE58" s="122">
        <v>14.333333333333334</v>
      </c>
      <c r="AF58" s="122">
        <v>1</v>
      </c>
      <c r="AG58" s="122">
        <v>9.6666666666666661</v>
      </c>
      <c r="AH58" s="123">
        <v>3</v>
      </c>
      <c r="AI58" s="123">
        <v>41.666666666666664</v>
      </c>
      <c r="AJ58" s="123">
        <v>12</v>
      </c>
      <c r="AK58" s="123">
        <v>181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0</v>
      </c>
      <c r="AP58" s="138">
        <f>AM58*IF(AL58="k",(AA58*Norms!$H$41)*Norms!$E$36,0)/1000</f>
        <v>0</v>
      </c>
      <c r="AQ58" s="138">
        <f>AM58*IF(AL58="k",(AI58*Norms!$H$42)*Norms!$E$36,0)/1000</f>
        <v>0</v>
      </c>
      <c r="AR58" s="229">
        <f>AM58*IF(AL58="t",(N58*Norms!$D$44)*Norms!$E$34*12+O58*Norms!$E$35,0)/1000</f>
        <v>7628.3048937735821</v>
      </c>
      <c r="AS58" s="229">
        <f>AM58*IF(AL58="t",(Z58*Norms!$D$50*Norms!$E$34*12+AA58*Norms!$E$35),0)/1000</f>
        <v>12233.470083990846</v>
      </c>
      <c r="AT58" s="229">
        <f>AM58*IF(AL58="t",(AH58*Norms!$D$54)*Norms!$E$34*12+AI58*Norms!$E$35,0)/1000</f>
        <v>7552.0749444162884</v>
      </c>
      <c r="AU58" s="138">
        <f>IF(AK58&lt;=100,Norms!$G$7,IF(AK58&lt;=300,Norms!$H$7,Norms!$I$7))</f>
        <v>16738.5</v>
      </c>
      <c r="AV58" s="139">
        <f t="shared" si="2"/>
        <v>44152.349922180714</v>
      </c>
      <c r="AW58" s="132"/>
      <c r="AX58" s="132"/>
      <c r="AY58" s="134">
        <f t="shared" si="12"/>
        <v>66</v>
      </c>
      <c r="AZ58" s="134">
        <f>IF(AY58&lt;Snund!$B$5,Snund!$B$3*Snund!$B$4*$AX$3+Snund!$B$7*$AW$3*AY58/1000,AY58*Snund!$B$8*$AW$3/1000)</f>
        <v>2007.09</v>
      </c>
      <c r="BA58" s="134">
        <f t="shared" si="3"/>
        <v>0</v>
      </c>
      <c r="BB58" s="134">
        <f t="shared" si="4"/>
        <v>2007.09</v>
      </c>
      <c r="BC58" s="134">
        <f t="shared" si="5"/>
        <v>1552.32</v>
      </c>
      <c r="BD58" s="176">
        <f>AA58*0.1*'Dasagirq_10%'!$B$3/1000</f>
        <v>48.75200000000001</v>
      </c>
      <c r="BE58" s="176">
        <f>AI58*0.1*'Dasagirq_10%'!$B$4/1000</f>
        <v>33.680416666666673</v>
      </c>
      <c r="BF58" s="231">
        <f t="shared" si="6"/>
        <v>82.432416666666683</v>
      </c>
      <c r="BG58" s="234">
        <f t="shared" si="7"/>
        <v>0</v>
      </c>
      <c r="BH58" s="234">
        <f t="shared" si="8"/>
        <v>15214.894893773582</v>
      </c>
      <c r="BI58" s="234">
        <f t="shared" si="9"/>
        <v>19256.597083990848</v>
      </c>
      <c r="BJ58" s="234">
        <f t="shared" si="10"/>
        <v>11770.380361082955</v>
      </c>
      <c r="BK58" s="237">
        <f t="shared" si="11"/>
        <v>46241.872338847388</v>
      </c>
    </row>
    <row r="59" spans="1:63">
      <c r="A59">
        <v>55</v>
      </c>
      <c r="B59" s="120" t="s">
        <v>759</v>
      </c>
      <c r="C59" s="121" t="s">
        <v>1100</v>
      </c>
      <c r="D59" s="166" t="s">
        <v>1095</v>
      </c>
      <c r="E59" s="165">
        <v>0</v>
      </c>
      <c r="F59" s="122">
        <v>1</v>
      </c>
      <c r="G59" s="122">
        <v>6</v>
      </c>
      <c r="H59" s="122">
        <v>0.66666666666666663</v>
      </c>
      <c r="I59" s="122">
        <v>5</v>
      </c>
      <c r="J59" s="122">
        <v>0.5</v>
      </c>
      <c r="K59" s="122">
        <v>3.6666666666666665</v>
      </c>
      <c r="L59" s="122">
        <v>0.83333333333333337</v>
      </c>
      <c r="M59" s="122">
        <v>7</v>
      </c>
      <c r="N59" s="123">
        <v>3</v>
      </c>
      <c r="O59" s="123">
        <v>21.666666666666664</v>
      </c>
      <c r="P59" s="122">
        <v>1</v>
      </c>
      <c r="Q59" s="122">
        <v>7</v>
      </c>
      <c r="R59" s="122">
        <v>1</v>
      </c>
      <c r="S59" s="122">
        <v>9.3333333333333339</v>
      </c>
      <c r="T59" s="122">
        <v>1</v>
      </c>
      <c r="U59" s="122">
        <v>7.666666666666667</v>
      </c>
      <c r="V59" s="122">
        <v>0.66666666666666663</v>
      </c>
      <c r="W59" s="122">
        <v>7.333333333333333</v>
      </c>
      <c r="X59" s="122">
        <v>0.5</v>
      </c>
      <c r="Y59" s="122">
        <v>5.333333333333333</v>
      </c>
      <c r="Z59" s="123">
        <v>4.1666666666666661</v>
      </c>
      <c r="AA59" s="123">
        <v>36.666666666666671</v>
      </c>
      <c r="AB59" s="122">
        <v>0.83333333333333337</v>
      </c>
      <c r="AC59" s="122">
        <v>8.6666666666666661</v>
      </c>
      <c r="AD59" s="122">
        <v>1</v>
      </c>
      <c r="AE59" s="122">
        <v>9</v>
      </c>
      <c r="AF59" s="122">
        <v>1</v>
      </c>
      <c r="AG59" s="122">
        <v>7.333333333333333</v>
      </c>
      <c r="AH59" s="123">
        <v>2.8333333333333335</v>
      </c>
      <c r="AI59" s="123">
        <v>24.999999999999996</v>
      </c>
      <c r="AJ59" s="123">
        <v>10</v>
      </c>
      <c r="AK59" s="123">
        <v>83.333333333333329</v>
      </c>
      <c r="AL59" s="3" t="str">
        <f t="shared" si="1"/>
        <v>t</v>
      </c>
      <c r="AM59" s="3">
        <f>IF(D59="հ",1,IF(D59="լ",Norms!$B$10,IF(D59="բլ",Norms!$B$11,IF(D59="Մ",Norms!$B$12))))</f>
        <v>1</v>
      </c>
      <c r="AN59" s="224">
        <f>E59*Norms!$E$36/1000</f>
        <v>0</v>
      </c>
      <c r="AO59" s="138">
        <f>AM59*IF(AL59="k",(O59*Norms!$H$40)*Norms!$E$36,0)/1000</f>
        <v>0</v>
      </c>
      <c r="AP59" s="138">
        <f>AM59*IF(AL59="k",(AA59*Norms!$H$41)*Norms!$E$36,0)/1000</f>
        <v>0</v>
      </c>
      <c r="AQ59" s="138">
        <f>AM59*IF(AL59="k",(AI59*Norms!$H$42)*Norms!$E$36,0)/1000</f>
        <v>0</v>
      </c>
      <c r="AR59" s="229">
        <f>AM59*IF(AL59="t",(N59*Norms!$D$44)*Norms!$E$34*12+O59*Norms!$E$35,0)/1000</f>
        <v>5322.07897109647</v>
      </c>
      <c r="AS59" s="229">
        <f>AM59*IF(AL59="t",(Z59*Norms!$D$50*Norms!$E$34*12+AA59*Norms!$E$35),0)/1000</f>
        <v>9844.007769268148</v>
      </c>
      <c r="AT59" s="229">
        <f>AM59*IF(AL59="t",(AH59*Norms!$D$54)*Norms!$E$34*12+AI59*Norms!$E$35,0)/1000</f>
        <v>6926.6995121043183</v>
      </c>
      <c r="AU59" s="138">
        <f>IF(AK59&lt;=100,Norms!$G$7,IF(AK59&lt;=300,Norms!$H$7,Norms!$I$7))</f>
        <v>13246.5</v>
      </c>
      <c r="AV59" s="139">
        <f t="shared" si="2"/>
        <v>35339.286252468941</v>
      </c>
      <c r="AW59" s="132"/>
      <c r="AX59" s="132"/>
      <c r="AY59" s="134">
        <f t="shared" si="12"/>
        <v>21.666666666666664</v>
      </c>
      <c r="AZ59" s="134">
        <f>IF(AY59&lt;Snund!$B$5,Snund!$B$3*Snund!$B$4*$AX$3+Snund!$B$7*$AW$3*AY59/1000,AY59*Snund!$B$8*$AW$3/1000)</f>
        <v>1113.33</v>
      </c>
      <c r="BA59" s="134">
        <f t="shared" si="3"/>
        <v>0</v>
      </c>
      <c r="BB59" s="134">
        <f t="shared" si="4"/>
        <v>1113.33</v>
      </c>
      <c r="BC59" s="134">
        <f t="shared" si="5"/>
        <v>509.59999999999997</v>
      </c>
      <c r="BD59" s="176">
        <f>AA59*0.1*'Dasagirq_10%'!$B$3/1000</f>
        <v>24.376000000000005</v>
      </c>
      <c r="BE59" s="176">
        <f>AI59*0.1*'Dasagirq_10%'!$B$4/1000</f>
        <v>20.20825</v>
      </c>
      <c r="BF59" s="231">
        <f t="shared" si="6"/>
        <v>44.584250000000004</v>
      </c>
      <c r="BG59" s="234">
        <f t="shared" si="7"/>
        <v>0</v>
      </c>
      <c r="BH59" s="234">
        <f t="shared" si="8"/>
        <v>10409.35897109647</v>
      </c>
      <c r="BI59" s="234">
        <f t="shared" si="9"/>
        <v>15387.758769268148</v>
      </c>
      <c r="BJ59" s="234">
        <f t="shared" si="10"/>
        <v>10700.082762104319</v>
      </c>
      <c r="BK59" s="237">
        <f t="shared" si="11"/>
        <v>36497.200502468935</v>
      </c>
    </row>
    <row r="60" spans="1:63">
      <c r="A60">
        <v>56</v>
      </c>
      <c r="B60" s="120" t="s">
        <v>760</v>
      </c>
      <c r="C60" s="121" t="s">
        <v>1099</v>
      </c>
      <c r="D60" s="166" t="s">
        <v>1095</v>
      </c>
      <c r="E60" s="165">
        <v>0</v>
      </c>
      <c r="F60" s="122">
        <v>3</v>
      </c>
      <c r="G60" s="122">
        <v>86.333333333333329</v>
      </c>
      <c r="H60" s="122">
        <v>2.3333333333333335</v>
      </c>
      <c r="I60" s="122">
        <v>74</v>
      </c>
      <c r="J60" s="122">
        <v>2.6666666666666665</v>
      </c>
      <c r="K60" s="122">
        <v>73.666666666666671</v>
      </c>
      <c r="L60" s="122">
        <v>2.3333333333333335</v>
      </c>
      <c r="M60" s="122">
        <v>63.666666666666664</v>
      </c>
      <c r="N60" s="123">
        <v>10.333333333333334</v>
      </c>
      <c r="O60" s="123">
        <v>297.66666666666669</v>
      </c>
      <c r="P60" s="122">
        <v>2.6666666666666665</v>
      </c>
      <c r="Q60" s="122">
        <v>68.333333333333329</v>
      </c>
      <c r="R60" s="122">
        <v>2.3333333333333335</v>
      </c>
      <c r="S60" s="122">
        <v>61.666666666666664</v>
      </c>
      <c r="T60" s="122">
        <v>2</v>
      </c>
      <c r="U60" s="122">
        <v>60.666666666666664</v>
      </c>
      <c r="V60" s="122">
        <v>2</v>
      </c>
      <c r="W60" s="122">
        <v>57</v>
      </c>
      <c r="X60" s="122">
        <v>2</v>
      </c>
      <c r="Y60" s="122">
        <v>56</v>
      </c>
      <c r="Z60" s="123">
        <v>11</v>
      </c>
      <c r="AA60" s="123">
        <v>303.66666666666663</v>
      </c>
      <c r="AB60" s="122">
        <v>0</v>
      </c>
      <c r="AC60" s="122">
        <v>0</v>
      </c>
      <c r="AD60" s="122">
        <v>0</v>
      </c>
      <c r="AE60" s="122">
        <v>0</v>
      </c>
      <c r="AF60" s="122">
        <v>0</v>
      </c>
      <c r="AG60" s="122">
        <v>0</v>
      </c>
      <c r="AH60" s="123">
        <v>0</v>
      </c>
      <c r="AI60" s="123">
        <v>0</v>
      </c>
      <c r="AJ60" s="123">
        <v>21.333333333333336</v>
      </c>
      <c r="AK60" s="123">
        <v>601.33333333333326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31893.11936250592</v>
      </c>
      <c r="AP60" s="138">
        <f>AM60*IF(AL60="k",(AA60*Norms!$H$41)*Norms!$E$36,0)/1000</f>
        <v>43558.375622056657</v>
      </c>
      <c r="AQ60" s="138">
        <f>AM60*IF(AL60="k",(AI60*Norms!$H$42)*Norms!$E$36,0)/1000</f>
        <v>0</v>
      </c>
      <c r="AR60" s="229">
        <f>AM60*IF(AL60="t",(N60*Norms!$D$44)*Norms!$E$34*12+O60*Norms!$E$35,0)/1000</f>
        <v>0</v>
      </c>
      <c r="AS60" s="229">
        <f>AM60*IF(AL60="t",(Z60*Norms!$D$50*Norms!$E$34*12+AA60*Norms!$E$35),0)/1000</f>
        <v>0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21670.5</v>
      </c>
      <c r="AV60" s="139">
        <f t="shared" si="2"/>
        <v>97121.994984562582</v>
      </c>
      <c r="AW60" s="132"/>
      <c r="AX60" s="132"/>
      <c r="AY60" s="134">
        <f t="shared" si="12"/>
        <v>297.66666666666669</v>
      </c>
      <c r="AZ60" s="134">
        <f>IF(AY60&lt;Snund!$B$5,Snund!$B$3*Snund!$B$4*$AX$3+Snund!$B$7*$AW$3*AY60/1000,AY60*Snund!$B$8*$AW$3/1000)</f>
        <v>7001.12</v>
      </c>
      <c r="BA60" s="134">
        <f t="shared" si="3"/>
        <v>0</v>
      </c>
      <c r="BB60" s="134">
        <f t="shared" si="4"/>
        <v>7001.12</v>
      </c>
      <c r="BC60" s="134">
        <f t="shared" si="5"/>
        <v>7001.12</v>
      </c>
      <c r="BD60" s="176">
        <f>AA60*0.1*'Dasagirq_10%'!$B$3/1000</f>
        <v>201.87759999999997</v>
      </c>
      <c r="BE60" s="176">
        <f>AI60*0.1*'Dasagirq_10%'!$B$4/1000</f>
        <v>0</v>
      </c>
      <c r="BF60" s="231">
        <f t="shared" si="6"/>
        <v>201.87759999999997</v>
      </c>
      <c r="BG60" s="234">
        <f t="shared" si="7"/>
        <v>0</v>
      </c>
      <c r="BH60" s="234">
        <f t="shared" si="8"/>
        <v>49390.887800005927</v>
      </c>
      <c r="BI60" s="234">
        <f t="shared" si="9"/>
        <v>54934.104784556657</v>
      </c>
      <c r="BJ60" s="234">
        <f t="shared" si="10"/>
        <v>0</v>
      </c>
      <c r="BK60" s="237">
        <f t="shared" si="11"/>
        <v>104324.99258456258</v>
      </c>
    </row>
    <row r="61" spans="1:63">
      <c r="A61">
        <v>57</v>
      </c>
      <c r="B61" s="120" t="s">
        <v>761</v>
      </c>
      <c r="C61" s="121" t="s">
        <v>1100</v>
      </c>
      <c r="D61" s="166" t="s">
        <v>1095</v>
      </c>
      <c r="E61" s="165">
        <v>0</v>
      </c>
      <c r="F61" s="122">
        <v>1</v>
      </c>
      <c r="G61" s="122">
        <v>22</v>
      </c>
      <c r="H61" s="122">
        <v>1</v>
      </c>
      <c r="I61" s="122">
        <v>20</v>
      </c>
      <c r="J61" s="122">
        <v>1</v>
      </c>
      <c r="K61" s="122">
        <v>17.666666666666668</v>
      </c>
      <c r="L61" s="122">
        <v>1</v>
      </c>
      <c r="M61" s="122">
        <v>23.666666666666668</v>
      </c>
      <c r="N61" s="123">
        <v>4</v>
      </c>
      <c r="O61" s="123">
        <v>83.333333333333343</v>
      </c>
      <c r="P61" s="122">
        <v>1</v>
      </c>
      <c r="Q61" s="122">
        <v>25</v>
      </c>
      <c r="R61" s="122">
        <v>1</v>
      </c>
      <c r="S61" s="122">
        <v>18</v>
      </c>
      <c r="T61" s="122">
        <v>1</v>
      </c>
      <c r="U61" s="122">
        <v>20.333333333333332</v>
      </c>
      <c r="V61" s="122">
        <v>1</v>
      </c>
      <c r="W61" s="122">
        <v>24.333333333333332</v>
      </c>
      <c r="X61" s="122">
        <v>1</v>
      </c>
      <c r="Y61" s="122">
        <v>20.333333333333332</v>
      </c>
      <c r="Z61" s="123">
        <v>5</v>
      </c>
      <c r="AA61" s="123">
        <v>107.99999999999999</v>
      </c>
      <c r="AB61" s="122">
        <v>1.6666666666666667</v>
      </c>
      <c r="AC61" s="122">
        <v>31.666666666666668</v>
      </c>
      <c r="AD61" s="122">
        <v>1.3333333333333333</v>
      </c>
      <c r="AE61" s="122">
        <v>29.333333333333332</v>
      </c>
      <c r="AF61" s="122">
        <v>1.6666666666666667</v>
      </c>
      <c r="AG61" s="122">
        <v>34</v>
      </c>
      <c r="AH61" s="123">
        <v>4.666666666666667</v>
      </c>
      <c r="AI61" s="123">
        <v>95</v>
      </c>
      <c r="AJ61" s="123">
        <v>13.666666666666668</v>
      </c>
      <c r="AK61" s="123">
        <v>286.33333333333331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24">
        <f>E61*Norms!$E$36/1000</f>
        <v>0</v>
      </c>
      <c r="AO61" s="138">
        <f>AM61*IF(AL61="k",(O61*Norms!$H$40)*Norms!$E$36,0)/1000</f>
        <v>8928.6448383275256</v>
      </c>
      <c r="AP61" s="138">
        <f>AM61*IF(AL61="k",(AA61*Norms!$H$41)*Norms!$E$36,0)/1000</f>
        <v>15491.672559326405</v>
      </c>
      <c r="AQ61" s="138">
        <f>AM61*IF(AL61="k",(AI61*Norms!$H$42)*Norms!$E$36,0)/1000</f>
        <v>16950.576682460811</v>
      </c>
      <c r="AR61" s="229">
        <f>AM61*IF(AL61="t",(N61*Norms!$D$44)*Norms!$E$34*12+O61*Norms!$E$35,0)/1000</f>
        <v>0</v>
      </c>
      <c r="AS61" s="229">
        <f>AM61*IF(AL61="t",(Z61*Norms!$D$50*Norms!$E$34*12+AA61*Norms!$E$35),0)/1000</f>
        <v>0</v>
      </c>
      <c r="AT61" s="229">
        <f>AM61*IF(AL61="t",(AH61*Norms!$D$54)*Norms!$E$34*12+AI61*Norms!$E$35,0)/1000</f>
        <v>0</v>
      </c>
      <c r="AU61" s="138">
        <f>IF(AK61&lt;=100,Norms!$G$7,IF(AK61&lt;=300,Norms!$H$7,Norms!$I$7))</f>
        <v>16738.5</v>
      </c>
      <c r="AV61" s="139">
        <f t="shared" si="2"/>
        <v>58109.39408011474</v>
      </c>
      <c r="AW61" s="132"/>
      <c r="AX61" s="132"/>
      <c r="AY61" s="134">
        <f t="shared" si="12"/>
        <v>83.333333333333343</v>
      </c>
      <c r="AZ61" s="134">
        <f>IF(AY61&lt;Snund!$B$5,Snund!$B$3*Snund!$B$4*$AX$3+Snund!$B$7*$AW$3*AY61/1000,AY61*Snund!$B$8*$AW$3/1000)</f>
        <v>2356.5300000000002</v>
      </c>
      <c r="BA61" s="134">
        <f t="shared" si="3"/>
        <v>0</v>
      </c>
      <c r="BB61" s="134">
        <f t="shared" si="4"/>
        <v>2356.5300000000002</v>
      </c>
      <c r="BC61" s="134">
        <f t="shared" si="5"/>
        <v>1960.0000000000002</v>
      </c>
      <c r="BD61" s="176">
        <f>AA61*0.1*'Dasagirq_10%'!$B$3/1000</f>
        <v>71.798400000000001</v>
      </c>
      <c r="BE61" s="176">
        <f>AI61*0.1*'Dasagirq_10%'!$B$4/1000</f>
        <v>76.791350000000008</v>
      </c>
      <c r="BF61" s="231">
        <f t="shared" si="6"/>
        <v>148.58975000000001</v>
      </c>
      <c r="BG61" s="234">
        <f t="shared" si="7"/>
        <v>0</v>
      </c>
      <c r="BH61" s="234">
        <f t="shared" si="8"/>
        <v>16184.248009059234</v>
      </c>
      <c r="BI61" s="234">
        <f t="shared" si="9"/>
        <v>21687.312422741037</v>
      </c>
      <c r="BJ61" s="234">
        <f t="shared" si="10"/>
        <v>22742.953398314468</v>
      </c>
      <c r="BK61" s="237">
        <f t="shared" si="11"/>
        <v>60614.513830114738</v>
      </c>
    </row>
    <row r="62" spans="1:63">
      <c r="A62">
        <v>58</v>
      </c>
      <c r="B62" s="120" t="s">
        <v>762</v>
      </c>
      <c r="C62" s="121" t="s">
        <v>1099</v>
      </c>
      <c r="D62" s="166" t="s">
        <v>1095</v>
      </c>
      <c r="E62" s="165">
        <v>14</v>
      </c>
      <c r="F62" s="122">
        <v>1</v>
      </c>
      <c r="G62" s="122">
        <v>10.666666666666666</v>
      </c>
      <c r="H62" s="122">
        <v>1</v>
      </c>
      <c r="I62" s="122">
        <v>13.666666666666666</v>
      </c>
      <c r="J62" s="122">
        <v>1</v>
      </c>
      <c r="K62" s="122">
        <v>16</v>
      </c>
      <c r="L62" s="122">
        <v>1</v>
      </c>
      <c r="M62" s="122">
        <v>16.666666666666668</v>
      </c>
      <c r="N62" s="123">
        <v>4</v>
      </c>
      <c r="O62" s="123">
        <v>57</v>
      </c>
      <c r="P62" s="122">
        <v>1</v>
      </c>
      <c r="Q62" s="122">
        <v>17.666666666666668</v>
      </c>
      <c r="R62" s="122">
        <v>1</v>
      </c>
      <c r="S62" s="122">
        <v>14</v>
      </c>
      <c r="T62" s="122">
        <v>1</v>
      </c>
      <c r="U62" s="122">
        <v>12</v>
      </c>
      <c r="V62" s="122">
        <v>1</v>
      </c>
      <c r="W62" s="122">
        <v>12.333333333333334</v>
      </c>
      <c r="X62" s="122">
        <v>1</v>
      </c>
      <c r="Y62" s="122">
        <v>11.333333333333334</v>
      </c>
      <c r="Z62" s="123">
        <v>5</v>
      </c>
      <c r="AA62" s="123">
        <v>67.333333333333343</v>
      </c>
      <c r="AB62" s="122">
        <v>0</v>
      </c>
      <c r="AC62" s="122">
        <v>0</v>
      </c>
      <c r="AD62" s="122">
        <v>0</v>
      </c>
      <c r="AE62" s="122">
        <v>0</v>
      </c>
      <c r="AF62" s="122">
        <v>0</v>
      </c>
      <c r="AG62" s="122">
        <v>0</v>
      </c>
      <c r="AH62" s="123">
        <v>0</v>
      </c>
      <c r="AI62" s="123">
        <v>0</v>
      </c>
      <c r="AJ62" s="123">
        <v>9</v>
      </c>
      <c r="AK62" s="123">
        <v>124.33333333333334</v>
      </c>
      <c r="AL62" s="3" t="str">
        <f t="shared" si="1"/>
        <v>t</v>
      </c>
      <c r="AM62" s="3">
        <f>IF(D62="հ",1,IF(D62="լ",Norms!$B$10,IF(D62="բլ",Norms!$B$11,IF(D62="Մ",Norms!$B$12))))</f>
        <v>1</v>
      </c>
      <c r="AN62" s="224">
        <f>E62*Norms!$E$36/1000</f>
        <v>1500.0123328390243</v>
      </c>
      <c r="AO62" s="138">
        <f>AM62*IF(AL62="k",(O62*Norms!$H$40)*Norms!$E$36,0)/1000</f>
        <v>0</v>
      </c>
      <c r="AP62" s="138">
        <f>AM62*IF(AL62="k",(AA62*Norms!$H$41)*Norms!$E$36,0)/1000</f>
        <v>0</v>
      </c>
      <c r="AQ62" s="138">
        <f>AM62*IF(AL62="k",(AI62*Norms!$H$42)*Norms!$E$36,0)/1000</f>
        <v>0</v>
      </c>
      <c r="AR62" s="229">
        <f>AM62*IF(AL62="t",(N62*Norms!$D$44)*Norms!$E$34*12+O62*Norms!$E$35,0)/1000</f>
        <v>7499.2385239614814</v>
      </c>
      <c r="AS62" s="229">
        <f>AM62*IF(AL62="t",(Z62*Norms!$D$50*Norms!$E$34*12+AA62*Norms!$E$35),0)/1000</f>
        <v>12147.425837449446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16738.5</v>
      </c>
      <c r="AV62" s="139">
        <f t="shared" si="2"/>
        <v>36385.164361410927</v>
      </c>
      <c r="AW62" s="132"/>
      <c r="AX62" s="132"/>
      <c r="AY62" s="134">
        <f t="shared" si="12"/>
        <v>71</v>
      </c>
      <c r="AZ62" s="134">
        <f>IF(AY62&lt;Snund!$B$5,Snund!$B$3*Snund!$B$4*$AX$3+Snund!$B$7*$AW$3*AY62/1000,AY62*Snund!$B$8*$AW$3/1000)</f>
        <v>2107.89</v>
      </c>
      <c r="BA62" s="134">
        <f t="shared" si="3"/>
        <v>415.6402816901408</v>
      </c>
      <c r="BB62" s="134">
        <f t="shared" si="4"/>
        <v>1692.249718309859</v>
      </c>
      <c r="BC62" s="134">
        <f t="shared" si="5"/>
        <v>1669.92</v>
      </c>
      <c r="BD62" s="176">
        <f>AA62*0.1*'Dasagirq_10%'!$B$3/1000</f>
        <v>44.763200000000005</v>
      </c>
      <c r="BE62" s="176">
        <f>AI62*0.1*'Dasagirq_10%'!$B$4/1000</f>
        <v>0</v>
      </c>
      <c r="BF62" s="231">
        <f t="shared" si="6"/>
        <v>44.763200000000005</v>
      </c>
      <c r="BG62" s="234">
        <f t="shared" si="7"/>
        <v>1915.652614529165</v>
      </c>
      <c r="BH62" s="234">
        <f t="shared" si="8"/>
        <v>16630.821575604674</v>
      </c>
      <c r="BI62" s="234">
        <f t="shared" si="9"/>
        <v>21491.355704116111</v>
      </c>
      <c r="BJ62" s="234">
        <f t="shared" si="10"/>
        <v>0</v>
      </c>
      <c r="BK62" s="237">
        <f t="shared" si="11"/>
        <v>38122.177279720781</v>
      </c>
    </row>
    <row r="63" spans="1:63">
      <c r="A63">
        <v>59</v>
      </c>
      <c r="B63" s="120" t="s">
        <v>763</v>
      </c>
      <c r="C63" s="121" t="s">
        <v>1100</v>
      </c>
      <c r="D63" s="166" t="s">
        <v>1095</v>
      </c>
      <c r="E63" s="165">
        <v>0</v>
      </c>
      <c r="F63" s="122">
        <v>1</v>
      </c>
      <c r="G63" s="122">
        <v>30</v>
      </c>
      <c r="H63" s="122">
        <v>2</v>
      </c>
      <c r="I63" s="122">
        <v>34.666666666666664</v>
      </c>
      <c r="J63" s="122">
        <v>1</v>
      </c>
      <c r="K63" s="122">
        <v>15</v>
      </c>
      <c r="L63" s="122">
        <v>1</v>
      </c>
      <c r="M63" s="122">
        <v>34.666666666666664</v>
      </c>
      <c r="N63" s="123">
        <v>5</v>
      </c>
      <c r="O63" s="123">
        <v>114.33333333333331</v>
      </c>
      <c r="P63" s="122">
        <v>1</v>
      </c>
      <c r="Q63" s="122">
        <v>26</v>
      </c>
      <c r="R63" s="122">
        <v>1</v>
      </c>
      <c r="S63" s="122">
        <v>24</v>
      </c>
      <c r="T63" s="122">
        <v>1</v>
      </c>
      <c r="U63" s="122">
        <v>16</v>
      </c>
      <c r="V63" s="122">
        <v>1</v>
      </c>
      <c r="W63" s="122">
        <v>19</v>
      </c>
      <c r="X63" s="122">
        <v>1</v>
      </c>
      <c r="Y63" s="122">
        <v>16</v>
      </c>
      <c r="Z63" s="123">
        <v>5</v>
      </c>
      <c r="AA63" s="123">
        <v>101</v>
      </c>
      <c r="AB63" s="122">
        <v>1</v>
      </c>
      <c r="AC63" s="122">
        <v>24</v>
      </c>
      <c r="AD63" s="122">
        <v>1</v>
      </c>
      <c r="AE63" s="122">
        <v>28</v>
      </c>
      <c r="AF63" s="122">
        <v>1</v>
      </c>
      <c r="AG63" s="122">
        <v>23</v>
      </c>
      <c r="AH63" s="123">
        <v>3</v>
      </c>
      <c r="AI63" s="123">
        <v>75</v>
      </c>
      <c r="AJ63" s="123">
        <v>13</v>
      </c>
      <c r="AK63" s="123">
        <v>290.33333333333331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12250.100718185362</v>
      </c>
      <c r="AP63" s="138">
        <f>AM63*IF(AL63="k",(AA63*Norms!$H$41)*Norms!$E$36,0)/1000</f>
        <v>14487.582671221917</v>
      </c>
      <c r="AQ63" s="138">
        <f>AM63*IF(AL63="k",(AI63*Norms!$H$42)*Norms!$E$36,0)/1000</f>
        <v>13382.034222995377</v>
      </c>
      <c r="AR63" s="229">
        <f>AM63*IF(AL63="t",(N63*Norms!$D$44)*Norms!$E$34*12+O63*Norms!$E$35,0)/1000</f>
        <v>0</v>
      </c>
      <c r="AS63" s="229">
        <f>AM63*IF(AL63="t",(Z63*Norms!$D$50*Norms!$E$34*12+AA63*Norms!$E$35),0)/1000</f>
        <v>0</v>
      </c>
      <c r="AT63" s="229">
        <f>AM63*IF(AL63="t",(AH63*Norms!$D$54)*Norms!$E$34*12+AI63*Norms!$E$35,0)/1000</f>
        <v>0</v>
      </c>
      <c r="AU63" s="138">
        <f>IF(AK63&lt;=100,Norms!$G$7,IF(AK63&lt;=300,Norms!$H$7,Norms!$I$7))</f>
        <v>16738.5</v>
      </c>
      <c r="AV63" s="139">
        <f t="shared" si="2"/>
        <v>56858.217612402652</v>
      </c>
      <c r="AW63" s="132"/>
      <c r="AX63" s="132"/>
      <c r="AY63" s="134">
        <f t="shared" si="12"/>
        <v>114.33333333333331</v>
      </c>
      <c r="AZ63" s="134">
        <f>IF(AY63&lt;Snund!$B$5,Snund!$B$3*Snund!$B$4*$AX$3+Snund!$B$7*$AW$3*AY63/1000,AY63*Snund!$B$8*$AW$3/1000)</f>
        <v>2981.49</v>
      </c>
      <c r="BA63" s="134">
        <f t="shared" si="3"/>
        <v>0</v>
      </c>
      <c r="BB63" s="134">
        <f t="shared" si="4"/>
        <v>2981.49</v>
      </c>
      <c r="BC63" s="134">
        <f t="shared" si="5"/>
        <v>2689.1199999999994</v>
      </c>
      <c r="BD63" s="176">
        <f>AA63*0.1*'Dasagirq_10%'!$B$3/1000</f>
        <v>67.144800000000004</v>
      </c>
      <c r="BE63" s="176">
        <f>AI63*0.1*'Dasagirq_10%'!$B$4/1000</f>
        <v>60.624749999999999</v>
      </c>
      <c r="BF63" s="231">
        <f t="shared" si="6"/>
        <v>127.76955000000001</v>
      </c>
      <c r="BG63" s="234">
        <f t="shared" si="7"/>
        <v>0</v>
      </c>
      <c r="BH63" s="234">
        <f t="shared" si="8"/>
        <v>21669.475333569979</v>
      </c>
      <c r="BI63" s="234">
        <f t="shared" si="9"/>
        <v>20992.612086606528</v>
      </c>
      <c r="BJ63" s="234">
        <f t="shared" si="10"/>
        <v>17305.389742226147</v>
      </c>
      <c r="BK63" s="237">
        <f t="shared" si="11"/>
        <v>59967.477162402662</v>
      </c>
    </row>
    <row r="64" spans="1:63">
      <c r="A64">
        <v>60</v>
      </c>
      <c r="B64" s="120" t="s">
        <v>764</v>
      </c>
      <c r="C64" s="121" t="s">
        <v>1100</v>
      </c>
      <c r="D64" s="166" t="s">
        <v>1095</v>
      </c>
      <c r="E64" s="165">
        <v>0</v>
      </c>
      <c r="F64" s="122">
        <v>1</v>
      </c>
      <c r="G64" s="122">
        <v>30</v>
      </c>
      <c r="H64" s="122">
        <v>1</v>
      </c>
      <c r="I64" s="122">
        <v>28</v>
      </c>
      <c r="J64" s="122">
        <v>1</v>
      </c>
      <c r="K64" s="122">
        <v>25</v>
      </c>
      <c r="L64" s="122">
        <v>1</v>
      </c>
      <c r="M64" s="122">
        <v>22.333333333333332</v>
      </c>
      <c r="N64" s="123">
        <v>4</v>
      </c>
      <c r="O64" s="123">
        <v>105.33333333333333</v>
      </c>
      <c r="P64" s="122">
        <v>1</v>
      </c>
      <c r="Q64" s="122">
        <v>23.333333333333332</v>
      </c>
      <c r="R64" s="122">
        <v>1</v>
      </c>
      <c r="S64" s="122">
        <v>22</v>
      </c>
      <c r="T64" s="122">
        <v>1</v>
      </c>
      <c r="U64" s="122">
        <v>20</v>
      </c>
      <c r="V64" s="122">
        <v>1</v>
      </c>
      <c r="W64" s="122">
        <v>25</v>
      </c>
      <c r="X64" s="122">
        <v>1</v>
      </c>
      <c r="Y64" s="122">
        <v>18</v>
      </c>
      <c r="Z64" s="123">
        <v>5</v>
      </c>
      <c r="AA64" s="123">
        <v>108.33333333333333</v>
      </c>
      <c r="AB64" s="122">
        <v>1</v>
      </c>
      <c r="AC64" s="122">
        <v>17.333333333333332</v>
      </c>
      <c r="AD64" s="122">
        <v>1</v>
      </c>
      <c r="AE64" s="122">
        <v>14.333333333333334</v>
      </c>
      <c r="AF64" s="122">
        <v>1.6666666666666667</v>
      </c>
      <c r="AG64" s="122">
        <v>24.666666666666668</v>
      </c>
      <c r="AH64" s="123">
        <v>3.666666666666667</v>
      </c>
      <c r="AI64" s="123">
        <v>56.333333333333329</v>
      </c>
      <c r="AJ64" s="123">
        <v>12.666666666666668</v>
      </c>
      <c r="AK64" s="123">
        <v>270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11285.807075645991</v>
      </c>
      <c r="AP64" s="138">
        <f>AM64*IF(AL64="k",(AA64*Norms!$H$41)*Norms!$E$36,0)/1000</f>
        <v>15539.486363521861</v>
      </c>
      <c r="AQ64" s="138">
        <f>AM64*IF(AL64="k",(AI64*Norms!$H$42)*Norms!$E$36,0)/1000</f>
        <v>10051.394594160971</v>
      </c>
      <c r="AR64" s="229">
        <f>AM64*IF(AL64="t",(N64*Norms!$D$44)*Norms!$E$34*12+O64*Norms!$E$35,0)/1000</f>
        <v>0</v>
      </c>
      <c r="AS64" s="229">
        <f>AM64*IF(AL64="t",(Z64*Norms!$D$50*Norms!$E$34*12+AA64*Norms!$E$35),0)/1000</f>
        <v>0</v>
      </c>
      <c r="AT64" s="229">
        <f>AM64*IF(AL64="t",(AH64*Norms!$D$54)*Norms!$E$34*12+AI64*Norms!$E$35,0)/1000</f>
        <v>0</v>
      </c>
      <c r="AU64" s="138">
        <f>IF(AK64&lt;=100,Norms!$G$7,IF(AK64&lt;=300,Norms!$H$7,Norms!$I$7))</f>
        <v>16738.5</v>
      </c>
      <c r="AV64" s="139">
        <f t="shared" si="2"/>
        <v>53615.188033328821</v>
      </c>
      <c r="AW64" s="132"/>
      <c r="AX64" s="132"/>
      <c r="AY64" s="134">
        <f t="shared" si="12"/>
        <v>105.33333333333333</v>
      </c>
      <c r="AZ64" s="134">
        <f>IF(AY64&lt;Snund!$B$5,Snund!$B$3*Snund!$B$4*$AX$3+Snund!$B$7*$AW$3*AY64/1000,AY64*Snund!$B$8*$AW$3/1000)</f>
        <v>2800.05</v>
      </c>
      <c r="BA64" s="134">
        <f t="shared" si="3"/>
        <v>0</v>
      </c>
      <c r="BB64" s="134">
        <f t="shared" si="4"/>
        <v>2800.05</v>
      </c>
      <c r="BC64" s="134">
        <f t="shared" si="5"/>
        <v>2477.44</v>
      </c>
      <c r="BD64" s="176">
        <f>AA64*0.1*'Dasagirq_10%'!$B$3/1000</f>
        <v>72.02</v>
      </c>
      <c r="BE64" s="176">
        <f>AI64*0.1*'Dasagirq_10%'!$B$4/1000</f>
        <v>45.535923333333329</v>
      </c>
      <c r="BF64" s="231">
        <f t="shared" si="6"/>
        <v>117.55592333333333</v>
      </c>
      <c r="BG64" s="234">
        <f t="shared" si="7"/>
        <v>0</v>
      </c>
      <c r="BH64" s="234">
        <f t="shared" si="8"/>
        <v>19371.699180909149</v>
      </c>
      <c r="BI64" s="234">
        <f t="shared" si="9"/>
        <v>22218.808995100808</v>
      </c>
      <c r="BJ64" s="234">
        <f t="shared" si="10"/>
        <v>14942.285780652199</v>
      </c>
      <c r="BK64" s="237">
        <f t="shared" si="11"/>
        <v>56532.793956662157</v>
      </c>
    </row>
    <row r="65" spans="1:63">
      <c r="A65">
        <v>61</v>
      </c>
      <c r="B65" s="120" t="s">
        <v>765</v>
      </c>
      <c r="C65" s="121" t="s">
        <v>1099</v>
      </c>
      <c r="D65" s="166" t="s">
        <v>1095</v>
      </c>
      <c r="E65" s="165">
        <v>0</v>
      </c>
      <c r="F65" s="122">
        <v>1</v>
      </c>
      <c r="G65" s="122">
        <v>8.3333333333333339</v>
      </c>
      <c r="H65" s="122">
        <v>1</v>
      </c>
      <c r="I65" s="122">
        <v>12</v>
      </c>
      <c r="J65" s="122">
        <v>1</v>
      </c>
      <c r="K65" s="122">
        <v>10</v>
      </c>
      <c r="L65" s="122">
        <v>1</v>
      </c>
      <c r="M65" s="122">
        <v>8</v>
      </c>
      <c r="N65" s="123">
        <v>4</v>
      </c>
      <c r="O65" s="123">
        <v>38.333333333333336</v>
      </c>
      <c r="P65" s="122">
        <v>1</v>
      </c>
      <c r="Q65" s="122">
        <v>9.3333333333333339</v>
      </c>
      <c r="R65" s="122">
        <v>1</v>
      </c>
      <c r="S65" s="122">
        <v>12</v>
      </c>
      <c r="T65" s="122">
        <v>1</v>
      </c>
      <c r="U65" s="122">
        <v>11</v>
      </c>
      <c r="V65" s="122">
        <v>1</v>
      </c>
      <c r="W65" s="122">
        <v>10.666666666666666</v>
      </c>
      <c r="X65" s="122">
        <v>1</v>
      </c>
      <c r="Y65" s="122">
        <v>9</v>
      </c>
      <c r="Z65" s="123">
        <v>5</v>
      </c>
      <c r="AA65" s="123">
        <v>52</v>
      </c>
      <c r="AB65" s="122">
        <v>0</v>
      </c>
      <c r="AC65" s="122">
        <v>0</v>
      </c>
      <c r="AD65" s="122">
        <v>0</v>
      </c>
      <c r="AE65" s="122">
        <v>0</v>
      </c>
      <c r="AF65" s="122">
        <v>0</v>
      </c>
      <c r="AG65" s="122">
        <v>0</v>
      </c>
      <c r="AH65" s="123">
        <v>0</v>
      </c>
      <c r="AI65" s="123">
        <v>0</v>
      </c>
      <c r="AJ65" s="123">
        <v>9</v>
      </c>
      <c r="AK65" s="123">
        <v>90.333333333333343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24">
        <f>E65*Norms!$E$36/1000</f>
        <v>0</v>
      </c>
      <c r="AO65" s="138">
        <f>AM65*IF(AL65="k",(O65*Norms!$H$40)*Norms!$E$36,0)/1000</f>
        <v>0</v>
      </c>
      <c r="AP65" s="138">
        <f>AM65*IF(AL65="k",(AA65*Norms!$H$41)*Norms!$E$36,0)/1000</f>
        <v>0</v>
      </c>
      <c r="AQ65" s="138">
        <f>AM65*IF(AL65="k",(AI65*Norms!$H$42)*Norms!$E$36,0)/1000</f>
        <v>0</v>
      </c>
      <c r="AR65" s="229">
        <f>AM65*IF(AL65="t",(N65*Norms!$D$44)*Norms!$E$34*12+O65*Norms!$E$35,0)/1000</f>
        <v>7231.5453124993483</v>
      </c>
      <c r="AS65" s="229">
        <f>AM65*IF(AL65="t",(Z65*Norms!$D$50*Norms!$E$34*12+AA65*Norms!$E$35),0)/1000</f>
        <v>11927.534985176981</v>
      </c>
      <c r="AT65" s="229">
        <f>AM65*IF(AL65="t",(AH65*Norms!$D$54)*Norms!$E$34*12+AI65*Norms!$E$35,0)/1000</f>
        <v>0</v>
      </c>
      <c r="AU65" s="138">
        <f>IF(AK65&lt;=100,Norms!$G$7,IF(AK65&lt;=300,Norms!$H$7,Norms!$I$7))</f>
        <v>13246.5</v>
      </c>
      <c r="AV65" s="139">
        <f t="shared" si="2"/>
        <v>32405.58029767633</v>
      </c>
      <c r="AW65" s="132"/>
      <c r="AX65" s="132"/>
      <c r="AY65" s="134">
        <f t="shared" si="12"/>
        <v>38.333333333333336</v>
      </c>
      <c r="AZ65" s="134">
        <f>IF(AY65&lt;Snund!$B$5,Snund!$B$3*Snund!$B$4*$AX$3+Snund!$B$7*$AW$3*AY65/1000,AY65*Snund!$B$8*$AW$3/1000)</f>
        <v>1449.33</v>
      </c>
      <c r="BA65" s="134">
        <f t="shared" si="3"/>
        <v>0</v>
      </c>
      <c r="BB65" s="134">
        <f t="shared" si="4"/>
        <v>1449.33</v>
      </c>
      <c r="BC65" s="134">
        <f t="shared" si="5"/>
        <v>901.6</v>
      </c>
      <c r="BD65" s="176">
        <f>AA65*0.1*'Dasagirq_10%'!$B$3/1000</f>
        <v>34.569600000000001</v>
      </c>
      <c r="BE65" s="176">
        <f>AI65*0.1*'Dasagirq_10%'!$B$4/1000</f>
        <v>0</v>
      </c>
      <c r="BF65" s="231">
        <f t="shared" si="6"/>
        <v>34.569600000000001</v>
      </c>
      <c r="BG65" s="234">
        <f t="shared" si="7"/>
        <v>0</v>
      </c>
      <c r="BH65" s="234">
        <f t="shared" si="8"/>
        <v>14568.208645832681</v>
      </c>
      <c r="BI65" s="234">
        <f t="shared" si="9"/>
        <v>19321.271251843646</v>
      </c>
      <c r="BJ65" s="234">
        <f t="shared" si="10"/>
        <v>0</v>
      </c>
      <c r="BK65" s="237">
        <f t="shared" si="11"/>
        <v>33889.479897676327</v>
      </c>
    </row>
    <row r="66" spans="1:63">
      <c r="A66">
        <v>62</v>
      </c>
      <c r="B66" s="120" t="s">
        <v>766</v>
      </c>
      <c r="C66" s="121" t="s">
        <v>1099</v>
      </c>
      <c r="D66" s="166" t="s">
        <v>1095</v>
      </c>
      <c r="E66" s="165">
        <v>4</v>
      </c>
      <c r="F66" s="122">
        <v>0.66666666666666663</v>
      </c>
      <c r="G66" s="122">
        <v>8.6666666666666661</v>
      </c>
      <c r="H66" s="122">
        <v>0.66666666666666663</v>
      </c>
      <c r="I66" s="122">
        <v>8</v>
      </c>
      <c r="J66" s="122">
        <v>0.66666666666666663</v>
      </c>
      <c r="K66" s="122">
        <v>4.666666666666667</v>
      </c>
      <c r="L66" s="122">
        <v>0.66666666666666663</v>
      </c>
      <c r="M66" s="122">
        <v>8</v>
      </c>
      <c r="N66" s="123">
        <v>2.6666666666666665</v>
      </c>
      <c r="O66" s="123">
        <v>29.333333333333332</v>
      </c>
      <c r="P66" s="122">
        <v>0.66666666666666663</v>
      </c>
      <c r="Q66" s="122">
        <v>7.333333333333333</v>
      </c>
      <c r="R66" s="122">
        <v>0.66666666666666663</v>
      </c>
      <c r="S66" s="122">
        <v>3.3333333333333335</v>
      </c>
      <c r="T66" s="122">
        <v>0.66666666666666663</v>
      </c>
      <c r="U66" s="122">
        <v>2</v>
      </c>
      <c r="V66" s="122">
        <v>0.66666666666666663</v>
      </c>
      <c r="W66" s="122">
        <v>4</v>
      </c>
      <c r="X66" s="122">
        <v>1</v>
      </c>
      <c r="Y66" s="122">
        <v>5</v>
      </c>
      <c r="Z66" s="123">
        <v>3.6666666666666665</v>
      </c>
      <c r="AA66" s="123">
        <v>21.666666666666664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3">
        <v>0</v>
      </c>
      <c r="AI66" s="123">
        <v>0</v>
      </c>
      <c r="AJ66" s="123">
        <v>6.333333333333333</v>
      </c>
      <c r="AK66" s="123">
        <v>51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24">
        <f>E66*Norms!$E$36/1000</f>
        <v>428.5749522397212</v>
      </c>
      <c r="AO66" s="138">
        <f>AM66*IF(AL66="k",(O66*Norms!$H$40)*Norms!$E$36,0)/1000</f>
        <v>0</v>
      </c>
      <c r="AP66" s="138">
        <f>AM66*IF(AL66="k",(AA66*Norms!$H$41)*Norms!$E$36,0)/1000</f>
        <v>0</v>
      </c>
      <c r="AQ66" s="138">
        <f>AM66*IF(AL66="k",(AI66*Norms!$H$42)*Norms!$E$36,0)/1000</f>
        <v>0</v>
      </c>
      <c r="AR66" s="229">
        <f>AM66*IF(AL66="t",(N66*Norms!$D$44)*Norms!$E$34*12+O66*Norms!$E$35,0)/1000</f>
        <v>4875.2062154145206</v>
      </c>
      <c r="AS66" s="229">
        <f>AM66*IF(AL66="t",(Z66*Norms!$D$50*Norms!$E$34*12+AA66*Norms!$E$35),0)/1000</f>
        <v>8510.7153347328331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13246.5</v>
      </c>
      <c r="AV66" s="139">
        <f t="shared" si="2"/>
        <v>26632.421550147352</v>
      </c>
      <c r="AW66" s="132"/>
      <c r="AX66" s="132"/>
      <c r="AY66" s="134">
        <f t="shared" si="12"/>
        <v>33.333333333333329</v>
      </c>
      <c r="AZ66" s="134">
        <f>IF(AY66&lt;Snund!$B$5,Snund!$B$3*Snund!$B$4*$AX$3+Snund!$B$7*$AW$3*AY66/1000,AY66*Snund!$B$8*$AW$3/1000)</f>
        <v>1348.5299999999997</v>
      </c>
      <c r="BA66" s="134">
        <f t="shared" si="3"/>
        <v>161.8236</v>
      </c>
      <c r="BB66" s="134">
        <f t="shared" si="4"/>
        <v>1186.7064</v>
      </c>
      <c r="BC66" s="134">
        <f t="shared" si="5"/>
        <v>783.99999999999989</v>
      </c>
      <c r="BD66" s="176">
        <f>AA66*0.1*'Dasagirq_10%'!$B$3/1000</f>
        <v>14.403999999999998</v>
      </c>
      <c r="BE66" s="176">
        <f>AI66*0.1*'Dasagirq_10%'!$B$4/1000</f>
        <v>0</v>
      </c>
      <c r="BF66" s="231">
        <f t="shared" si="6"/>
        <v>14.403999999999998</v>
      </c>
      <c r="BG66" s="234">
        <f t="shared" si="7"/>
        <v>590.3985522397212</v>
      </c>
      <c r="BH66" s="234">
        <f t="shared" si="8"/>
        <v>11639.386299625046</v>
      </c>
      <c r="BI66" s="234">
        <f t="shared" si="9"/>
        <v>16194.145650522309</v>
      </c>
      <c r="BJ66" s="234">
        <f t="shared" si="10"/>
        <v>0</v>
      </c>
      <c r="BK66" s="237">
        <f t="shared" si="11"/>
        <v>27833.531950147357</v>
      </c>
    </row>
    <row r="67" spans="1:63">
      <c r="A67">
        <v>63</v>
      </c>
      <c r="B67" s="120" t="s">
        <v>767</v>
      </c>
      <c r="C67" s="121" t="s">
        <v>1100</v>
      </c>
      <c r="D67" s="166" t="s">
        <v>1095</v>
      </c>
      <c r="E67" s="165">
        <v>0</v>
      </c>
      <c r="F67" s="122">
        <v>1</v>
      </c>
      <c r="G67" s="122">
        <v>28.333333333333332</v>
      </c>
      <c r="H67" s="122">
        <v>1</v>
      </c>
      <c r="I67" s="122">
        <v>25.666666666666668</v>
      </c>
      <c r="J67" s="122">
        <v>1</v>
      </c>
      <c r="K67" s="122">
        <v>23.666666666666668</v>
      </c>
      <c r="L67" s="122">
        <v>1</v>
      </c>
      <c r="M67" s="122">
        <v>28.666666666666668</v>
      </c>
      <c r="N67" s="123">
        <v>4</v>
      </c>
      <c r="O67" s="123">
        <v>106.33333333333334</v>
      </c>
      <c r="P67" s="122">
        <v>1</v>
      </c>
      <c r="Q67" s="122">
        <v>31.666666666666668</v>
      </c>
      <c r="R67" s="122">
        <v>1</v>
      </c>
      <c r="S67" s="122">
        <v>24.666666666666668</v>
      </c>
      <c r="T67" s="122">
        <v>1</v>
      </c>
      <c r="U67" s="122">
        <v>24</v>
      </c>
      <c r="V67" s="122">
        <v>1</v>
      </c>
      <c r="W67" s="122">
        <v>28.333333333333332</v>
      </c>
      <c r="X67" s="122">
        <v>1</v>
      </c>
      <c r="Y67" s="122">
        <v>27</v>
      </c>
      <c r="Z67" s="123">
        <v>5</v>
      </c>
      <c r="AA67" s="123">
        <v>135.66666666666669</v>
      </c>
      <c r="AB67" s="122">
        <v>1</v>
      </c>
      <c r="AC67" s="122">
        <v>23.333333333333332</v>
      </c>
      <c r="AD67" s="122">
        <v>1</v>
      </c>
      <c r="AE67" s="122">
        <v>22</v>
      </c>
      <c r="AF67" s="122">
        <v>1</v>
      </c>
      <c r="AG67" s="122">
        <v>20</v>
      </c>
      <c r="AH67" s="123">
        <v>3</v>
      </c>
      <c r="AI67" s="123">
        <v>65.333333333333329</v>
      </c>
      <c r="AJ67" s="123">
        <v>12</v>
      </c>
      <c r="AK67" s="123">
        <v>307.33333333333337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11392.950813705924</v>
      </c>
      <c r="AP67" s="138">
        <f>AM67*IF(AL67="k",(AA67*Norms!$H$41)*Norms!$E$36,0)/1000</f>
        <v>19460.218307548919</v>
      </c>
      <c r="AQ67" s="138">
        <f>AM67*IF(AL67="k",(AI67*Norms!$H$42)*Norms!$E$36,0)/1000</f>
        <v>11657.238700920416</v>
      </c>
      <c r="AR67" s="229">
        <f>AM67*IF(AL67="t",(N67*Norms!$D$44)*Norms!$E$34*12+O67*Norms!$E$35,0)/1000</f>
        <v>0</v>
      </c>
      <c r="AS67" s="229">
        <f>AM67*IF(AL67="t",(Z67*Norms!$D$50*Norms!$E$34*12+AA67*Norms!$E$35),0)/1000</f>
        <v>0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21670.5</v>
      </c>
      <c r="AV67" s="139">
        <f t="shared" si="2"/>
        <v>64180.907822175257</v>
      </c>
      <c r="AW67" s="132"/>
      <c r="AX67" s="132"/>
      <c r="AY67" s="134">
        <f t="shared" si="12"/>
        <v>106.33333333333334</v>
      </c>
      <c r="AZ67" s="134">
        <f>IF(AY67&lt;Snund!$B$5,Snund!$B$3*Snund!$B$4*$AX$3+Snund!$B$7*$AW$3*AY67/1000,AY67*Snund!$B$8*$AW$3/1000)</f>
        <v>2820.21</v>
      </c>
      <c r="BA67" s="134">
        <f t="shared" si="3"/>
        <v>0</v>
      </c>
      <c r="BB67" s="134">
        <f t="shared" si="4"/>
        <v>2820.21</v>
      </c>
      <c r="BC67" s="134">
        <f t="shared" si="5"/>
        <v>2500.96</v>
      </c>
      <c r="BD67" s="176">
        <f>AA67*0.1*'Dasagirq_10%'!$B$3/1000</f>
        <v>90.191200000000023</v>
      </c>
      <c r="BE67" s="176">
        <f>AI67*0.1*'Dasagirq_10%'!$B$4/1000</f>
        <v>52.810893333333333</v>
      </c>
      <c r="BF67" s="231">
        <f t="shared" si="6"/>
        <v>143.00209333333336</v>
      </c>
      <c r="BG67" s="234">
        <f t="shared" si="7"/>
        <v>0</v>
      </c>
      <c r="BH67" s="234">
        <f t="shared" si="8"/>
        <v>21436.660813705923</v>
      </c>
      <c r="BI67" s="234">
        <f t="shared" si="9"/>
        <v>28579.78450754892</v>
      </c>
      <c r="BJ67" s="234">
        <f t="shared" si="10"/>
        <v>17127.674594253753</v>
      </c>
      <c r="BK67" s="237">
        <f t="shared" si="11"/>
        <v>67144.119915508592</v>
      </c>
    </row>
    <row r="68" spans="1:63">
      <c r="A68">
        <v>64</v>
      </c>
      <c r="B68" s="120" t="s">
        <v>768</v>
      </c>
      <c r="C68" s="121" t="s">
        <v>1100</v>
      </c>
      <c r="D68" s="166" t="s">
        <v>1095</v>
      </c>
      <c r="E68" s="165">
        <v>0</v>
      </c>
      <c r="F68" s="122">
        <v>2</v>
      </c>
      <c r="G68" s="122">
        <v>47.333333333333336</v>
      </c>
      <c r="H68" s="122">
        <v>2</v>
      </c>
      <c r="I68" s="122">
        <v>41.666666666666664</v>
      </c>
      <c r="J68" s="122">
        <v>2</v>
      </c>
      <c r="K68" s="122">
        <v>37.666666666666664</v>
      </c>
      <c r="L68" s="122">
        <v>2</v>
      </c>
      <c r="M68" s="122">
        <v>34.333333333333336</v>
      </c>
      <c r="N68" s="123">
        <v>8</v>
      </c>
      <c r="O68" s="123">
        <v>161</v>
      </c>
      <c r="P68" s="122">
        <v>2</v>
      </c>
      <c r="Q68" s="122">
        <v>36.333333333333336</v>
      </c>
      <c r="R68" s="122">
        <v>1.3333333333333333</v>
      </c>
      <c r="S68" s="122">
        <v>32</v>
      </c>
      <c r="T68" s="122">
        <v>1</v>
      </c>
      <c r="U68" s="122">
        <v>26.333333333333332</v>
      </c>
      <c r="V68" s="122">
        <v>1</v>
      </c>
      <c r="W68" s="122">
        <v>23.666666666666668</v>
      </c>
      <c r="X68" s="122">
        <v>1</v>
      </c>
      <c r="Y68" s="122">
        <v>29</v>
      </c>
      <c r="Z68" s="123">
        <v>6.333333333333333</v>
      </c>
      <c r="AA68" s="123">
        <v>147.33333333333334</v>
      </c>
      <c r="AB68" s="122">
        <v>1.3333333333333333</v>
      </c>
      <c r="AC68" s="122">
        <v>28.666666666666668</v>
      </c>
      <c r="AD68" s="122">
        <v>1</v>
      </c>
      <c r="AE68" s="122">
        <v>25</v>
      </c>
      <c r="AF68" s="122">
        <v>1.6666666666666667</v>
      </c>
      <c r="AG68" s="122">
        <v>28.333333333333332</v>
      </c>
      <c r="AH68" s="123">
        <v>4</v>
      </c>
      <c r="AI68" s="123">
        <v>82</v>
      </c>
      <c r="AJ68" s="123">
        <v>18.333333333333332</v>
      </c>
      <c r="AK68" s="123">
        <v>390.33333333333337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17250.141827648778</v>
      </c>
      <c r="AP68" s="138">
        <f>AM68*IF(AL68="k",(AA68*Norms!$H$41)*Norms!$E$36,0)/1000</f>
        <v>21133.701454389731</v>
      </c>
      <c r="AQ68" s="138">
        <f>AM68*IF(AL68="k",(AI68*Norms!$H$42)*Norms!$E$36,0)/1000</f>
        <v>14631.024083808279</v>
      </c>
      <c r="AR68" s="229">
        <f>AM68*IF(AL68="t",(N68*Norms!$D$44)*Norms!$E$34*12+O68*Norms!$E$35,0)/1000</f>
        <v>0</v>
      </c>
      <c r="AS68" s="229">
        <f>AM68*IF(AL68="t",(Z68*Norms!$D$50*Norms!$E$34*12+AA68*Norms!$E$35),0)/1000</f>
        <v>0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21670.5</v>
      </c>
      <c r="AV68" s="139">
        <f t="shared" si="2"/>
        <v>74685.367365846789</v>
      </c>
      <c r="AW68" s="132"/>
      <c r="AX68" s="132"/>
      <c r="AY68" s="134">
        <f t="shared" si="12"/>
        <v>161</v>
      </c>
      <c r="AZ68" s="134">
        <f>IF(AY68&lt;Snund!$B$5,Snund!$B$3*Snund!$B$4*$AX$3+Snund!$B$7*$AW$3*AY68/1000,AY68*Snund!$B$8*$AW$3/1000)</f>
        <v>3922.29</v>
      </c>
      <c r="BA68" s="134">
        <f t="shared" si="3"/>
        <v>0</v>
      </c>
      <c r="BB68" s="134">
        <f t="shared" si="4"/>
        <v>3922.29</v>
      </c>
      <c r="BC68" s="134">
        <f t="shared" si="5"/>
        <v>3786.72</v>
      </c>
      <c r="BD68" s="176">
        <f>AA68*0.1*'Dasagirq_10%'!$B$3/1000</f>
        <v>97.947200000000009</v>
      </c>
      <c r="BE68" s="176">
        <f>AI68*0.1*'Dasagirq_10%'!$B$4/1000</f>
        <v>66.283060000000006</v>
      </c>
      <c r="BF68" s="231">
        <f t="shared" si="6"/>
        <v>164.23026000000002</v>
      </c>
      <c r="BG68" s="234">
        <f t="shared" si="7"/>
        <v>0</v>
      </c>
      <c r="BH68" s="234">
        <f t="shared" si="8"/>
        <v>30628.650009466961</v>
      </c>
      <c r="BI68" s="234">
        <f t="shared" si="9"/>
        <v>28717.821381662456</v>
      </c>
      <c r="BJ68" s="234">
        <f t="shared" si="10"/>
        <v>19425.41623471737</v>
      </c>
      <c r="BK68" s="237">
        <f t="shared" si="11"/>
        <v>78771.887625846779</v>
      </c>
    </row>
    <row r="69" spans="1:63">
      <c r="A69">
        <v>65</v>
      </c>
      <c r="B69" s="120" t="s">
        <v>769</v>
      </c>
      <c r="C69" s="121" t="s">
        <v>1100</v>
      </c>
      <c r="D69" s="166" t="s">
        <v>1095</v>
      </c>
      <c r="E69" s="165">
        <v>0</v>
      </c>
      <c r="F69" s="122">
        <v>1</v>
      </c>
      <c r="G69" s="122">
        <v>17</v>
      </c>
      <c r="H69" s="122">
        <v>1</v>
      </c>
      <c r="I69" s="122">
        <v>17</v>
      </c>
      <c r="J69" s="122">
        <v>1</v>
      </c>
      <c r="K69" s="122">
        <v>16</v>
      </c>
      <c r="L69" s="122">
        <v>1</v>
      </c>
      <c r="M69" s="122">
        <v>20</v>
      </c>
      <c r="N69" s="123">
        <v>4</v>
      </c>
      <c r="O69" s="123">
        <v>70</v>
      </c>
      <c r="P69" s="122">
        <v>1</v>
      </c>
      <c r="Q69" s="122">
        <v>12</v>
      </c>
      <c r="R69" s="122">
        <v>1</v>
      </c>
      <c r="S69" s="122">
        <v>9</v>
      </c>
      <c r="T69" s="122">
        <v>0.5</v>
      </c>
      <c r="U69" s="122">
        <v>2</v>
      </c>
      <c r="V69" s="122">
        <v>0.5</v>
      </c>
      <c r="W69" s="122">
        <v>5</v>
      </c>
      <c r="X69" s="122">
        <v>1</v>
      </c>
      <c r="Y69" s="122">
        <v>11</v>
      </c>
      <c r="Z69" s="123">
        <v>4</v>
      </c>
      <c r="AA69" s="123">
        <v>39</v>
      </c>
      <c r="AB69" s="122">
        <v>1</v>
      </c>
      <c r="AC69" s="122">
        <v>10</v>
      </c>
      <c r="AD69" s="122">
        <v>1</v>
      </c>
      <c r="AE69" s="122">
        <v>11</v>
      </c>
      <c r="AF69" s="122">
        <v>1</v>
      </c>
      <c r="AG69" s="122">
        <v>12</v>
      </c>
      <c r="AH69" s="123">
        <v>3</v>
      </c>
      <c r="AI69" s="123">
        <v>33</v>
      </c>
      <c r="AJ69" s="123">
        <v>11</v>
      </c>
      <c r="AK69" s="123">
        <v>142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0</v>
      </c>
      <c r="AP69" s="138">
        <f>AM69*IF(AL69="k",(AA69*Norms!$H$41)*Norms!$E$36,0)/1000</f>
        <v>0</v>
      </c>
      <c r="AQ69" s="138">
        <f>AM69*IF(AL69="k",(AI69*Norms!$H$42)*Norms!$E$36,0)/1000</f>
        <v>0</v>
      </c>
      <c r="AR69" s="229">
        <f>AM69*IF(AL69="t",(N69*Norms!$D$44)*Norms!$E$34*12+O69*Norms!$E$35,0)/1000</f>
        <v>7685.667724801182</v>
      </c>
      <c r="AS69" s="229">
        <f>AM69*IF(AL69="t",(Z69*Norms!$D$50*Norms!$E$34*12+AA69*Norms!$E$35),0)/1000</f>
        <v>9504.7421479736458</v>
      </c>
      <c r="AT69" s="229">
        <f>AM69*IF(AL69="t",(AH69*Norms!$D$54)*Norms!$E$34*12+AI69*Norms!$E$35,0)/1000</f>
        <v>7427.788810523155</v>
      </c>
      <c r="AU69" s="138">
        <f>IF(AK69&lt;=100,Norms!$G$7,IF(AK69&lt;=300,Norms!$H$7,Norms!$I$7))</f>
        <v>16738.5</v>
      </c>
      <c r="AV69" s="139">
        <f t="shared" si="2"/>
        <v>41356.698683297982</v>
      </c>
      <c r="AW69" s="132"/>
      <c r="AX69" s="132"/>
      <c r="AY69" s="134">
        <f t="shared" ref="AY69:AY80" si="13">E69+O69</f>
        <v>70</v>
      </c>
      <c r="AZ69" s="134">
        <f>IF(AY69&lt;Snund!$B$5,Snund!$B$3*Snund!$B$4*$AX$3+Snund!$B$7*$AW$3*AY69/1000,AY69*Snund!$B$8*$AW$3/1000)</f>
        <v>2087.73</v>
      </c>
      <c r="BA69" s="134">
        <f t="shared" si="3"/>
        <v>0</v>
      </c>
      <c r="BB69" s="134">
        <f t="shared" si="4"/>
        <v>2087.73</v>
      </c>
      <c r="BC69" s="134">
        <f t="shared" si="5"/>
        <v>1646.4</v>
      </c>
      <c r="BD69" s="176">
        <f>AA69*0.1*'Dasagirq_10%'!$B$3/1000</f>
        <v>25.927199999999999</v>
      </c>
      <c r="BE69" s="176">
        <f>AI69*0.1*'Dasagirq_10%'!$B$4/1000</f>
        <v>26.674890000000001</v>
      </c>
      <c r="BF69" s="231">
        <f t="shared" si="6"/>
        <v>52.602090000000004</v>
      </c>
      <c r="BG69" s="234">
        <f t="shared" si="7"/>
        <v>0</v>
      </c>
      <c r="BH69" s="234">
        <f t="shared" si="8"/>
        <v>15860.124997528455</v>
      </c>
      <c r="BI69" s="234">
        <f t="shared" si="9"/>
        <v>15617.39662070092</v>
      </c>
      <c r="BJ69" s="234">
        <f t="shared" si="10"/>
        <v>12019.50915506861</v>
      </c>
      <c r="BK69" s="237">
        <f t="shared" si="11"/>
        <v>43497.030773297985</v>
      </c>
    </row>
    <row r="70" spans="1:63">
      <c r="A70">
        <v>66</v>
      </c>
      <c r="B70" s="120" t="s">
        <v>770</v>
      </c>
      <c r="C70" s="121" t="s">
        <v>1100</v>
      </c>
      <c r="D70" s="166" t="s">
        <v>1095</v>
      </c>
      <c r="E70" s="165">
        <v>0</v>
      </c>
      <c r="F70" s="122">
        <v>1</v>
      </c>
      <c r="G70" s="122">
        <v>15</v>
      </c>
      <c r="H70" s="122">
        <v>1</v>
      </c>
      <c r="I70" s="122">
        <v>14.333333333333334</v>
      </c>
      <c r="J70" s="122">
        <v>1</v>
      </c>
      <c r="K70" s="122">
        <v>15</v>
      </c>
      <c r="L70" s="122">
        <v>1</v>
      </c>
      <c r="M70" s="122">
        <v>12</v>
      </c>
      <c r="N70" s="123">
        <v>4</v>
      </c>
      <c r="O70" s="123">
        <v>56.333333333333336</v>
      </c>
      <c r="P70" s="122">
        <v>1</v>
      </c>
      <c r="Q70" s="122">
        <v>11.666666666666666</v>
      </c>
      <c r="R70" s="122">
        <v>1</v>
      </c>
      <c r="S70" s="122">
        <v>16.333333333333332</v>
      </c>
      <c r="T70" s="122">
        <v>1</v>
      </c>
      <c r="U70" s="122">
        <v>15.666666666666666</v>
      </c>
      <c r="V70" s="122">
        <v>1</v>
      </c>
      <c r="W70" s="122">
        <v>17.666666666666668</v>
      </c>
      <c r="X70" s="122">
        <v>1</v>
      </c>
      <c r="Y70" s="122">
        <v>12.333333333333334</v>
      </c>
      <c r="Z70" s="123">
        <v>5</v>
      </c>
      <c r="AA70" s="123">
        <v>73.666666666666657</v>
      </c>
      <c r="AB70" s="122">
        <v>1</v>
      </c>
      <c r="AC70" s="122">
        <v>10</v>
      </c>
      <c r="AD70" s="122">
        <v>1</v>
      </c>
      <c r="AE70" s="122">
        <v>10</v>
      </c>
      <c r="AF70" s="122">
        <v>1</v>
      </c>
      <c r="AG70" s="122">
        <v>8.6666666666666661</v>
      </c>
      <c r="AH70" s="123">
        <v>3</v>
      </c>
      <c r="AI70" s="123">
        <v>28.666666666666664</v>
      </c>
      <c r="AJ70" s="123">
        <v>12</v>
      </c>
      <c r="AK70" s="123">
        <v>158.66666666666666</v>
      </c>
      <c r="AL70" s="3" t="str">
        <f t="shared" ref="AL70:AL80" si="14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</v>
      </c>
      <c r="AN70" s="224">
        <f>E70*Norms!$E$36/1000</f>
        <v>0</v>
      </c>
      <c r="AO70" s="138">
        <f>AM70*IF(AL70="k",(O70*Norms!$H$40)*Norms!$E$36,0)/1000</f>
        <v>0</v>
      </c>
      <c r="AP70" s="138">
        <f>AM70*IF(AL70="k",(AA70*Norms!$H$41)*Norms!$E$36,0)/1000</f>
        <v>0</v>
      </c>
      <c r="AQ70" s="138">
        <f>AM70*IF(AL70="k",(AI70*Norms!$H$42)*Norms!$E$36,0)/1000</f>
        <v>0</v>
      </c>
      <c r="AR70" s="229">
        <f>AM70*IF(AL70="t",(N70*Norms!$D$44)*Norms!$E$34*12+O70*Norms!$E$35,0)/1000</f>
        <v>7489.6780521235487</v>
      </c>
      <c r="AS70" s="229">
        <f>AM70*IF(AL70="t",(Z70*Norms!$D$50*Norms!$E$34*12+AA70*Norms!$E$35),0)/1000</f>
        <v>12238.250319909814</v>
      </c>
      <c r="AT70" s="229">
        <f>AM70*IF(AL70="t",(AH70*Norms!$D$54)*Norms!$E$34*12+AI70*Norms!$E$35,0)/1000</f>
        <v>7365.6457435765878</v>
      </c>
      <c r="AU70" s="138">
        <f>IF(AK70&lt;=100,Norms!$G$7,IF(AK70&lt;=300,Norms!$H$7,Norms!$I$7))</f>
        <v>16738.5</v>
      </c>
      <c r="AV70" s="139">
        <f t="shared" ref="AV70:AV80" si="15">SUM(AO70:AU70)</f>
        <v>43832.074115609954</v>
      </c>
      <c r="AW70" s="132"/>
      <c r="AX70" s="132"/>
      <c r="AY70" s="134">
        <f t="shared" si="13"/>
        <v>56.333333333333336</v>
      </c>
      <c r="AZ70" s="134">
        <f>IF(AY70&lt;Snund!$B$5,Snund!$B$3*Snund!$B$4*$AX$3+Snund!$B$7*$AW$3*AY70/1000,AY70*Snund!$B$8*$AW$3/1000)</f>
        <v>1812.21</v>
      </c>
      <c r="BA70" s="134">
        <f t="shared" ref="BA70:BA80" si="16">IF(AY70&gt;0,AZ70/AY70*E70,0)</f>
        <v>0</v>
      </c>
      <c r="BB70" s="134">
        <f t="shared" ref="BB70:BB80" si="17">IF(AY70&gt;0,AZ70/AY70*O70,0)</f>
        <v>1812.21</v>
      </c>
      <c r="BC70" s="134">
        <f t="shared" ref="BC70:BC80" si="18">AY70*140*$AW$3/1000</f>
        <v>1324.96</v>
      </c>
      <c r="BD70" s="176">
        <f>AA70*0.1*'Dasagirq_10%'!$B$3/1000</f>
        <v>48.973599999999998</v>
      </c>
      <c r="BE70" s="176">
        <f>AI70*0.1*'Dasagirq_10%'!$B$4/1000</f>
        <v>23.172126666666667</v>
      </c>
      <c r="BF70" s="231">
        <f t="shared" ref="BF70:BF80" si="19">BD70+BE70</f>
        <v>72.145726666666661</v>
      </c>
      <c r="BG70" s="234">
        <f t="shared" ref="BG70:BG80" si="20">AN70+BA70</f>
        <v>0</v>
      </c>
      <c r="BH70" s="234">
        <f t="shared" ref="BH70:BH80" si="21">AO70+AR70+AU70/AJ70*N70+BB70</f>
        <v>14881.388052123548</v>
      </c>
      <c r="BI70" s="234">
        <f t="shared" ref="BI70:BI80" si="22">AP70+AS70+AU70/AJ70*Z70+BD70</f>
        <v>19261.598919909815</v>
      </c>
      <c r="BJ70" s="234">
        <f t="shared" ref="BJ70:BJ80" si="23">AQ70+AT70+AU70/AJ70*AH70+BE70</f>
        <v>11573.442870243254</v>
      </c>
      <c r="BK70" s="237">
        <f t="shared" ref="BK70:BK80" si="24">BH70+BI70+BJ70</f>
        <v>45716.429842276622</v>
      </c>
    </row>
    <row r="71" spans="1:63">
      <c r="A71">
        <v>67</v>
      </c>
      <c r="B71" s="120" t="s">
        <v>771</v>
      </c>
      <c r="C71" s="121" t="s">
        <v>1100</v>
      </c>
      <c r="D71" s="166" t="s">
        <v>1095</v>
      </c>
      <c r="E71" s="165">
        <v>0</v>
      </c>
      <c r="F71" s="122">
        <v>1</v>
      </c>
      <c r="G71" s="122">
        <v>14.333333333333334</v>
      </c>
      <c r="H71" s="122">
        <v>1</v>
      </c>
      <c r="I71" s="122">
        <v>15</v>
      </c>
      <c r="J71" s="122">
        <v>1</v>
      </c>
      <c r="K71" s="122">
        <v>18</v>
      </c>
      <c r="L71" s="122">
        <v>1</v>
      </c>
      <c r="M71" s="122">
        <v>24.333333333333332</v>
      </c>
      <c r="N71" s="123">
        <v>4</v>
      </c>
      <c r="O71" s="123">
        <v>71.666666666666671</v>
      </c>
      <c r="P71" s="122">
        <v>1</v>
      </c>
      <c r="Q71" s="122">
        <v>18</v>
      </c>
      <c r="R71" s="122">
        <v>1</v>
      </c>
      <c r="S71" s="122">
        <v>13</v>
      </c>
      <c r="T71" s="122">
        <v>1</v>
      </c>
      <c r="U71" s="122">
        <v>15</v>
      </c>
      <c r="V71" s="122">
        <v>1</v>
      </c>
      <c r="W71" s="122">
        <v>19.333333333333332</v>
      </c>
      <c r="X71" s="122">
        <v>1</v>
      </c>
      <c r="Y71" s="122">
        <v>15.666666666666666</v>
      </c>
      <c r="Z71" s="123">
        <v>5</v>
      </c>
      <c r="AA71" s="123">
        <v>81</v>
      </c>
      <c r="AB71" s="122">
        <v>1</v>
      </c>
      <c r="AC71" s="122">
        <v>15</v>
      </c>
      <c r="AD71" s="122">
        <v>1</v>
      </c>
      <c r="AE71" s="122">
        <v>16</v>
      </c>
      <c r="AF71" s="122">
        <v>1</v>
      </c>
      <c r="AG71" s="122">
        <v>14.666666666666666</v>
      </c>
      <c r="AH71" s="123">
        <v>3</v>
      </c>
      <c r="AI71" s="123">
        <v>45.666666666666664</v>
      </c>
      <c r="AJ71" s="123">
        <v>12</v>
      </c>
      <c r="AK71" s="123">
        <v>198.33333333333334</v>
      </c>
      <c r="AL71" s="3" t="str">
        <f t="shared" si="14"/>
        <v>t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0</v>
      </c>
      <c r="AP71" s="138">
        <f>AM71*IF(AL71="k",(AA71*Norms!$H$41)*Norms!$E$36,0)/1000</f>
        <v>0</v>
      </c>
      <c r="AQ71" s="138">
        <f>AM71*IF(AL71="k",(AI71*Norms!$H$42)*Norms!$E$36,0)/1000</f>
        <v>0</v>
      </c>
      <c r="AR71" s="229">
        <f>AM71*IF(AL71="t",(N71*Norms!$D$44)*Norms!$E$34*12+O71*Norms!$E$35,0)/1000</f>
        <v>7709.5689043960156</v>
      </c>
      <c r="AS71" s="229">
        <f>AM71*IF(AL71="t",(Z71*Norms!$D$50*Norms!$E$34*12+AA71*Norms!$E$35),0)/1000</f>
        <v>12343.415510127081</v>
      </c>
      <c r="AT71" s="229">
        <f>AM71*IF(AL71="t",(AH71*Norms!$D$54)*Norms!$E$34*12+AI71*Norms!$E$35,0)/1000</f>
        <v>7609.4377754438883</v>
      </c>
      <c r="AU71" s="138">
        <f>IF(AK71&lt;=100,Norms!$G$7,IF(AK71&lt;=300,Norms!$H$7,Norms!$I$7))</f>
        <v>16738.5</v>
      </c>
      <c r="AV71" s="139">
        <f t="shared" si="15"/>
        <v>44400.922189966986</v>
      </c>
      <c r="AW71" s="132"/>
      <c r="AX71" s="132"/>
      <c r="AY71" s="134">
        <f t="shared" si="13"/>
        <v>71.666666666666671</v>
      </c>
      <c r="AZ71" s="134">
        <f>IF(AY71&lt;Snund!$B$5,Snund!$B$3*Snund!$B$4*$AX$3+Snund!$B$7*$AW$3*AY71/1000,AY71*Snund!$B$8*$AW$3/1000)</f>
        <v>2121.33</v>
      </c>
      <c r="BA71" s="134">
        <f t="shared" si="16"/>
        <v>0</v>
      </c>
      <c r="BB71" s="134">
        <f t="shared" si="17"/>
        <v>2121.33</v>
      </c>
      <c r="BC71" s="134">
        <f t="shared" si="18"/>
        <v>1685.6</v>
      </c>
      <c r="BD71" s="176">
        <f>AA71*0.1*'Dasagirq_10%'!$B$3/1000</f>
        <v>53.848799999999997</v>
      </c>
      <c r="BE71" s="176">
        <f>AI71*0.1*'Dasagirq_10%'!$B$4/1000</f>
        <v>36.913736666666665</v>
      </c>
      <c r="BF71" s="231">
        <f t="shared" si="19"/>
        <v>90.762536666666662</v>
      </c>
      <c r="BG71" s="234">
        <f t="shared" si="20"/>
        <v>0</v>
      </c>
      <c r="BH71" s="234">
        <f t="shared" si="21"/>
        <v>15410.398904396015</v>
      </c>
      <c r="BI71" s="234">
        <f t="shared" si="22"/>
        <v>19371.639310127081</v>
      </c>
      <c r="BJ71" s="234">
        <f t="shared" si="23"/>
        <v>11830.976512110556</v>
      </c>
      <c r="BK71" s="237">
        <f t="shared" si="24"/>
        <v>46613.014726633657</v>
      </c>
    </row>
    <row r="72" spans="1:63">
      <c r="A72">
        <v>68</v>
      </c>
      <c r="B72" s="120" t="s">
        <v>772</v>
      </c>
      <c r="C72" s="121" t="s">
        <v>1100</v>
      </c>
      <c r="D72" s="166" t="s">
        <v>1095</v>
      </c>
      <c r="E72" s="165">
        <v>19.666666666666668</v>
      </c>
      <c r="F72" s="122">
        <v>1</v>
      </c>
      <c r="G72" s="122">
        <v>22.666666666666668</v>
      </c>
      <c r="H72" s="122">
        <v>1</v>
      </c>
      <c r="I72" s="122">
        <v>18.333333333333332</v>
      </c>
      <c r="J72" s="122">
        <v>1</v>
      </c>
      <c r="K72" s="122">
        <v>16.666666666666668</v>
      </c>
      <c r="L72" s="122">
        <v>1</v>
      </c>
      <c r="M72" s="122">
        <v>16.333333333333332</v>
      </c>
      <c r="N72" s="123">
        <v>4</v>
      </c>
      <c r="O72" s="123">
        <v>74</v>
      </c>
      <c r="P72" s="122">
        <v>1</v>
      </c>
      <c r="Q72" s="122">
        <v>18.666666666666668</v>
      </c>
      <c r="R72" s="122">
        <v>1</v>
      </c>
      <c r="S72" s="122">
        <v>9.6666666666666661</v>
      </c>
      <c r="T72" s="122">
        <v>1</v>
      </c>
      <c r="U72" s="122">
        <v>11</v>
      </c>
      <c r="V72" s="122">
        <v>1</v>
      </c>
      <c r="W72" s="122">
        <v>14</v>
      </c>
      <c r="X72" s="122">
        <v>1</v>
      </c>
      <c r="Y72" s="122">
        <v>16</v>
      </c>
      <c r="Z72" s="123">
        <v>5</v>
      </c>
      <c r="AA72" s="123">
        <v>69.333333333333343</v>
      </c>
      <c r="AB72" s="122">
        <v>1</v>
      </c>
      <c r="AC72" s="122">
        <v>15</v>
      </c>
      <c r="AD72" s="122">
        <v>1</v>
      </c>
      <c r="AE72" s="122">
        <v>15.333333333333334</v>
      </c>
      <c r="AF72" s="122">
        <v>1</v>
      </c>
      <c r="AG72" s="122">
        <v>12</v>
      </c>
      <c r="AH72" s="123">
        <v>3</v>
      </c>
      <c r="AI72" s="123">
        <v>42.333333333333336</v>
      </c>
      <c r="AJ72" s="123">
        <v>12</v>
      </c>
      <c r="AK72" s="123">
        <v>185.66666666666669</v>
      </c>
      <c r="AL72" s="3" t="str">
        <f t="shared" si="14"/>
        <v>t</v>
      </c>
      <c r="AM72" s="3">
        <f>IF(D72="հ",1,IF(D72="լ",Norms!$B$10,IF(D72="բլ",Norms!$B$11,IF(D72="Մ",Norms!$B$12))))</f>
        <v>1</v>
      </c>
      <c r="AN72" s="224">
        <f>E72*Norms!$E$36/1000</f>
        <v>2107.1601818452964</v>
      </c>
      <c r="AO72" s="138">
        <f>AM72*IF(AL72="k",(O72*Norms!$H$40)*Norms!$E$36,0)/1000</f>
        <v>0</v>
      </c>
      <c r="AP72" s="138">
        <f>AM72*IF(AL72="k",(AA72*Norms!$H$41)*Norms!$E$36,0)/1000</f>
        <v>0</v>
      </c>
      <c r="AQ72" s="138">
        <f>AM72*IF(AL72="k",(AI72*Norms!$H$42)*Norms!$E$36,0)/1000</f>
        <v>0</v>
      </c>
      <c r="AR72" s="229">
        <f>AM72*IF(AL72="t",(N72*Norms!$D$44)*Norms!$E$34*12+O72*Norms!$E$35,0)/1000</f>
        <v>7743.0305558287819</v>
      </c>
      <c r="AS72" s="229">
        <f>AM72*IF(AL72="t",(Z72*Norms!$D$50*Norms!$E$34*12+AA72*Norms!$E$35),0)/1000</f>
        <v>12176.107252963247</v>
      </c>
      <c r="AT72" s="229">
        <f>AM72*IF(AL72="t",(AH72*Norms!$D$54)*Norms!$E$34*12+AI72*Norms!$E$35,0)/1000</f>
        <v>7561.6354162542211</v>
      </c>
      <c r="AU72" s="138">
        <f>IF(AK72&lt;=100,Norms!$G$7,IF(AK72&lt;=300,Norms!$H$7,Norms!$I$7))</f>
        <v>16738.5</v>
      </c>
      <c r="AV72" s="139">
        <f t="shared" si="15"/>
        <v>44219.27322504625</v>
      </c>
      <c r="AW72" s="132"/>
      <c r="AX72" s="132"/>
      <c r="AY72" s="134">
        <f t="shared" si="13"/>
        <v>93.666666666666671</v>
      </c>
      <c r="AZ72" s="134">
        <f>IF(AY72&lt;Snund!$B$5,Snund!$B$3*Snund!$B$4*$AX$3+Snund!$B$7*$AW$3*AY72/1000,AY72*Snund!$B$8*$AW$3/1000)</f>
        <v>2564.85</v>
      </c>
      <c r="BA72" s="134">
        <f t="shared" si="16"/>
        <v>538.52722419928818</v>
      </c>
      <c r="BB72" s="134">
        <f t="shared" si="17"/>
        <v>2026.3227758007115</v>
      </c>
      <c r="BC72" s="134">
        <f t="shared" si="18"/>
        <v>2203.04</v>
      </c>
      <c r="BD72" s="176">
        <f>AA72*0.1*'Dasagirq_10%'!$B$3/1000</f>
        <v>46.092800000000011</v>
      </c>
      <c r="BE72" s="176">
        <f>AI72*0.1*'Dasagirq_10%'!$B$4/1000</f>
        <v>34.219303333333336</v>
      </c>
      <c r="BF72" s="231">
        <f t="shared" si="19"/>
        <v>80.31210333333334</v>
      </c>
      <c r="BG72" s="234">
        <f t="shared" si="20"/>
        <v>2645.6874060445843</v>
      </c>
      <c r="BH72" s="234">
        <f t="shared" si="21"/>
        <v>15348.853331629492</v>
      </c>
      <c r="BI72" s="234">
        <f t="shared" si="22"/>
        <v>19196.575052963246</v>
      </c>
      <c r="BJ72" s="234">
        <f t="shared" si="23"/>
        <v>11780.479719587554</v>
      </c>
      <c r="BK72" s="237">
        <f t="shared" si="24"/>
        <v>46325.9081041803</v>
      </c>
    </row>
    <row r="73" spans="1:63">
      <c r="A73">
        <v>69</v>
      </c>
      <c r="B73" s="120" t="s">
        <v>773</v>
      </c>
      <c r="C73" s="121" t="s">
        <v>1100</v>
      </c>
      <c r="D73" s="166" t="s">
        <v>1095</v>
      </c>
      <c r="E73" s="165">
        <v>15</v>
      </c>
      <c r="F73" s="122">
        <v>1</v>
      </c>
      <c r="G73" s="122">
        <v>14</v>
      </c>
      <c r="H73" s="122">
        <v>1</v>
      </c>
      <c r="I73" s="122">
        <v>12</v>
      </c>
      <c r="J73" s="122">
        <v>1</v>
      </c>
      <c r="K73" s="122">
        <v>7.666666666666667</v>
      </c>
      <c r="L73" s="122">
        <v>1</v>
      </c>
      <c r="M73" s="122">
        <v>14</v>
      </c>
      <c r="N73" s="123">
        <v>4</v>
      </c>
      <c r="O73" s="123">
        <v>47.666666666666664</v>
      </c>
      <c r="P73" s="122">
        <v>1</v>
      </c>
      <c r="Q73" s="122">
        <v>15.333333333333334</v>
      </c>
      <c r="R73" s="122">
        <v>1</v>
      </c>
      <c r="S73" s="122">
        <v>13.666666666666666</v>
      </c>
      <c r="T73" s="122">
        <v>1</v>
      </c>
      <c r="U73" s="122">
        <v>13.333333333333334</v>
      </c>
      <c r="V73" s="122">
        <v>1</v>
      </c>
      <c r="W73" s="122">
        <v>11.666666666666666</v>
      </c>
      <c r="X73" s="122">
        <v>1</v>
      </c>
      <c r="Y73" s="122">
        <v>14.333333333333334</v>
      </c>
      <c r="Z73" s="123">
        <v>5</v>
      </c>
      <c r="AA73" s="123">
        <v>68.333333333333329</v>
      </c>
      <c r="AB73" s="122">
        <v>1</v>
      </c>
      <c r="AC73" s="122">
        <v>11.333333333333334</v>
      </c>
      <c r="AD73" s="122">
        <v>1</v>
      </c>
      <c r="AE73" s="122">
        <v>10</v>
      </c>
      <c r="AF73" s="122">
        <v>1</v>
      </c>
      <c r="AG73" s="122">
        <v>9</v>
      </c>
      <c r="AH73" s="123">
        <v>3</v>
      </c>
      <c r="AI73" s="123">
        <v>30.333333333333336</v>
      </c>
      <c r="AJ73" s="123">
        <v>12</v>
      </c>
      <c r="AK73" s="123">
        <v>146.33333333333334</v>
      </c>
      <c r="AL73" s="3" t="str">
        <f t="shared" si="14"/>
        <v>t</v>
      </c>
      <c r="AM73" s="3">
        <f>IF(D73="հ",1,IF(D73="լ",Norms!$B$10,IF(D73="բլ",Norms!$B$11,IF(D73="Մ",Norms!$B$12))))</f>
        <v>1</v>
      </c>
      <c r="AN73" s="224">
        <f>E73*Norms!$E$36/1000</f>
        <v>1607.1560708989546</v>
      </c>
      <c r="AO73" s="138">
        <f>AM73*IF(AL73="k",(O73*Norms!$H$40)*Norms!$E$36,0)/1000</f>
        <v>0</v>
      </c>
      <c r="AP73" s="138">
        <f>AM73*IF(AL73="k",(AA73*Norms!$H$41)*Norms!$E$36,0)/1000</f>
        <v>0</v>
      </c>
      <c r="AQ73" s="138">
        <f>AM73*IF(AL73="k",(AI73*Norms!$H$42)*Norms!$E$36,0)/1000</f>
        <v>0</v>
      </c>
      <c r="AR73" s="229">
        <f>AM73*IF(AL73="t",(N73*Norms!$D$44)*Norms!$E$34*12+O73*Norms!$E$35,0)/1000</f>
        <v>7365.3919182304153</v>
      </c>
      <c r="AS73" s="229">
        <f>AM73*IF(AL73="t",(Z73*Norms!$D$50*Norms!$E$34*12+AA73*Norms!$E$35),0)/1000</f>
        <v>12161.766545206345</v>
      </c>
      <c r="AT73" s="229">
        <f>AM73*IF(AL73="t",(AH73*Norms!$D$54)*Norms!$E$34*12+AI73*Norms!$E$35,0)/1000</f>
        <v>7389.5469231714214</v>
      </c>
      <c r="AU73" s="138">
        <f>IF(AK73&lt;=100,Norms!$G$7,IF(AK73&lt;=300,Norms!$H$7,Norms!$I$7))</f>
        <v>16738.5</v>
      </c>
      <c r="AV73" s="139">
        <f t="shared" si="15"/>
        <v>43655.205386608184</v>
      </c>
      <c r="AW73" s="132"/>
      <c r="AX73" s="132"/>
      <c r="AY73" s="134">
        <f t="shared" si="13"/>
        <v>62.666666666666664</v>
      </c>
      <c r="AZ73" s="134">
        <f>IF(AY73&lt;Snund!$B$5,Snund!$B$3*Snund!$B$4*$AX$3+Snund!$B$7*$AW$3*AY73/1000,AY73*Snund!$B$8*$AW$3/1000)</f>
        <v>1939.8899999999999</v>
      </c>
      <c r="BA73" s="134">
        <f t="shared" si="16"/>
        <v>464.33537234042552</v>
      </c>
      <c r="BB73" s="134">
        <f t="shared" si="17"/>
        <v>1475.5546276595744</v>
      </c>
      <c r="BC73" s="134">
        <f t="shared" si="18"/>
        <v>1473.9199999999998</v>
      </c>
      <c r="BD73" s="176">
        <f>AA73*0.1*'Dasagirq_10%'!$B$3/1000</f>
        <v>45.427999999999997</v>
      </c>
      <c r="BE73" s="176">
        <f>AI73*0.1*'Dasagirq_10%'!$B$4/1000</f>
        <v>24.519343333333339</v>
      </c>
      <c r="BF73" s="231">
        <f t="shared" si="19"/>
        <v>69.947343333333336</v>
      </c>
      <c r="BG73" s="234">
        <f t="shared" si="20"/>
        <v>2071.4914432393803</v>
      </c>
      <c r="BH73" s="234">
        <f t="shared" si="21"/>
        <v>14420.44654588999</v>
      </c>
      <c r="BI73" s="234">
        <f t="shared" si="22"/>
        <v>19181.569545206345</v>
      </c>
      <c r="BJ73" s="234">
        <f t="shared" si="23"/>
        <v>11598.691266504755</v>
      </c>
      <c r="BK73" s="237">
        <f t="shared" si="24"/>
        <v>45200.707357601088</v>
      </c>
    </row>
    <row r="74" spans="1:63">
      <c r="A74">
        <v>70</v>
      </c>
      <c r="B74" s="120" t="s">
        <v>774</v>
      </c>
      <c r="C74" s="121" t="s">
        <v>1100</v>
      </c>
      <c r="D74" s="166" t="s">
        <v>1095</v>
      </c>
      <c r="E74" s="165">
        <v>9.6666666666666661</v>
      </c>
      <c r="F74" s="122">
        <v>1</v>
      </c>
      <c r="G74" s="122">
        <v>10.333333333333334</v>
      </c>
      <c r="H74" s="122">
        <v>1</v>
      </c>
      <c r="I74" s="122">
        <v>11.333333333333334</v>
      </c>
      <c r="J74" s="122">
        <v>0.66666666666666663</v>
      </c>
      <c r="K74" s="122">
        <v>6.333333333333333</v>
      </c>
      <c r="L74" s="122">
        <v>0.66666666666666663</v>
      </c>
      <c r="M74" s="122">
        <v>7.333333333333333</v>
      </c>
      <c r="N74" s="123">
        <v>3.333333333333333</v>
      </c>
      <c r="O74" s="123">
        <v>35.333333333333336</v>
      </c>
      <c r="P74" s="122">
        <v>0.66666666666666663</v>
      </c>
      <c r="Q74" s="122">
        <v>5</v>
      </c>
      <c r="R74" s="122">
        <v>0.5</v>
      </c>
      <c r="S74" s="122">
        <v>3.6666666666666665</v>
      </c>
      <c r="T74" s="122">
        <v>0.83333333333333337</v>
      </c>
      <c r="U74" s="122">
        <v>4.666666666666667</v>
      </c>
      <c r="V74" s="122">
        <v>0.83333333333333337</v>
      </c>
      <c r="W74" s="122">
        <v>4.333333333333333</v>
      </c>
      <c r="X74" s="122">
        <v>0.83333333333333337</v>
      </c>
      <c r="Y74" s="122">
        <v>4.666666666666667</v>
      </c>
      <c r="Z74" s="123">
        <v>3.666666666666667</v>
      </c>
      <c r="AA74" s="123">
        <v>22.333333333333332</v>
      </c>
      <c r="AB74" s="122">
        <v>0.66666666666666663</v>
      </c>
      <c r="AC74" s="122">
        <v>5.666666666666667</v>
      </c>
      <c r="AD74" s="122">
        <v>0.66666666666666663</v>
      </c>
      <c r="AE74" s="122">
        <v>4</v>
      </c>
      <c r="AF74" s="122">
        <v>1</v>
      </c>
      <c r="AG74" s="122">
        <v>3.6666666666666665</v>
      </c>
      <c r="AH74" s="123">
        <v>2.333333333333333</v>
      </c>
      <c r="AI74" s="123">
        <v>13.333333333333334</v>
      </c>
      <c r="AJ74" s="123">
        <v>9.3333333333333321</v>
      </c>
      <c r="AK74" s="123">
        <v>71</v>
      </c>
      <c r="AL74" s="3" t="str">
        <f t="shared" si="14"/>
        <v>t</v>
      </c>
      <c r="AM74" s="3">
        <f>IF(D74="հ",1,IF(D74="լ",Norms!$B$10,IF(D74="բլ",Norms!$B$11,IF(D74="Մ",Norms!$B$12))))</f>
        <v>1</v>
      </c>
      <c r="AN74" s="224">
        <f>E74*Norms!$E$36/1000</f>
        <v>1035.722801245993</v>
      </c>
      <c r="AO74" s="138">
        <f>AM74*IF(AL74="k",(O74*Norms!$H$40)*Norms!$E$36,0)/1000</f>
        <v>0</v>
      </c>
      <c r="AP74" s="138">
        <f>AM74*IF(AL74="k",(AA74*Norms!$H$41)*Norms!$E$36,0)/1000</f>
        <v>0</v>
      </c>
      <c r="AQ74" s="138">
        <f>AM74*IF(AL74="k",(AI74*Norms!$H$42)*Norms!$E$36,0)/1000</f>
        <v>0</v>
      </c>
      <c r="AR74" s="229">
        <f>AM74*IF(AL74="t",(N74*Norms!$D$44)*Norms!$E$34*12+O74*Norms!$E$35,0)/1000</f>
        <v>6074.8868255922844</v>
      </c>
      <c r="AS74" s="229">
        <f>AM74*IF(AL74="t",(Z74*Norms!$D$50*Norms!$E$34*12+AA74*Norms!$E$35),0)/1000</f>
        <v>8520.2758065707658</v>
      </c>
      <c r="AT74" s="229">
        <f>AM74*IF(AL74="t",(AH74*Norms!$D$54)*Norms!$E$34*12+AI74*Norms!$E$35,0)/1000</f>
        <v>5600.3003458495741</v>
      </c>
      <c r="AU74" s="138">
        <f>IF(AK74&lt;=100,Norms!$G$7,IF(AK74&lt;=300,Norms!$H$7,Norms!$I$7))</f>
        <v>13246.5</v>
      </c>
      <c r="AV74" s="139">
        <f t="shared" si="15"/>
        <v>33441.962978012627</v>
      </c>
      <c r="AW74" s="132"/>
      <c r="AX74" s="132"/>
      <c r="AY74" s="134">
        <f t="shared" si="13"/>
        <v>45</v>
      </c>
      <c r="AZ74" s="134">
        <f>IF(AY74&lt;Snund!$B$5,Snund!$B$3*Snund!$B$4*$AX$3+Snund!$B$7*$AW$3*AY74/1000,AY74*Snund!$B$8*$AW$3/1000)</f>
        <v>1583.73</v>
      </c>
      <c r="BA74" s="134">
        <f t="shared" si="16"/>
        <v>340.20866666666666</v>
      </c>
      <c r="BB74" s="134">
        <f t="shared" si="17"/>
        <v>1243.5213333333336</v>
      </c>
      <c r="BC74" s="134">
        <f t="shared" si="18"/>
        <v>1058.4000000000001</v>
      </c>
      <c r="BD74" s="176">
        <f>AA74*0.1*'Dasagirq_10%'!$B$3/1000</f>
        <v>14.847200000000001</v>
      </c>
      <c r="BE74" s="176">
        <f>AI74*0.1*'Dasagirq_10%'!$B$4/1000</f>
        <v>10.777733333333336</v>
      </c>
      <c r="BF74" s="231">
        <f t="shared" si="19"/>
        <v>25.624933333333338</v>
      </c>
      <c r="BG74" s="234">
        <f t="shared" si="20"/>
        <v>1375.9314679126596</v>
      </c>
      <c r="BH74" s="234">
        <f t="shared" si="21"/>
        <v>12049.301016068475</v>
      </c>
      <c r="BI74" s="234">
        <f t="shared" si="22"/>
        <v>13739.105149427909</v>
      </c>
      <c r="BJ74" s="234">
        <f t="shared" si="23"/>
        <v>8922.7030791829056</v>
      </c>
      <c r="BK74" s="237">
        <f t="shared" si="24"/>
        <v>34711.10924467929</v>
      </c>
    </row>
    <row r="75" spans="1:63">
      <c r="A75">
        <v>71</v>
      </c>
      <c r="B75" s="120" t="s">
        <v>775</v>
      </c>
      <c r="C75" s="121" t="s">
        <v>1100</v>
      </c>
      <c r="D75" s="166" t="s">
        <v>1095</v>
      </c>
      <c r="E75" s="165">
        <v>0</v>
      </c>
      <c r="F75" s="122">
        <v>0.33333333333333331</v>
      </c>
      <c r="G75" s="122">
        <v>0.33333333333333331</v>
      </c>
      <c r="H75" s="122">
        <v>0.66666666666666663</v>
      </c>
      <c r="I75" s="122">
        <v>1</v>
      </c>
      <c r="J75" s="122">
        <v>0.33333333333333331</v>
      </c>
      <c r="K75" s="122">
        <v>0.33333333333333331</v>
      </c>
      <c r="L75" s="122">
        <v>0</v>
      </c>
      <c r="M75" s="122">
        <v>0</v>
      </c>
      <c r="N75" s="123">
        <v>1.3333333333333333</v>
      </c>
      <c r="O75" s="123">
        <v>1.6666666666666665</v>
      </c>
      <c r="P75" s="122">
        <v>0.33333333333333331</v>
      </c>
      <c r="Q75" s="122">
        <v>1.3333333333333333</v>
      </c>
      <c r="R75" s="122">
        <v>0.66666666666666663</v>
      </c>
      <c r="S75" s="122">
        <v>1.3333333333333333</v>
      </c>
      <c r="T75" s="122">
        <v>0.33333333333333331</v>
      </c>
      <c r="U75" s="122">
        <v>0.33333333333333331</v>
      </c>
      <c r="V75" s="122">
        <v>0.33333333333333331</v>
      </c>
      <c r="W75" s="122">
        <v>2.6666666666666665</v>
      </c>
      <c r="X75" s="122">
        <v>0.66666666666666663</v>
      </c>
      <c r="Y75" s="122">
        <v>2.6666666666666665</v>
      </c>
      <c r="Z75" s="123">
        <v>2.333333333333333</v>
      </c>
      <c r="AA75" s="123">
        <v>8.3333333333333321</v>
      </c>
      <c r="AB75" s="122">
        <v>0.66666666666666663</v>
      </c>
      <c r="AC75" s="122">
        <v>1.3333333333333333</v>
      </c>
      <c r="AD75" s="122">
        <v>1</v>
      </c>
      <c r="AE75" s="122">
        <v>3</v>
      </c>
      <c r="AF75" s="122">
        <v>0.66666666666666663</v>
      </c>
      <c r="AG75" s="122">
        <v>2</v>
      </c>
      <c r="AH75" s="123">
        <v>2.333333333333333</v>
      </c>
      <c r="AI75" s="123">
        <v>6.333333333333333</v>
      </c>
      <c r="AJ75" s="123">
        <v>5.9999999999999991</v>
      </c>
      <c r="AK75" s="123">
        <v>16.333333333333332</v>
      </c>
      <c r="AL75" s="3" t="str">
        <f t="shared" si="14"/>
        <v>t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0</v>
      </c>
      <c r="AP75" s="138">
        <f>AM75*IF(AL75="k",(AA75*Norms!$H$41)*Norms!$E$36,0)/1000</f>
        <v>0</v>
      </c>
      <c r="AQ75" s="138">
        <f>AM75*IF(AL75="k",(AI75*Norms!$H$42)*Norms!$E$36,0)/1000</f>
        <v>0</v>
      </c>
      <c r="AR75" s="229">
        <f>AM75*IF(AL75="t",(N75*Norms!$D$44)*Norms!$E$34*12+O75*Norms!$E$35,0)/1000</f>
        <v>2251.1739068675606</v>
      </c>
      <c r="AS75" s="229">
        <f>AM75*IF(AL75="t",(Z75*Norms!$D$50*Norms!$E$34*12+AA75*Norms!$E$35),0)/1000</f>
        <v>5337.6877161559833</v>
      </c>
      <c r="AT75" s="229">
        <f>AM75*IF(AL75="t",(AH75*Norms!$D$54)*Norms!$E$34*12+AI75*Norms!$E$35,0)/1000</f>
        <v>5499.9153915512752</v>
      </c>
      <c r="AU75" s="138">
        <f>IF(AK75&lt;=100,Norms!$G$7,IF(AK75&lt;=300,Norms!$H$7,Norms!$I$7))</f>
        <v>13246.5</v>
      </c>
      <c r="AV75" s="139">
        <f t="shared" si="15"/>
        <v>26335.277014574818</v>
      </c>
      <c r="AW75" s="132"/>
      <c r="AX75" s="132"/>
      <c r="AY75" s="134">
        <f t="shared" si="13"/>
        <v>1.6666666666666665</v>
      </c>
      <c r="AZ75" s="134">
        <f>IF(AY75&lt;Snund!$B$5,Snund!$B$3*Snund!$B$4*$AX$3+Snund!$B$7*$AW$3*AY75/1000,AY75*Snund!$B$8*$AW$3/1000)</f>
        <v>710.13</v>
      </c>
      <c r="BA75" s="134">
        <f t="shared" si="16"/>
        <v>0</v>
      </c>
      <c r="BB75" s="134">
        <f t="shared" si="17"/>
        <v>710.13</v>
      </c>
      <c r="BC75" s="134">
        <f t="shared" si="18"/>
        <v>39.200000000000003</v>
      </c>
      <c r="BD75" s="176">
        <f>AA75*0.1*'Dasagirq_10%'!$B$3/1000</f>
        <v>5.5399999999999991</v>
      </c>
      <c r="BE75" s="176">
        <f>AI75*0.1*'Dasagirq_10%'!$B$4/1000</f>
        <v>5.1194233333333328</v>
      </c>
      <c r="BF75" s="231">
        <f t="shared" si="19"/>
        <v>10.659423333333333</v>
      </c>
      <c r="BG75" s="234">
        <f t="shared" si="20"/>
        <v>0</v>
      </c>
      <c r="BH75" s="234">
        <f t="shared" si="21"/>
        <v>5904.9705735342277</v>
      </c>
      <c r="BI75" s="234">
        <f t="shared" si="22"/>
        <v>10494.644382822651</v>
      </c>
      <c r="BJ75" s="234">
        <f t="shared" si="23"/>
        <v>10656.451481551276</v>
      </c>
      <c r="BK75" s="237">
        <f t="shared" si="24"/>
        <v>27056.066437908157</v>
      </c>
    </row>
    <row r="76" spans="1:63">
      <c r="A76">
        <v>72</v>
      </c>
      <c r="B76" s="120" t="s">
        <v>776</v>
      </c>
      <c r="C76" s="121" t="s">
        <v>1100</v>
      </c>
      <c r="D76" s="166" t="s">
        <v>1095</v>
      </c>
      <c r="E76" s="165">
        <v>0</v>
      </c>
      <c r="F76" s="122">
        <v>1</v>
      </c>
      <c r="G76" s="122">
        <v>11</v>
      </c>
      <c r="H76" s="122">
        <v>1</v>
      </c>
      <c r="I76" s="122">
        <v>15.333333333333334</v>
      </c>
      <c r="J76" s="122">
        <v>1</v>
      </c>
      <c r="K76" s="122">
        <v>10</v>
      </c>
      <c r="L76" s="122">
        <v>1</v>
      </c>
      <c r="M76" s="122">
        <v>11.333333333333334</v>
      </c>
      <c r="N76" s="123">
        <v>4</v>
      </c>
      <c r="O76" s="123">
        <v>47.666666666666671</v>
      </c>
      <c r="P76" s="122">
        <v>1</v>
      </c>
      <c r="Q76" s="122">
        <v>17</v>
      </c>
      <c r="R76" s="122">
        <v>1</v>
      </c>
      <c r="S76" s="122">
        <v>11.333333333333334</v>
      </c>
      <c r="T76" s="122">
        <v>1</v>
      </c>
      <c r="U76" s="122">
        <v>12</v>
      </c>
      <c r="V76" s="122">
        <v>1</v>
      </c>
      <c r="W76" s="122">
        <v>10</v>
      </c>
      <c r="X76" s="122">
        <v>1</v>
      </c>
      <c r="Y76" s="122">
        <v>11.333333333333334</v>
      </c>
      <c r="Z76" s="123">
        <v>5</v>
      </c>
      <c r="AA76" s="123">
        <v>61.666666666666671</v>
      </c>
      <c r="AB76" s="122">
        <v>1</v>
      </c>
      <c r="AC76" s="122">
        <v>18</v>
      </c>
      <c r="AD76" s="122">
        <v>1</v>
      </c>
      <c r="AE76" s="122">
        <v>16</v>
      </c>
      <c r="AF76" s="122">
        <v>1</v>
      </c>
      <c r="AG76" s="122">
        <v>11.333333333333334</v>
      </c>
      <c r="AH76" s="123">
        <v>3</v>
      </c>
      <c r="AI76" s="123">
        <v>45.333333333333336</v>
      </c>
      <c r="AJ76" s="123">
        <v>12</v>
      </c>
      <c r="AK76" s="123">
        <v>154.66666666666669</v>
      </c>
      <c r="AL76" s="3" t="str">
        <f t="shared" si="14"/>
        <v>t</v>
      </c>
      <c r="AM76" s="3">
        <f>IF(D76="հ",1,IF(D76="լ",Norms!$B$10,IF(D76="բլ",Norms!$B$11,IF(D76="Մ",Norms!$B$12))))</f>
        <v>1</v>
      </c>
      <c r="AN76" s="224">
        <f>E76*Norms!$E$36/1000</f>
        <v>0</v>
      </c>
      <c r="AO76" s="138">
        <f>AM76*IF(AL76="k",(O76*Norms!$H$40)*Norms!$E$36,0)/1000</f>
        <v>0</v>
      </c>
      <c r="AP76" s="138">
        <f>AM76*IF(AL76="k",(AA76*Norms!$H$41)*Norms!$E$36,0)/1000</f>
        <v>0</v>
      </c>
      <c r="AQ76" s="138">
        <f>AM76*IF(AL76="k",(AI76*Norms!$H$42)*Norms!$E$36,0)/1000</f>
        <v>0</v>
      </c>
      <c r="AR76" s="229">
        <f>AM76*IF(AL76="t",(N76*Norms!$D$44)*Norms!$E$34*12+O76*Norms!$E$35,0)/1000</f>
        <v>7365.3919182304153</v>
      </c>
      <c r="AS76" s="229">
        <f>AM76*IF(AL76="t",(Z76*Norms!$D$50*Norms!$E$34*12+AA76*Norms!$E$35),0)/1000</f>
        <v>12066.161826827014</v>
      </c>
      <c r="AT76" s="229">
        <f>AM76*IF(AL76="t",(AH76*Norms!$D$54)*Norms!$E$34*12+AI76*Norms!$E$35,0)/1000</f>
        <v>7604.657539524922</v>
      </c>
      <c r="AU76" s="138">
        <f>IF(AK76&lt;=100,Norms!$G$7,IF(AK76&lt;=300,Norms!$H$7,Norms!$I$7))</f>
        <v>16738.5</v>
      </c>
      <c r="AV76" s="139">
        <f t="shared" si="15"/>
        <v>43774.71128458235</v>
      </c>
      <c r="AW76" s="132"/>
      <c r="AX76" s="132"/>
      <c r="AY76" s="134">
        <f t="shared" si="13"/>
        <v>47.666666666666671</v>
      </c>
      <c r="AZ76" s="134">
        <f>IF(AY76&lt;Snund!$B$5,Snund!$B$3*Snund!$B$4*$AX$3+Snund!$B$7*$AW$3*AY76/1000,AY76*Snund!$B$8*$AW$3/1000)</f>
        <v>1637.4900000000002</v>
      </c>
      <c r="BA76" s="134">
        <f t="shared" si="16"/>
        <v>0</v>
      </c>
      <c r="BB76" s="134">
        <f t="shared" si="17"/>
        <v>1637.4900000000002</v>
      </c>
      <c r="BC76" s="134">
        <f t="shared" si="18"/>
        <v>1121.1199999999999</v>
      </c>
      <c r="BD76" s="176">
        <f>AA76*0.1*'Dasagirq_10%'!$B$3/1000</f>
        <v>40.996000000000009</v>
      </c>
      <c r="BE76" s="176">
        <f>AI76*0.1*'Dasagirq_10%'!$B$4/1000</f>
        <v>36.644293333333344</v>
      </c>
      <c r="BF76" s="231">
        <f t="shared" si="19"/>
        <v>77.640293333333346</v>
      </c>
      <c r="BG76" s="234">
        <f t="shared" si="20"/>
        <v>0</v>
      </c>
      <c r="BH76" s="234">
        <f t="shared" si="21"/>
        <v>14582.381918230416</v>
      </c>
      <c r="BI76" s="234">
        <f t="shared" si="22"/>
        <v>19081.532826827013</v>
      </c>
      <c r="BJ76" s="234">
        <f t="shared" si="23"/>
        <v>11825.926832858255</v>
      </c>
      <c r="BK76" s="237">
        <f t="shared" si="24"/>
        <v>45489.841577915686</v>
      </c>
    </row>
    <row r="77" spans="1:63">
      <c r="A77">
        <v>73</v>
      </c>
      <c r="B77" s="120" t="s">
        <v>777</v>
      </c>
      <c r="C77" s="121" t="s">
        <v>1100</v>
      </c>
      <c r="D77" s="166" t="s">
        <v>1095</v>
      </c>
      <c r="E77" s="165">
        <v>0</v>
      </c>
      <c r="F77" s="122">
        <v>1</v>
      </c>
      <c r="G77" s="122">
        <v>5.333333333333333</v>
      </c>
      <c r="H77" s="122">
        <v>1</v>
      </c>
      <c r="I77" s="122">
        <v>6.333333333333333</v>
      </c>
      <c r="J77" s="122">
        <v>1</v>
      </c>
      <c r="K77" s="122">
        <v>6.333333333333333</v>
      </c>
      <c r="L77" s="122">
        <v>1</v>
      </c>
      <c r="M77" s="122">
        <v>8</v>
      </c>
      <c r="N77" s="123">
        <v>4</v>
      </c>
      <c r="O77" s="123">
        <v>26</v>
      </c>
      <c r="P77" s="122">
        <v>1</v>
      </c>
      <c r="Q77" s="122">
        <v>11</v>
      </c>
      <c r="R77" s="122">
        <v>1</v>
      </c>
      <c r="S77" s="122">
        <v>9.3333333333333339</v>
      </c>
      <c r="T77" s="122">
        <v>1</v>
      </c>
      <c r="U77" s="122">
        <v>8</v>
      </c>
      <c r="V77" s="122">
        <v>1</v>
      </c>
      <c r="W77" s="122">
        <v>8.6666666666666661</v>
      </c>
      <c r="X77" s="122">
        <v>1</v>
      </c>
      <c r="Y77" s="122">
        <v>8.3333333333333339</v>
      </c>
      <c r="Z77" s="123">
        <v>5</v>
      </c>
      <c r="AA77" s="123">
        <v>45.333333333333336</v>
      </c>
      <c r="AB77" s="122">
        <v>1</v>
      </c>
      <c r="AC77" s="122">
        <v>10.666666666666666</v>
      </c>
      <c r="AD77" s="122">
        <v>0.66666666666666663</v>
      </c>
      <c r="AE77" s="122">
        <v>6.666666666666667</v>
      </c>
      <c r="AF77" s="122">
        <v>0.66666666666666663</v>
      </c>
      <c r="AG77" s="122">
        <v>6.666666666666667</v>
      </c>
      <c r="AH77" s="123">
        <v>2.333333333333333</v>
      </c>
      <c r="AI77" s="123">
        <v>24</v>
      </c>
      <c r="AJ77" s="123">
        <v>11.333333333333332</v>
      </c>
      <c r="AK77" s="123">
        <v>95.333333333333343</v>
      </c>
      <c r="AL77" s="3" t="str">
        <f t="shared" si="14"/>
        <v>t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0</v>
      </c>
      <c r="AP77" s="138">
        <f>AM77*IF(AL77="k",(AA77*Norms!$H$41)*Norms!$E$36,0)/1000</f>
        <v>0</v>
      </c>
      <c r="AQ77" s="138">
        <f>AM77*IF(AL77="k",(AI77*Norms!$H$42)*Norms!$E$36,0)/1000</f>
        <v>0</v>
      </c>
      <c r="AR77" s="229">
        <f>AM77*IF(AL77="t",(N77*Norms!$D$44)*Norms!$E$34*12+O77*Norms!$E$35,0)/1000</f>
        <v>7054.6765834975822</v>
      </c>
      <c r="AS77" s="229">
        <f>AM77*IF(AL77="t",(Z77*Norms!$D$50*Norms!$E$34*12+AA77*Norms!$E$35),0)/1000</f>
        <v>11831.930266797646</v>
      </c>
      <c r="AT77" s="229">
        <f>AM77*IF(AL77="t",(AH77*Norms!$D$54)*Norms!$E$34*12+AI77*Norms!$E$35,0)/1000</f>
        <v>5753.2678952565084</v>
      </c>
      <c r="AU77" s="138">
        <f>IF(AK77&lt;=100,Norms!$G$7,IF(AK77&lt;=300,Norms!$H$7,Norms!$I$7))</f>
        <v>13246.5</v>
      </c>
      <c r="AV77" s="139">
        <f t="shared" si="15"/>
        <v>37886.374745551737</v>
      </c>
      <c r="AW77" s="132"/>
      <c r="AX77" s="132"/>
      <c r="AY77" s="134">
        <f t="shared" si="13"/>
        <v>26</v>
      </c>
      <c r="AZ77" s="134">
        <f>IF(AY77&lt;Snund!$B$5,Snund!$B$3*Snund!$B$4*$AX$3+Snund!$B$7*$AW$3*AY77/1000,AY77*Snund!$B$8*$AW$3/1000)</f>
        <v>1200.69</v>
      </c>
      <c r="BA77" s="134">
        <f t="shared" si="16"/>
        <v>0</v>
      </c>
      <c r="BB77" s="134">
        <f t="shared" si="17"/>
        <v>1200.69</v>
      </c>
      <c r="BC77" s="134">
        <f t="shared" si="18"/>
        <v>611.52</v>
      </c>
      <c r="BD77" s="176">
        <f>AA77*0.1*'Dasagirq_10%'!$B$3/1000</f>
        <v>30.137600000000006</v>
      </c>
      <c r="BE77" s="176">
        <f>AI77*0.1*'Dasagirq_10%'!$B$4/1000</f>
        <v>19.399920000000002</v>
      </c>
      <c r="BF77" s="231">
        <f t="shared" si="19"/>
        <v>49.537520000000008</v>
      </c>
      <c r="BG77" s="234">
        <f t="shared" si="20"/>
        <v>0</v>
      </c>
      <c r="BH77" s="234">
        <f t="shared" si="21"/>
        <v>12930.60187761523</v>
      </c>
      <c r="BI77" s="234">
        <f t="shared" si="22"/>
        <v>17706.111984444706</v>
      </c>
      <c r="BJ77" s="234">
        <f t="shared" si="23"/>
        <v>8499.8884034918028</v>
      </c>
      <c r="BK77" s="237">
        <f t="shared" si="24"/>
        <v>39136.602265551737</v>
      </c>
    </row>
    <row r="78" spans="1:63">
      <c r="A78">
        <v>74</v>
      </c>
      <c r="B78" s="120" t="s">
        <v>778</v>
      </c>
      <c r="C78" s="121" t="s">
        <v>1100</v>
      </c>
      <c r="D78" s="166" t="s">
        <v>1095</v>
      </c>
      <c r="E78" s="165">
        <v>8</v>
      </c>
      <c r="F78" s="122">
        <v>1</v>
      </c>
      <c r="G78" s="122">
        <v>3</v>
      </c>
      <c r="H78" s="122">
        <v>1</v>
      </c>
      <c r="I78" s="122">
        <v>4</v>
      </c>
      <c r="J78" s="122">
        <v>1</v>
      </c>
      <c r="K78" s="122">
        <v>8</v>
      </c>
      <c r="L78" s="122">
        <v>1</v>
      </c>
      <c r="M78" s="122">
        <v>4</v>
      </c>
      <c r="N78" s="123">
        <v>4</v>
      </c>
      <c r="O78" s="123">
        <v>19</v>
      </c>
      <c r="P78" s="122">
        <v>1</v>
      </c>
      <c r="Q78" s="122">
        <v>6</v>
      </c>
      <c r="R78" s="122">
        <v>1</v>
      </c>
      <c r="S78" s="122">
        <v>5</v>
      </c>
      <c r="T78" s="122">
        <v>1</v>
      </c>
      <c r="U78" s="122">
        <v>8</v>
      </c>
      <c r="V78" s="122">
        <v>1</v>
      </c>
      <c r="W78" s="122">
        <v>7</v>
      </c>
      <c r="X78" s="122">
        <v>0.66666666666666663</v>
      </c>
      <c r="Y78" s="122">
        <v>6</v>
      </c>
      <c r="Z78" s="123">
        <v>4.666666666666667</v>
      </c>
      <c r="AA78" s="123">
        <v>32</v>
      </c>
      <c r="AB78" s="122">
        <v>0.66666666666666663</v>
      </c>
      <c r="AC78" s="122">
        <v>5</v>
      </c>
      <c r="AD78" s="122">
        <v>1</v>
      </c>
      <c r="AE78" s="122">
        <v>2</v>
      </c>
      <c r="AF78" s="122">
        <v>1</v>
      </c>
      <c r="AG78" s="122">
        <v>3</v>
      </c>
      <c r="AH78" s="123">
        <v>2.6666666666666665</v>
      </c>
      <c r="AI78" s="123">
        <v>10</v>
      </c>
      <c r="AJ78" s="123">
        <v>11.333333333333334</v>
      </c>
      <c r="AK78" s="123">
        <v>61</v>
      </c>
      <c r="AL78" s="3" t="str">
        <f t="shared" si="14"/>
        <v>t</v>
      </c>
      <c r="AM78" s="3">
        <f>IF(D78="հ",1,IF(D78="լ",Norms!$B$10,IF(D78="բլ",Norms!$B$11,IF(D78="Մ",Norms!$B$12))))</f>
        <v>1</v>
      </c>
      <c r="AN78" s="224">
        <f>E78*Norms!$E$36/1000</f>
        <v>857.1499044794424</v>
      </c>
      <c r="AO78" s="138">
        <f>AM78*IF(AL78="k",(O78*Norms!$H$40)*Norms!$E$36,0)/1000</f>
        <v>0</v>
      </c>
      <c r="AP78" s="138">
        <f>AM78*IF(AL78="k",(AA78*Norms!$H$41)*Norms!$E$36,0)/1000</f>
        <v>0</v>
      </c>
      <c r="AQ78" s="138">
        <f>AM78*IF(AL78="k",(AI78*Norms!$H$42)*Norms!$E$36,0)/1000</f>
        <v>0</v>
      </c>
      <c r="AR78" s="229">
        <f>AM78*IF(AL78="t",(N78*Norms!$D$44)*Norms!$E$34*12+O78*Norms!$E$35,0)/1000</f>
        <v>6954.2916291992815</v>
      </c>
      <c r="AS78" s="229">
        <f>AM78*IF(AL78="t",(Z78*Norms!$D$50*Norms!$E$34*12+AA78*Norms!$E$35),0)/1000</f>
        <v>10895.266284584435</v>
      </c>
      <c r="AT78" s="229">
        <f>AM78*IF(AL78="t",(AH78*Norms!$D$54)*Norms!$E$34*12+AI78*Norms!$E$35,0)/1000</f>
        <v>6325.2252593871817</v>
      </c>
      <c r="AU78" s="138">
        <f>IF(AK78&lt;=100,Norms!$G$7,IF(AK78&lt;=300,Norms!$H$7,Norms!$I$7))</f>
        <v>13246.5</v>
      </c>
      <c r="AV78" s="139">
        <f t="shared" si="15"/>
        <v>37421.283173170901</v>
      </c>
      <c r="AW78" s="132"/>
      <c r="AX78" s="132"/>
      <c r="AY78" s="134">
        <f t="shared" si="13"/>
        <v>27</v>
      </c>
      <c r="AZ78" s="134">
        <f>IF(AY78&lt;Snund!$B$5,Snund!$B$3*Snund!$B$4*$AX$3+Snund!$B$7*$AW$3*AY78/1000,AY78*Snund!$B$8*$AW$3/1000)</f>
        <v>1220.8499999999999</v>
      </c>
      <c r="BA78" s="134">
        <f t="shared" si="16"/>
        <v>361.73333333333329</v>
      </c>
      <c r="BB78" s="134">
        <f t="shared" si="17"/>
        <v>859.11666666666656</v>
      </c>
      <c r="BC78" s="134">
        <f t="shared" si="18"/>
        <v>635.04</v>
      </c>
      <c r="BD78" s="176">
        <f>AA78*0.1*'Dasagirq_10%'!$B$3/1000</f>
        <v>21.273600000000002</v>
      </c>
      <c r="BE78" s="176">
        <f>AI78*0.1*'Dasagirq_10%'!$B$4/1000</f>
        <v>8.0832999999999995</v>
      </c>
      <c r="BF78" s="231">
        <f t="shared" si="19"/>
        <v>29.356900000000003</v>
      </c>
      <c r="BG78" s="234">
        <f t="shared" si="20"/>
        <v>1218.8832378127756</v>
      </c>
      <c r="BH78" s="234">
        <f t="shared" si="21"/>
        <v>12488.643589983594</v>
      </c>
      <c r="BI78" s="234">
        <f t="shared" si="22"/>
        <v>16370.981061055023</v>
      </c>
      <c r="BJ78" s="234">
        <f t="shared" si="23"/>
        <v>9450.1320887989459</v>
      </c>
      <c r="BK78" s="237">
        <f t="shared" si="24"/>
        <v>38309.756739837569</v>
      </c>
    </row>
    <row r="79" spans="1:63">
      <c r="A79">
        <v>75</v>
      </c>
      <c r="B79" s="120" t="s">
        <v>779</v>
      </c>
      <c r="C79" s="121" t="s">
        <v>1100</v>
      </c>
      <c r="D79" s="166" t="s">
        <v>1095</v>
      </c>
      <c r="E79" s="165">
        <v>0</v>
      </c>
      <c r="F79" s="122">
        <v>1</v>
      </c>
      <c r="G79" s="122">
        <v>3</v>
      </c>
      <c r="H79" s="122">
        <v>1</v>
      </c>
      <c r="I79" s="122">
        <v>5</v>
      </c>
      <c r="J79" s="122">
        <v>0.5</v>
      </c>
      <c r="K79" s="122">
        <v>8.3333333333333339</v>
      </c>
      <c r="L79" s="122">
        <v>0.5</v>
      </c>
      <c r="M79" s="122">
        <v>7</v>
      </c>
      <c r="N79" s="123">
        <v>3</v>
      </c>
      <c r="O79" s="123">
        <v>23.333333333333336</v>
      </c>
      <c r="P79" s="122">
        <v>1</v>
      </c>
      <c r="Q79" s="122">
        <v>3.6666666666666665</v>
      </c>
      <c r="R79" s="122">
        <v>0.5</v>
      </c>
      <c r="S79" s="122">
        <v>5.666666666666667</v>
      </c>
      <c r="T79" s="122">
        <v>0.5</v>
      </c>
      <c r="U79" s="122">
        <v>5.666666666666667</v>
      </c>
      <c r="V79" s="122">
        <v>1</v>
      </c>
      <c r="W79" s="122">
        <v>7</v>
      </c>
      <c r="X79" s="122">
        <v>1</v>
      </c>
      <c r="Y79" s="122">
        <v>6.666666666666667</v>
      </c>
      <c r="Z79" s="123">
        <v>4</v>
      </c>
      <c r="AA79" s="123">
        <v>28.666666666666668</v>
      </c>
      <c r="AB79" s="122">
        <v>0.5</v>
      </c>
      <c r="AC79" s="122">
        <v>6</v>
      </c>
      <c r="AD79" s="122">
        <v>0.5</v>
      </c>
      <c r="AE79" s="122">
        <v>6.666666666666667</v>
      </c>
      <c r="AF79" s="122">
        <v>1</v>
      </c>
      <c r="AG79" s="122">
        <v>5</v>
      </c>
      <c r="AH79" s="123">
        <v>2</v>
      </c>
      <c r="AI79" s="123">
        <v>17.666666666666668</v>
      </c>
      <c r="AJ79" s="123">
        <v>9</v>
      </c>
      <c r="AK79" s="123">
        <v>69.666666666666671</v>
      </c>
      <c r="AL79" s="3" t="str">
        <f t="shared" si="14"/>
        <v>t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0</v>
      </c>
      <c r="AP79" s="138">
        <f>AM79*IF(AL79="k",(AA79*Norms!$H$41)*Norms!$E$36,0)/1000</f>
        <v>0</v>
      </c>
      <c r="AQ79" s="138">
        <f>AM79*IF(AL79="k",(AI79*Norms!$H$42)*Norms!$E$36,0)/1000</f>
        <v>0</v>
      </c>
      <c r="AR79" s="229">
        <f>AM79*IF(AL79="t",(N79*Norms!$D$44)*Norms!$E$34*12+O79*Norms!$E$35,0)/1000</f>
        <v>5345.9801506913036</v>
      </c>
      <c r="AS79" s="229">
        <f>AM79*IF(AL79="t",(Z79*Norms!$D$50*Norms!$E$34*12+AA79*Norms!$E$35),0)/1000</f>
        <v>9356.5548344856779</v>
      </c>
      <c r="AT79" s="229">
        <f>AM79*IF(AL79="t",(AH79*Norms!$D$54)*Norms!$E$34*12+AI79*Norms!$E$35,0)/1000</f>
        <v>4889.7161400688701</v>
      </c>
      <c r="AU79" s="138">
        <f>IF(AK79&lt;=100,Norms!$G$7,IF(AK79&lt;=300,Norms!$H$7,Norms!$I$7))</f>
        <v>13246.5</v>
      </c>
      <c r="AV79" s="139">
        <f t="shared" si="15"/>
        <v>32838.75112524585</v>
      </c>
      <c r="AW79" s="132"/>
      <c r="AX79" s="132"/>
      <c r="AY79" s="134">
        <f t="shared" si="13"/>
        <v>23.333333333333336</v>
      </c>
      <c r="AZ79" s="134">
        <f>IF(AY79&lt;Snund!$B$5,Snund!$B$3*Snund!$B$4*$AX$3+Snund!$B$7*$AW$3*AY79/1000,AY79*Snund!$B$8*$AW$3/1000)</f>
        <v>1146.93</v>
      </c>
      <c r="BA79" s="134">
        <f t="shared" si="16"/>
        <v>0</v>
      </c>
      <c r="BB79" s="134">
        <f t="shared" si="17"/>
        <v>1146.93</v>
      </c>
      <c r="BC79" s="134">
        <f t="shared" si="18"/>
        <v>548.79999999999995</v>
      </c>
      <c r="BD79" s="176">
        <f>AA79*0.1*'Dasagirq_10%'!$B$3/1000</f>
        <v>19.057600000000001</v>
      </c>
      <c r="BE79" s="176">
        <f>AI79*0.1*'Dasagirq_10%'!$B$4/1000</f>
        <v>14.280496666666668</v>
      </c>
      <c r="BF79" s="231">
        <f t="shared" si="19"/>
        <v>33.338096666666672</v>
      </c>
      <c r="BG79" s="234">
        <f t="shared" si="20"/>
        <v>0</v>
      </c>
      <c r="BH79" s="234">
        <f t="shared" si="21"/>
        <v>10908.410150691303</v>
      </c>
      <c r="BI79" s="234">
        <f t="shared" si="22"/>
        <v>15262.945767819012</v>
      </c>
      <c r="BJ79" s="234">
        <f t="shared" si="23"/>
        <v>7847.6633034022034</v>
      </c>
      <c r="BK79" s="237">
        <f t="shared" si="24"/>
        <v>34019.019221912517</v>
      </c>
    </row>
    <row r="80" spans="1:63">
      <c r="A80">
        <v>76</v>
      </c>
      <c r="B80" s="120" t="s">
        <v>780</v>
      </c>
      <c r="C80" s="121" t="s">
        <v>1100</v>
      </c>
      <c r="D80" s="166" t="s">
        <v>1095</v>
      </c>
      <c r="E80" s="165">
        <v>0</v>
      </c>
      <c r="F80" s="122">
        <v>1</v>
      </c>
      <c r="G80" s="122">
        <v>8.6666666666666661</v>
      </c>
      <c r="H80" s="122">
        <v>1</v>
      </c>
      <c r="I80" s="122">
        <v>9.3333333333333339</v>
      </c>
      <c r="J80" s="122">
        <v>1</v>
      </c>
      <c r="K80" s="122">
        <v>10.666666666666666</v>
      </c>
      <c r="L80" s="122">
        <v>1</v>
      </c>
      <c r="M80" s="122">
        <v>9</v>
      </c>
      <c r="N80" s="123">
        <v>4</v>
      </c>
      <c r="O80" s="123">
        <v>37.666666666666664</v>
      </c>
      <c r="P80" s="122">
        <v>1</v>
      </c>
      <c r="Q80" s="122">
        <v>10</v>
      </c>
      <c r="R80" s="122">
        <v>1</v>
      </c>
      <c r="S80" s="122">
        <v>9</v>
      </c>
      <c r="T80" s="122">
        <v>1</v>
      </c>
      <c r="U80" s="122">
        <v>9.3333333333333339</v>
      </c>
      <c r="V80" s="122">
        <v>0.66666666666666663</v>
      </c>
      <c r="W80" s="122">
        <v>8.6666666666666661</v>
      </c>
      <c r="X80" s="122">
        <v>0.66666666666666663</v>
      </c>
      <c r="Y80" s="122">
        <v>5.666666666666667</v>
      </c>
      <c r="Z80" s="123">
        <v>4.333333333333333</v>
      </c>
      <c r="AA80" s="123">
        <v>42.666666666666664</v>
      </c>
      <c r="AB80" s="122">
        <v>0.83333333333333337</v>
      </c>
      <c r="AC80" s="122">
        <v>6.333333333333333</v>
      </c>
      <c r="AD80" s="122">
        <v>0.83333333333333337</v>
      </c>
      <c r="AE80" s="122">
        <v>7</v>
      </c>
      <c r="AF80" s="122">
        <v>1</v>
      </c>
      <c r="AG80" s="122">
        <v>7.666666666666667</v>
      </c>
      <c r="AH80" s="123">
        <v>2.666666666666667</v>
      </c>
      <c r="AI80" s="123">
        <v>21</v>
      </c>
      <c r="AJ80" s="123">
        <v>11</v>
      </c>
      <c r="AK80" s="123">
        <v>101.33333333333333</v>
      </c>
      <c r="AL80" s="3" t="str">
        <f t="shared" si="14"/>
        <v>t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0</v>
      </c>
      <c r="AP80" s="138">
        <f>AM80*IF(AL80="k",(AA80*Norms!$H$41)*Norms!$E$36,0)/1000</f>
        <v>0</v>
      </c>
      <c r="AQ80" s="138">
        <f>AM80*IF(AL80="k",(AI80*Norms!$H$42)*Norms!$E$36,0)/1000</f>
        <v>0</v>
      </c>
      <c r="AR80" s="229">
        <f>AM80*IF(AL80="t",(N80*Norms!$D$44)*Norms!$E$34*12+O80*Norms!$E$35,0)/1000</f>
        <v>7221.9848406614146</v>
      </c>
      <c r="AS80" s="229">
        <f>AM80*IF(AL80="t",(Z80*Norms!$D$50*Norms!$E$34*12+AA80*Norms!$E$35),0)/1000</f>
        <v>10302.77928853682</v>
      </c>
      <c r="AT80" s="229">
        <f>AM80*IF(AL80="t",(AH80*Norms!$D$54)*Norms!$E$34*12+AI80*Norms!$E$35,0)/1000</f>
        <v>6482.9730447130833</v>
      </c>
      <c r="AU80" s="138">
        <f>IF(AK80&lt;=100,Norms!$G$7,IF(AK80&lt;=300,Norms!$H$7,Norms!$I$7))</f>
        <v>16738.5</v>
      </c>
      <c r="AV80" s="139">
        <f t="shared" si="15"/>
        <v>40746.237173911315</v>
      </c>
      <c r="AW80" s="132"/>
      <c r="AX80" s="132"/>
      <c r="AY80" s="134">
        <f t="shared" si="13"/>
        <v>37.666666666666664</v>
      </c>
      <c r="AZ80" s="134">
        <f>IF(AY80&lt;Snund!$B$5,Snund!$B$3*Snund!$B$4*$AX$3+Snund!$B$7*$AW$3*AY80/1000,AY80*Snund!$B$8*$AW$3/1000)</f>
        <v>1435.8899999999999</v>
      </c>
      <c r="BA80" s="134">
        <f t="shared" si="16"/>
        <v>0</v>
      </c>
      <c r="BB80" s="134">
        <f t="shared" si="17"/>
        <v>1435.8899999999999</v>
      </c>
      <c r="BC80" s="134">
        <f t="shared" si="18"/>
        <v>885.92</v>
      </c>
      <c r="BD80" s="176">
        <f>AA80*0.1*'Dasagirq_10%'!$B$3/1000</f>
        <v>28.364799999999999</v>
      </c>
      <c r="BE80" s="176">
        <f>AI80*0.1*'Dasagirq_10%'!$B$4/1000</f>
        <v>16.974930000000001</v>
      </c>
      <c r="BF80" s="231">
        <f t="shared" si="19"/>
        <v>45.339730000000003</v>
      </c>
      <c r="BG80" s="234">
        <f t="shared" si="20"/>
        <v>0</v>
      </c>
      <c r="BH80" s="234">
        <f t="shared" si="21"/>
        <v>14744.602113388686</v>
      </c>
      <c r="BI80" s="234">
        <f t="shared" si="22"/>
        <v>16925.098633991365</v>
      </c>
      <c r="BJ80" s="234">
        <f t="shared" si="23"/>
        <v>10557.766156531266</v>
      </c>
      <c r="BK80" s="237">
        <f t="shared" si="24"/>
        <v>42227.466903911321</v>
      </c>
    </row>
    <row r="81" spans="6:63">
      <c r="F81" s="11">
        <f t="shared" ref="F81:AK81" si="25">SUM(F5:F80)</f>
        <v>86.166666666666671</v>
      </c>
      <c r="G81" s="11">
        <f t="shared" si="25"/>
        <v>1623.6666666666661</v>
      </c>
      <c r="H81" s="11">
        <f t="shared" si="25"/>
        <v>87.000000000000014</v>
      </c>
      <c r="I81" s="11">
        <f t="shared" si="25"/>
        <v>1602.3333333333335</v>
      </c>
      <c r="J81" s="11">
        <f t="shared" si="25"/>
        <v>85.833333333333343</v>
      </c>
      <c r="K81" s="11">
        <f t="shared" si="25"/>
        <v>1567.0000000000005</v>
      </c>
      <c r="L81" s="11">
        <f t="shared" si="25"/>
        <v>86.666666666666671</v>
      </c>
      <c r="M81" s="11">
        <f t="shared" si="25"/>
        <v>1634.6666666666667</v>
      </c>
      <c r="N81" s="11">
        <f t="shared" si="25"/>
        <v>345.66666666666657</v>
      </c>
      <c r="O81" s="11">
        <f t="shared" si="25"/>
        <v>6427.6666666666661</v>
      </c>
      <c r="P81" s="11">
        <f t="shared" si="25"/>
        <v>88</v>
      </c>
      <c r="Q81" s="11">
        <f t="shared" si="25"/>
        <v>1647.9999999999998</v>
      </c>
      <c r="R81" s="11">
        <f t="shared" si="25"/>
        <v>82.000000000000014</v>
      </c>
      <c r="S81" s="11">
        <f t="shared" si="25"/>
        <v>1481.666666666667</v>
      </c>
      <c r="T81" s="11">
        <f t="shared" si="25"/>
        <v>80.943333333333342</v>
      </c>
      <c r="U81" s="11">
        <f t="shared" si="25"/>
        <v>1447</v>
      </c>
      <c r="V81" s="11">
        <f t="shared" si="25"/>
        <v>80.61</v>
      </c>
      <c r="W81" s="11">
        <f t="shared" si="25"/>
        <v>1433</v>
      </c>
      <c r="X81" s="11">
        <f t="shared" si="25"/>
        <v>82.943333333333342</v>
      </c>
      <c r="Y81" s="11">
        <f t="shared" si="25"/>
        <v>1393.6666666666665</v>
      </c>
      <c r="Z81" s="11">
        <f t="shared" si="25"/>
        <v>414.49666666666667</v>
      </c>
      <c r="AA81" s="11">
        <f t="shared" si="25"/>
        <v>7403.3333333333339</v>
      </c>
      <c r="AB81" s="11">
        <f t="shared" si="25"/>
        <v>55.333333333333336</v>
      </c>
      <c r="AC81" s="11">
        <f t="shared" si="25"/>
        <v>879.99999999999989</v>
      </c>
      <c r="AD81" s="11">
        <f t="shared" si="25"/>
        <v>53.166666666666671</v>
      </c>
      <c r="AE81" s="11">
        <f t="shared" si="25"/>
        <v>808.00000000000011</v>
      </c>
      <c r="AF81" s="11">
        <f t="shared" si="25"/>
        <v>58.499999999999986</v>
      </c>
      <c r="AG81" s="11">
        <f t="shared" si="25"/>
        <v>782.99999999999966</v>
      </c>
      <c r="AH81" s="11">
        <f t="shared" si="25"/>
        <v>167.00000000000003</v>
      </c>
      <c r="AI81" s="11">
        <f t="shared" si="25"/>
        <v>2471.0000000000005</v>
      </c>
      <c r="AJ81" s="11">
        <f t="shared" si="25"/>
        <v>927.16333333333341</v>
      </c>
      <c r="AK81" s="11">
        <f t="shared" si="25"/>
        <v>16302.000000000007</v>
      </c>
      <c r="AN81" s="205">
        <f>SUM(AN5:AN80)</f>
        <v>20000.164437853658</v>
      </c>
      <c r="AV81" s="289">
        <f>SUM(AV5:AV80)</f>
        <v>3785137.5346668707</v>
      </c>
      <c r="BG81" s="31">
        <f>SUM(BG5:BG80)</f>
        <v>26004.077597245781</v>
      </c>
      <c r="BH81" s="31">
        <f>SUM(BH5:BH80)</f>
        <v>1437921.5006492699</v>
      </c>
      <c r="BI81" s="31">
        <f>SUM(BI5:BI80)</f>
        <v>1798276.6194397735</v>
      </c>
      <c r="BJ81" s="31">
        <f>SUM(BJ5:BJ80)</f>
        <v>735920.01084843569</v>
      </c>
      <c r="BK81" s="31">
        <f>SUM(BK5:BK80)</f>
        <v>3972118.130937478</v>
      </c>
    </row>
  </sheetData>
  <autoFilter ref="A4:AL80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BK50"/>
  <sheetViews>
    <sheetView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2" max="2" width="26.28515625" customWidth="1"/>
    <col min="3" max="3" width="12.42578125" style="125" customWidth="1"/>
    <col min="4" max="4" width="11.5703125" customWidth="1"/>
    <col min="5" max="5" width="11.5703125" style="12" customWidth="1"/>
    <col min="28" max="28" width="9.42578125" bestFit="1" customWidth="1"/>
    <col min="29" max="29" width="9.7109375" bestFit="1" customWidth="1"/>
    <col min="30" max="30" width="9.42578125" bestFit="1" customWidth="1"/>
    <col min="31" max="31" width="9.7109375" bestFit="1" customWidth="1"/>
    <col min="32" max="32" width="9.42578125" bestFit="1" customWidth="1"/>
    <col min="33" max="33" width="10" bestFit="1" customWidth="1"/>
    <col min="34" max="34" width="10.5703125" bestFit="1" customWidth="1"/>
    <col min="35" max="35" width="11.42578125" bestFit="1" customWidth="1"/>
    <col min="36" max="36" width="11.28515625" bestFit="1" customWidth="1"/>
    <col min="37" max="37" width="12.28515625" bestFit="1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51"/>
      <c r="B1" s="151"/>
      <c r="C1" s="164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168</v>
      </c>
      <c r="AX3" s="132">
        <v>9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56"/>
      <c r="D4" s="18"/>
      <c r="E4" s="152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>
      <c r="A5" s="9">
        <v>1</v>
      </c>
      <c r="B5" s="179" t="s">
        <v>1391</v>
      </c>
      <c r="C5" s="156" t="s">
        <v>1100</v>
      </c>
      <c r="D5" s="185" t="s">
        <v>1095</v>
      </c>
      <c r="E5" s="184">
        <v>0</v>
      </c>
      <c r="F5" s="182">
        <v>1</v>
      </c>
      <c r="G5" s="182">
        <v>9</v>
      </c>
      <c r="H5" s="182">
        <v>1</v>
      </c>
      <c r="I5" s="182">
        <v>17</v>
      </c>
      <c r="J5" s="182">
        <v>1</v>
      </c>
      <c r="K5" s="182">
        <v>17.666666666666668</v>
      </c>
      <c r="L5" s="182">
        <v>1</v>
      </c>
      <c r="M5" s="182">
        <v>16</v>
      </c>
      <c r="N5" s="180">
        <v>4</v>
      </c>
      <c r="O5" s="180">
        <v>59.666666666666671</v>
      </c>
      <c r="P5" s="182">
        <v>1</v>
      </c>
      <c r="Q5" s="182">
        <v>10.666666666666666</v>
      </c>
      <c r="R5" s="182">
        <v>1</v>
      </c>
      <c r="S5" s="182">
        <v>11.333333333333334</v>
      </c>
      <c r="T5" s="182">
        <v>1</v>
      </c>
      <c r="U5" s="182">
        <v>9.6666666666666661</v>
      </c>
      <c r="V5" s="182">
        <v>1</v>
      </c>
      <c r="W5" s="182">
        <v>12.666666666666666</v>
      </c>
      <c r="X5" s="182">
        <v>1</v>
      </c>
      <c r="Y5" s="182">
        <v>11</v>
      </c>
      <c r="Z5" s="180">
        <v>5</v>
      </c>
      <c r="AA5" s="180">
        <v>55.333333333333329</v>
      </c>
      <c r="AB5" s="183">
        <v>1</v>
      </c>
      <c r="AC5" s="183">
        <v>11.666666666666666</v>
      </c>
      <c r="AD5" s="183">
        <v>1</v>
      </c>
      <c r="AE5" s="183">
        <v>9.6666666666666661</v>
      </c>
      <c r="AF5" s="183">
        <v>1</v>
      </c>
      <c r="AG5" s="183">
        <v>7.333333333333333</v>
      </c>
      <c r="AH5" s="181">
        <v>3</v>
      </c>
      <c r="AI5" s="181">
        <v>28.666666666666664</v>
      </c>
      <c r="AJ5" s="181">
        <v>12</v>
      </c>
      <c r="AK5" s="181">
        <v>143.66666666666669</v>
      </c>
      <c r="AL5" s="3" t="str">
        <f>IF(C5="հիմնական",IF(AK5&lt;=162,"t","k"),IF(C5="միջնակարգ",(IF(AK5&lt;=207,"t","k"))))</f>
        <v>t</v>
      </c>
      <c r="AM5" s="3">
        <f>IF(D5="հ",1,IF(D5="լ",Norms!$B$10,IF(D5="բլ",Norms!$B$11,IF(D5="Մ",Norms!$B$12))))</f>
        <v>1</v>
      </c>
      <c r="AN5" s="224">
        <f>E5*Norms!$E$36/1000</f>
        <v>0</v>
      </c>
      <c r="AO5" s="138">
        <f>AM5*IF(AL5="k",(O5*Norms!$H$40)*Norms!$E$36,0)/1000</f>
        <v>0</v>
      </c>
      <c r="AP5" s="138">
        <f>AM5*IF(AL5="k",(AA5*Norms!$H$41)*Norms!$E$36,0)/1000</f>
        <v>0</v>
      </c>
      <c r="AQ5" s="138">
        <f>AM5*IF(AL5="k",(AI5*Norms!$H$42)*Norms!$E$36,0)/1000</f>
        <v>0</v>
      </c>
      <c r="AR5" s="229">
        <f>AM5*IF(AL5="t",(N5*Norms!$D$44)*Norms!$E$34*12+O5*Norms!$E$35,0)/1000</f>
        <v>7537.480411313215</v>
      </c>
      <c r="AS5" s="229">
        <f>AM5*IF(AL5="t",(Z5*Norms!$D$50*Norms!$E$34*12+AA5*Norms!$E$35),0)/1000</f>
        <v>11975.337344366648</v>
      </c>
      <c r="AT5" s="229">
        <f>AM5*IF(AL5="t",(AH5*Norms!$D$54)*Norms!$E$34*12+AI5*Norms!$E$35,0)/1000</f>
        <v>7365.6457435765878</v>
      </c>
      <c r="AU5" s="138">
        <f>IF(AK5&lt;=100,Norms!$G$7,IF(AK5&lt;=300,Norms!$H$7,Norms!$I$7))</f>
        <v>16738.5</v>
      </c>
      <c r="AV5" s="139">
        <f>SUM(AO5:AU5)</f>
        <v>43616.963499256453</v>
      </c>
      <c r="AW5" s="132"/>
      <c r="AX5" s="132"/>
      <c r="AY5" s="134">
        <f t="shared" ref="AY5:AY49" si="0">E5+O5</f>
        <v>59.666666666666671</v>
      </c>
      <c r="AZ5" s="134">
        <f>IF(AY5&lt;Snund!$B$5,Snund!$B$3*Snund!$B$4*$AX$3+Snund!$B$7*$AW$3*AY5/1000,AY5*Snund!$B$8*$AW$3/1000)</f>
        <v>1879.41</v>
      </c>
      <c r="BA5" s="134">
        <f>IF(AY5&gt;0,AZ5/AY5*E5,0)</f>
        <v>0</v>
      </c>
      <c r="BB5" s="134">
        <f>IF(AY5&gt;0,AZ5/AY5*O5,0)</f>
        <v>1879.41</v>
      </c>
      <c r="BC5" s="134">
        <f>AY5*140*$AW$3/1000</f>
        <v>1403.36</v>
      </c>
      <c r="BD5" s="176">
        <f>AA5*0.1*'Dasagirq_10%'!$B$3/1000</f>
        <v>36.785599999999995</v>
      </c>
      <c r="BE5" s="176">
        <f>AI5*0.1*'Dasagirq_10%'!$B$4/1000</f>
        <v>23.172126666666667</v>
      </c>
      <c r="BF5" s="231">
        <f>BD5+BE5</f>
        <v>59.957726666666659</v>
      </c>
      <c r="BG5" s="234">
        <f>AN5+BA5</f>
        <v>0</v>
      </c>
      <c r="BH5" s="234">
        <f>AO5+AR5+AU5/AJ5*N5+BB5</f>
        <v>14996.390411313216</v>
      </c>
      <c r="BI5" s="234">
        <f>AP5+AS5+AU5/AJ5*Z5+BD5</f>
        <v>18986.497944366649</v>
      </c>
      <c r="BJ5" s="234">
        <f>AQ5+AT5+AU5/AJ5*AH5+BE5</f>
        <v>11573.442870243254</v>
      </c>
      <c r="BK5" s="237">
        <f>BH5+BI5+BJ5</f>
        <v>45556.331225923124</v>
      </c>
    </row>
    <row r="6" spans="1:63">
      <c r="A6" s="9">
        <v>2</v>
      </c>
      <c r="B6" s="179" t="s">
        <v>1392</v>
      </c>
      <c r="C6" s="156" t="s">
        <v>1100</v>
      </c>
      <c r="D6" s="185" t="s">
        <v>1095</v>
      </c>
      <c r="E6" s="184">
        <v>7.666666666666667</v>
      </c>
      <c r="F6" s="182">
        <v>1</v>
      </c>
      <c r="G6" s="182">
        <v>8.6666666666666661</v>
      </c>
      <c r="H6" s="182">
        <v>1</v>
      </c>
      <c r="I6" s="182">
        <v>6.333333333333333</v>
      </c>
      <c r="J6" s="182">
        <v>1</v>
      </c>
      <c r="K6" s="182">
        <v>6.333333333333333</v>
      </c>
      <c r="L6" s="182">
        <v>1</v>
      </c>
      <c r="M6" s="182">
        <v>6.333333333333333</v>
      </c>
      <c r="N6" s="180">
        <v>4</v>
      </c>
      <c r="O6" s="180">
        <v>27.666666666666664</v>
      </c>
      <c r="P6" s="182">
        <v>1</v>
      </c>
      <c r="Q6" s="182">
        <v>4.666666666666667</v>
      </c>
      <c r="R6" s="182">
        <v>1</v>
      </c>
      <c r="S6" s="182">
        <v>4.666666666666667</v>
      </c>
      <c r="T6" s="182">
        <v>1</v>
      </c>
      <c r="U6" s="182">
        <v>7.666666666666667</v>
      </c>
      <c r="V6" s="182">
        <v>1</v>
      </c>
      <c r="W6" s="182">
        <v>5.666666666666667</v>
      </c>
      <c r="X6" s="182">
        <v>1</v>
      </c>
      <c r="Y6" s="182">
        <v>8.6666666666666661</v>
      </c>
      <c r="Z6" s="180">
        <v>5</v>
      </c>
      <c r="AA6" s="180">
        <v>31.333333333333336</v>
      </c>
      <c r="AB6" s="183">
        <v>1</v>
      </c>
      <c r="AC6" s="183">
        <v>7</v>
      </c>
      <c r="AD6" s="183">
        <v>1</v>
      </c>
      <c r="AE6" s="183">
        <v>5</v>
      </c>
      <c r="AF6" s="183">
        <v>1</v>
      </c>
      <c r="AG6" s="183">
        <v>7</v>
      </c>
      <c r="AH6" s="181">
        <v>3</v>
      </c>
      <c r="AI6" s="181">
        <v>19</v>
      </c>
      <c r="AJ6" s="181">
        <v>12</v>
      </c>
      <c r="AK6" s="181">
        <v>78</v>
      </c>
      <c r="AL6" s="3" t="str">
        <f t="shared" ref="AL6:AL49" si="1">IF(C6="հիմնական",IF(AK6&lt;=162,"t","k"),IF(C6="միջնակարգ",(IF(AK6&lt;=207,"t","k"))))</f>
        <v>t</v>
      </c>
      <c r="AM6" s="3">
        <f>IF(D6="հ",1,IF(D6="լ",Norms!$B$10,IF(D6="բլ",Norms!$B$11,IF(D6="Մ",Norms!$B$12))))</f>
        <v>1</v>
      </c>
      <c r="AN6" s="224">
        <f>E6*Norms!$E$36/1000</f>
        <v>821.4353251261324</v>
      </c>
      <c r="AO6" s="138">
        <f>AM6*IF(AL6="k",(O6*Norms!$H$40)*Norms!$E$36,0)/1000</f>
        <v>0</v>
      </c>
      <c r="AP6" s="138">
        <f>AM6*IF(AL6="k",(AA6*Norms!$H$41)*Norms!$E$36,0)/1000</f>
        <v>0</v>
      </c>
      <c r="AQ6" s="138">
        <f>AM6*IF(AL6="k",(AI6*Norms!$H$42)*Norms!$E$36,0)/1000</f>
        <v>0</v>
      </c>
      <c r="AR6" s="229">
        <f>AM6*IF(AL6="t",(N6*Norms!$D$44)*Norms!$E$34*12+O6*Norms!$E$35,0)/1000</f>
        <v>7078.5777630924158</v>
      </c>
      <c r="AS6" s="229">
        <f>AM6*IF(AL6="t",(Z6*Norms!$D$50*Norms!$E$34*12+AA6*Norms!$E$35),0)/1000</f>
        <v>11631.160358201047</v>
      </c>
      <c r="AT6" s="229">
        <f>AM6*IF(AL6="t",(AH6*Norms!$D$54)*Norms!$E$34*12+AI6*Norms!$E$35,0)/1000</f>
        <v>7227.0189019265545</v>
      </c>
      <c r="AU6" s="138">
        <f>IF(AK6&lt;=100,Norms!$G$7,IF(AK6&lt;=300,Norms!$H$7,Norms!$I$7))</f>
        <v>13246.5</v>
      </c>
      <c r="AV6" s="139">
        <f t="shared" ref="AV6:AV49" si="2">SUM(AO6:AU6)</f>
        <v>39183.257023220016</v>
      </c>
      <c r="AW6" s="132"/>
      <c r="AX6" s="132"/>
      <c r="AY6" s="134">
        <f t="shared" si="0"/>
        <v>35.333333333333329</v>
      </c>
      <c r="AZ6" s="134">
        <f>IF(AY6&lt;Snund!$B$5,Snund!$B$3*Snund!$B$4*$AX$3+Snund!$B$7*$AW$3*AY6/1000,AY6*Snund!$B$8*$AW$3/1000)</f>
        <v>1388.85</v>
      </c>
      <c r="BA6" s="134">
        <f t="shared" ref="BA6:BA49" si="3">IF(AY6&gt;0,AZ6/AY6*E6,0)</f>
        <v>301.35424528301888</v>
      </c>
      <c r="BB6" s="134">
        <f t="shared" ref="BB6:BB49" si="4">IF(AY6&gt;0,AZ6/AY6*O6,0)</f>
        <v>1087.4957547169811</v>
      </c>
      <c r="BC6" s="134">
        <f t="shared" ref="BC6:BC49" si="5">AY6*140*$AW$3/1000</f>
        <v>831.03999999999985</v>
      </c>
      <c r="BD6" s="176">
        <f>AA6*0.1*'Dasagirq_10%'!$B$3/1000</f>
        <v>20.830400000000001</v>
      </c>
      <c r="BE6" s="176">
        <f>AI6*0.1*'Dasagirq_10%'!$B$4/1000</f>
        <v>15.358270000000003</v>
      </c>
      <c r="BF6" s="231">
        <f t="shared" ref="BF6:BF49" si="6">BD6+BE6</f>
        <v>36.188670000000002</v>
      </c>
      <c r="BG6" s="234">
        <f t="shared" ref="BG6:BG49" si="7">AN6+BA6</f>
        <v>1122.7895704091513</v>
      </c>
      <c r="BH6" s="234">
        <f t="shared" ref="BH6:BH49" si="8">AO6+AR6+AU6/AJ6*N6+BB6</f>
        <v>12581.573517809398</v>
      </c>
      <c r="BI6" s="234">
        <f t="shared" ref="BI6:BI49" si="9">AP6+AS6+AU6/AJ6*Z6+BD6</f>
        <v>17171.365758201046</v>
      </c>
      <c r="BJ6" s="234">
        <f t="shared" ref="BJ6:BJ49" si="10">AQ6+AT6+AU6/AJ6*AH6+BE6</f>
        <v>10554.002171926555</v>
      </c>
      <c r="BK6" s="237">
        <f t="shared" ref="BK6:BK49" si="11">BH6+BI6+BJ6</f>
        <v>40306.941447937003</v>
      </c>
    </row>
    <row r="7" spans="1:63">
      <c r="A7" s="9">
        <v>3</v>
      </c>
      <c r="B7" s="179" t="s">
        <v>1393</v>
      </c>
      <c r="C7" s="156" t="s">
        <v>1100</v>
      </c>
      <c r="D7" s="185" t="s">
        <v>1095</v>
      </c>
      <c r="E7" s="184">
        <v>0</v>
      </c>
      <c r="F7" s="182">
        <v>1</v>
      </c>
      <c r="G7" s="182">
        <v>25</v>
      </c>
      <c r="H7" s="182">
        <v>1</v>
      </c>
      <c r="I7" s="182">
        <v>26.333333333333332</v>
      </c>
      <c r="J7" s="182">
        <v>1</v>
      </c>
      <c r="K7" s="182">
        <v>24.333333333333332</v>
      </c>
      <c r="L7" s="182">
        <v>1</v>
      </c>
      <c r="M7" s="182">
        <v>20.333333333333332</v>
      </c>
      <c r="N7" s="180">
        <v>4</v>
      </c>
      <c r="O7" s="180">
        <v>96</v>
      </c>
      <c r="P7" s="182">
        <v>1</v>
      </c>
      <c r="Q7" s="182">
        <v>19.666666666666668</v>
      </c>
      <c r="R7" s="182">
        <v>1</v>
      </c>
      <c r="S7" s="182">
        <v>17.333333333333332</v>
      </c>
      <c r="T7" s="182">
        <v>1</v>
      </c>
      <c r="U7" s="182">
        <v>22.666666666666668</v>
      </c>
      <c r="V7" s="182">
        <v>1</v>
      </c>
      <c r="W7" s="182">
        <v>21.333333333333332</v>
      </c>
      <c r="X7" s="182">
        <v>1</v>
      </c>
      <c r="Y7" s="182">
        <v>16.333333333333332</v>
      </c>
      <c r="Z7" s="180">
        <v>5</v>
      </c>
      <c r="AA7" s="180">
        <v>97.333333333333329</v>
      </c>
      <c r="AB7" s="183">
        <v>1</v>
      </c>
      <c r="AC7" s="183">
        <v>15.666666666666666</v>
      </c>
      <c r="AD7" s="183">
        <v>1</v>
      </c>
      <c r="AE7" s="183">
        <v>18</v>
      </c>
      <c r="AF7" s="183">
        <v>1</v>
      </c>
      <c r="AG7" s="183">
        <v>13</v>
      </c>
      <c r="AH7" s="181">
        <v>3</v>
      </c>
      <c r="AI7" s="181">
        <v>46.666666666666664</v>
      </c>
      <c r="AJ7" s="181">
        <v>12</v>
      </c>
      <c r="AK7" s="181">
        <v>240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10285.798853753309</v>
      </c>
      <c r="AP7" s="138">
        <f>AM7*IF(AL7="k",(AA7*Norms!$H$41)*Norms!$E$36,0)/1000</f>
        <v>13961.630825071947</v>
      </c>
      <c r="AQ7" s="138">
        <f>AM7*IF(AL7="k",(AI7*Norms!$H$42)*Norms!$E$36,0)/1000</f>
        <v>8326.5990720860118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16738.5</v>
      </c>
      <c r="AV7" s="139">
        <f t="shared" si="2"/>
        <v>49312.528750911268</v>
      </c>
      <c r="AW7" s="132"/>
      <c r="AX7" s="132"/>
      <c r="AY7" s="134">
        <f t="shared" si="0"/>
        <v>96</v>
      </c>
      <c r="AZ7" s="134">
        <f>IF(AY7&lt;Snund!$B$5,Snund!$B$3*Snund!$B$4*$AX$3+Snund!$B$7*$AW$3*AY7/1000,AY7*Snund!$B$8*$AW$3/1000)</f>
        <v>2611.89</v>
      </c>
      <c r="BA7" s="134">
        <f t="shared" si="3"/>
        <v>0</v>
      </c>
      <c r="BB7" s="134">
        <f t="shared" si="4"/>
        <v>2611.89</v>
      </c>
      <c r="BC7" s="134">
        <f t="shared" si="5"/>
        <v>2257.92</v>
      </c>
      <c r="BD7" s="176">
        <f>AA7*0.1*'Dasagirq_10%'!$B$3/1000</f>
        <v>64.7072</v>
      </c>
      <c r="BE7" s="176">
        <f>AI7*0.1*'Dasagirq_10%'!$B$4/1000</f>
        <v>37.72206666666667</v>
      </c>
      <c r="BF7" s="231">
        <f t="shared" si="6"/>
        <v>102.42926666666668</v>
      </c>
      <c r="BG7" s="234">
        <f t="shared" si="7"/>
        <v>0</v>
      </c>
      <c r="BH7" s="234">
        <f t="shared" si="8"/>
        <v>18477.188853753309</v>
      </c>
      <c r="BI7" s="234">
        <f t="shared" si="9"/>
        <v>21000.713025071946</v>
      </c>
      <c r="BJ7" s="234">
        <f t="shared" si="10"/>
        <v>12548.946138752679</v>
      </c>
      <c r="BK7" s="237">
        <f t="shared" si="11"/>
        <v>52026.84801757794</v>
      </c>
    </row>
    <row r="8" spans="1:63">
      <c r="A8" s="9">
        <v>4</v>
      </c>
      <c r="B8" s="179" t="s">
        <v>1394</v>
      </c>
      <c r="C8" s="156" t="s">
        <v>1100</v>
      </c>
      <c r="D8" s="185" t="s">
        <v>1096</v>
      </c>
      <c r="E8" s="184">
        <v>0</v>
      </c>
      <c r="F8" s="182">
        <v>1</v>
      </c>
      <c r="G8" s="182">
        <v>7</v>
      </c>
      <c r="H8" s="182">
        <v>0.33333333333333331</v>
      </c>
      <c r="I8" s="182">
        <v>2.3333333333333335</v>
      </c>
      <c r="J8" s="182">
        <v>0.66666666666666663</v>
      </c>
      <c r="K8" s="182">
        <v>3.3333333333333335</v>
      </c>
      <c r="L8" s="182">
        <v>1</v>
      </c>
      <c r="M8" s="182">
        <v>6.333333333333333</v>
      </c>
      <c r="N8" s="180">
        <v>3</v>
      </c>
      <c r="O8" s="180">
        <v>19</v>
      </c>
      <c r="P8" s="182">
        <v>1</v>
      </c>
      <c r="Q8" s="182">
        <v>5.666666666666667</v>
      </c>
      <c r="R8" s="182">
        <v>0.66666666666666663</v>
      </c>
      <c r="S8" s="182">
        <v>3</v>
      </c>
      <c r="T8" s="182">
        <v>0.83333333333333337</v>
      </c>
      <c r="U8" s="182">
        <v>4.666666666666667</v>
      </c>
      <c r="V8" s="182">
        <v>0.33333333333333331</v>
      </c>
      <c r="W8" s="182">
        <v>2</v>
      </c>
      <c r="X8" s="182">
        <v>0.33333333333333331</v>
      </c>
      <c r="Y8" s="182">
        <v>2</v>
      </c>
      <c r="Z8" s="180">
        <v>3.1666666666666665</v>
      </c>
      <c r="AA8" s="180">
        <v>17.333333333333336</v>
      </c>
      <c r="AB8" s="183">
        <v>0.83333333333333337</v>
      </c>
      <c r="AC8" s="183">
        <v>5.666666666666667</v>
      </c>
      <c r="AD8" s="183">
        <v>0.33333333333333331</v>
      </c>
      <c r="AE8" s="183">
        <v>2.3333333333333335</v>
      </c>
      <c r="AF8" s="183">
        <v>0.66666666666666663</v>
      </c>
      <c r="AG8" s="183">
        <v>3.3333333333333335</v>
      </c>
      <c r="AH8" s="181">
        <v>1.8333333333333333</v>
      </c>
      <c r="AI8" s="181">
        <v>11.333333333333334</v>
      </c>
      <c r="AJ8" s="181">
        <v>8</v>
      </c>
      <c r="AK8" s="181">
        <v>47.666666666666671</v>
      </c>
      <c r="AL8" s="3" t="str">
        <f t="shared" si="1"/>
        <v>t</v>
      </c>
      <c r="AM8" s="3">
        <f>IF(D8="հ",1,IF(D8="լ",Norms!$B$10,IF(D8="բլ",Norms!$B$11,IF(D8="Մ",Norms!$B$12))))</f>
        <v>1.04</v>
      </c>
      <c r="AN8" s="224">
        <f>E8*Norms!$E$36/1000</f>
        <v>0</v>
      </c>
      <c r="AO8" s="138">
        <f>AM8*IF(AL8="k",(O8*Norms!$H$40)*Norms!$E$36,0)/1000</f>
        <v>0</v>
      </c>
      <c r="AP8" s="138">
        <f>AM8*IF(AL8="k",(AA8*Norms!$H$41)*Norms!$E$36,0)/1000</f>
        <v>0</v>
      </c>
      <c r="AQ8" s="138">
        <f>AM8*IF(AL8="k",(AI8*Norms!$H$42)*Norms!$E$36,0)/1000</f>
        <v>0</v>
      </c>
      <c r="AR8" s="229">
        <f>AM8*IF(AL8="t",(N8*Norms!$D$44)*Norms!$E$34*12+O8*Norms!$E$35,0)/1000</f>
        <v>5495.1905670945262</v>
      </c>
      <c r="AS8" s="229">
        <f>AM8*IF(AL8="t",(Z8*Norms!$D$50*Norms!$E$34*12+AA8*Norms!$E$35),0)/1000</f>
        <v>7623.6060675886265</v>
      </c>
      <c r="AT8" s="229">
        <f>AM8*IF(AL8="t",(AH8*Norms!$D$54)*Norms!$E$34*12+AI8*Norms!$E$35,0)/1000</f>
        <v>4589.0291420946614</v>
      </c>
      <c r="AU8" s="138">
        <f>IF(AK8&lt;=100,Norms!$G$7,IF(AK8&lt;=300,Norms!$H$7,Norms!$I$7))</f>
        <v>13246.5</v>
      </c>
      <c r="AV8" s="139">
        <f t="shared" si="2"/>
        <v>30954.325776777812</v>
      </c>
      <c r="AW8" s="225"/>
      <c r="AX8" s="132"/>
      <c r="AY8" s="134">
        <f t="shared" si="0"/>
        <v>19</v>
      </c>
      <c r="AZ8" s="134">
        <f>IF(AY8&lt;Snund!$B$5,Snund!$B$3*Snund!$B$4*$AX$3+Snund!$B$7*$AW$3*AY8/1000,AY8*Snund!$B$8*$AW$3/1000)</f>
        <v>1059.57</v>
      </c>
      <c r="BA8" s="134">
        <f t="shared" si="3"/>
        <v>0</v>
      </c>
      <c r="BB8" s="134">
        <f t="shared" si="4"/>
        <v>1059.57</v>
      </c>
      <c r="BC8" s="134">
        <f t="shared" si="5"/>
        <v>446.88</v>
      </c>
      <c r="BD8" s="176">
        <f>AA8*0.1*'Dasagirq_10%'!$B$3/1000</f>
        <v>11.523200000000003</v>
      </c>
      <c r="BE8" s="176">
        <f>AI8*0.1*'Dasagirq_10%'!$B$4/1000</f>
        <v>9.1610733333333361</v>
      </c>
      <c r="BF8" s="231">
        <f t="shared" si="6"/>
        <v>20.684273333333337</v>
      </c>
      <c r="BG8" s="234">
        <f t="shared" si="7"/>
        <v>0</v>
      </c>
      <c r="BH8" s="234">
        <f t="shared" si="8"/>
        <v>11522.198067094527</v>
      </c>
      <c r="BI8" s="234">
        <f t="shared" si="9"/>
        <v>12878.535517588625</v>
      </c>
      <c r="BJ8" s="234">
        <f t="shared" si="10"/>
        <v>7633.8464654279951</v>
      </c>
      <c r="BK8" s="237">
        <f t="shared" si="11"/>
        <v>32034.580050111148</v>
      </c>
    </row>
    <row r="9" spans="1:63">
      <c r="A9" s="9">
        <v>5</v>
      </c>
      <c r="B9" s="179" t="s">
        <v>1395</v>
      </c>
      <c r="C9" s="156" t="s">
        <v>1100</v>
      </c>
      <c r="D9" s="185" t="s">
        <v>1095</v>
      </c>
      <c r="E9" s="184">
        <v>14.666666666666666</v>
      </c>
      <c r="F9" s="182">
        <v>1</v>
      </c>
      <c r="G9" s="182">
        <v>19</v>
      </c>
      <c r="H9" s="182">
        <v>1</v>
      </c>
      <c r="I9" s="182">
        <v>14.333333333333334</v>
      </c>
      <c r="J9" s="182">
        <v>1.6666666666666667</v>
      </c>
      <c r="K9" s="182">
        <v>25.333333333333332</v>
      </c>
      <c r="L9" s="182">
        <v>1.3333333333333333</v>
      </c>
      <c r="M9" s="182">
        <v>25.333333333333332</v>
      </c>
      <c r="N9" s="180">
        <v>5</v>
      </c>
      <c r="O9" s="180">
        <v>84</v>
      </c>
      <c r="P9" s="182">
        <v>1</v>
      </c>
      <c r="Q9" s="182">
        <v>24</v>
      </c>
      <c r="R9" s="182">
        <v>1</v>
      </c>
      <c r="S9" s="182">
        <v>21.666666666666668</v>
      </c>
      <c r="T9" s="182">
        <v>1</v>
      </c>
      <c r="U9" s="182">
        <v>22.666666666666668</v>
      </c>
      <c r="V9" s="182">
        <v>1</v>
      </c>
      <c r="W9" s="182">
        <v>19.333333333333332</v>
      </c>
      <c r="X9" s="182">
        <v>1</v>
      </c>
      <c r="Y9" s="182">
        <v>19</v>
      </c>
      <c r="Z9" s="180">
        <v>5</v>
      </c>
      <c r="AA9" s="180">
        <v>106.66666666666667</v>
      </c>
      <c r="AB9" s="183">
        <v>1</v>
      </c>
      <c r="AC9" s="183">
        <v>17.333333333333332</v>
      </c>
      <c r="AD9" s="183">
        <v>1</v>
      </c>
      <c r="AE9" s="183">
        <v>13.333333333333334</v>
      </c>
      <c r="AF9" s="183">
        <v>1</v>
      </c>
      <c r="AG9" s="183">
        <v>14</v>
      </c>
      <c r="AH9" s="181">
        <v>3</v>
      </c>
      <c r="AI9" s="181">
        <v>44.666666666666671</v>
      </c>
      <c r="AJ9" s="181">
        <v>13</v>
      </c>
      <c r="AK9" s="181">
        <v>235.33333333333337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1571.4414915456443</v>
      </c>
      <c r="AO9" s="138">
        <f>AM9*IF(AL9="k",(O9*Norms!$H$40)*Norms!$E$36,0)/1000</f>
        <v>9000.0739970341456</v>
      </c>
      <c r="AP9" s="138">
        <f>AM9*IF(AL9="k",(AA9*Norms!$H$41)*Norms!$E$36,0)/1000</f>
        <v>15300.417342544601</v>
      </c>
      <c r="AQ9" s="138">
        <f>AM9*IF(AL9="k",(AI9*Norms!$H$42)*Norms!$E$36,0)/1000</f>
        <v>7969.7448261394684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16738.5</v>
      </c>
      <c r="AV9" s="139">
        <f t="shared" si="2"/>
        <v>49008.736165718212</v>
      </c>
      <c r="AW9" s="225"/>
      <c r="AX9" s="132"/>
      <c r="AY9" s="134">
        <f t="shared" si="0"/>
        <v>98.666666666666671</v>
      </c>
      <c r="AZ9" s="134">
        <f>IF(AY9&lt;Snund!$B$5,Snund!$B$3*Snund!$B$4*$AX$3+Snund!$B$7*$AW$3*AY9/1000,AY9*Snund!$B$8*$AW$3/1000)</f>
        <v>2665.6499999999996</v>
      </c>
      <c r="BA9" s="134">
        <f t="shared" si="3"/>
        <v>396.24527027027017</v>
      </c>
      <c r="BB9" s="134">
        <f t="shared" si="4"/>
        <v>2269.4047297297293</v>
      </c>
      <c r="BC9" s="134">
        <f t="shared" si="5"/>
        <v>2320.64</v>
      </c>
      <c r="BD9" s="176">
        <f>AA9*0.1*'Dasagirq_10%'!$B$3/1000</f>
        <v>70.91200000000002</v>
      </c>
      <c r="BE9" s="176">
        <f>AI9*0.1*'Dasagirq_10%'!$B$4/1000</f>
        <v>36.105406666666674</v>
      </c>
      <c r="BF9" s="231">
        <f t="shared" si="6"/>
        <v>107.01740666666669</v>
      </c>
      <c r="BG9" s="234">
        <f t="shared" si="7"/>
        <v>1967.6867618159145</v>
      </c>
      <c r="BH9" s="234">
        <f t="shared" si="8"/>
        <v>17707.363342148492</v>
      </c>
      <c r="BI9" s="234">
        <f t="shared" si="9"/>
        <v>21809.213957929216</v>
      </c>
      <c r="BJ9" s="234">
        <f t="shared" si="10"/>
        <v>11868.581002036904</v>
      </c>
      <c r="BK9" s="237">
        <f t="shared" si="11"/>
        <v>51385.158302114614</v>
      </c>
    </row>
    <row r="10" spans="1:63">
      <c r="A10" s="9">
        <v>6</v>
      </c>
      <c r="B10" s="179" t="s">
        <v>1396</v>
      </c>
      <c r="C10" s="156" t="s">
        <v>1100</v>
      </c>
      <c r="D10" s="185" t="s">
        <v>1095</v>
      </c>
      <c r="E10" s="184">
        <v>4</v>
      </c>
      <c r="F10" s="182">
        <v>1</v>
      </c>
      <c r="G10" s="182">
        <v>6</v>
      </c>
      <c r="H10" s="182">
        <v>0.66666666666666663</v>
      </c>
      <c r="I10" s="182">
        <v>4</v>
      </c>
      <c r="J10" s="182">
        <v>0.83333333333333337</v>
      </c>
      <c r="K10" s="182">
        <v>5</v>
      </c>
      <c r="L10" s="182">
        <v>1</v>
      </c>
      <c r="M10" s="182">
        <v>5.333333333333333</v>
      </c>
      <c r="N10" s="180">
        <v>3.5</v>
      </c>
      <c r="O10" s="180">
        <v>20.333333333333332</v>
      </c>
      <c r="P10" s="182">
        <v>0.66666666666666663</v>
      </c>
      <c r="Q10" s="182">
        <v>3.6666666666666665</v>
      </c>
      <c r="R10" s="182">
        <v>0.83333333333333337</v>
      </c>
      <c r="S10" s="182">
        <v>5.666666666666667</v>
      </c>
      <c r="T10" s="182">
        <v>0.66666666666666663</v>
      </c>
      <c r="U10" s="182">
        <v>5.666666666666667</v>
      </c>
      <c r="V10" s="182">
        <v>0.83333333333333337</v>
      </c>
      <c r="W10" s="182">
        <v>5.666666666666667</v>
      </c>
      <c r="X10" s="182">
        <v>1</v>
      </c>
      <c r="Y10" s="182">
        <v>6.666666666666667</v>
      </c>
      <c r="Z10" s="180">
        <v>4</v>
      </c>
      <c r="AA10" s="180">
        <v>27.333333333333336</v>
      </c>
      <c r="AB10" s="183">
        <v>0.66666666666666663</v>
      </c>
      <c r="AC10" s="183">
        <v>4.333333333333333</v>
      </c>
      <c r="AD10" s="183">
        <v>0.5</v>
      </c>
      <c r="AE10" s="183">
        <v>3.6666666666666665</v>
      </c>
      <c r="AF10" s="183">
        <v>0.5</v>
      </c>
      <c r="AG10" s="183">
        <v>3.3333333333333335</v>
      </c>
      <c r="AH10" s="181">
        <v>1.6666666666666665</v>
      </c>
      <c r="AI10" s="181">
        <v>11.333333333333332</v>
      </c>
      <c r="AJ10" s="181">
        <v>9.1666666666666661</v>
      </c>
      <c r="AK10" s="181">
        <v>59</v>
      </c>
      <c r="AL10" s="3" t="str">
        <f t="shared" si="1"/>
        <v>t</v>
      </c>
      <c r="AM10" s="3">
        <f>IF(D10="հ",1,IF(D10="լ",Norms!$B$10,IF(D10="բլ",Norms!$B$11,IF(D10="Մ",Norms!$B$12))))</f>
        <v>1</v>
      </c>
      <c r="AN10" s="224">
        <f>E10*Norms!$E$36/1000</f>
        <v>428.5749522397212</v>
      </c>
      <c r="AO10" s="138">
        <f>AM10*IF(AL10="k",(O10*Norms!$H$40)*Norms!$E$36,0)/1000</f>
        <v>0</v>
      </c>
      <c r="AP10" s="138">
        <f>AM10*IF(AL10="k",(AA10*Norms!$H$41)*Norms!$E$36,0)/1000</f>
        <v>0</v>
      </c>
      <c r="AQ10" s="138">
        <f>AM10*IF(AL10="k",(AI10*Norms!$H$42)*Norms!$E$36,0)/1000</f>
        <v>0</v>
      </c>
      <c r="AR10" s="229">
        <f>AM10*IF(AL10="t",(N10*Norms!$D$44)*Norms!$E$34*12+O10*Norms!$E$35,0)/1000</f>
        <v>6138.1853001478748</v>
      </c>
      <c r="AS10" s="229">
        <f>AM10*IF(AL10="t",(Z10*Norms!$D$50*Norms!$E$34*12+AA10*Norms!$E$35),0)/1000</f>
        <v>9337.4338908098125</v>
      </c>
      <c r="AT10" s="229">
        <f>AM10*IF(AL10="t",(AH10*Norms!$D$54)*Norms!$E$34*12+AI10*Norms!$E$35,0)/1000</f>
        <v>4026.1643848812296</v>
      </c>
      <c r="AU10" s="138">
        <f>IF(AK10&lt;=100,Norms!$G$7,IF(AK10&lt;=300,Norms!$H$7,Norms!$I$7))</f>
        <v>13246.5</v>
      </c>
      <c r="AV10" s="139">
        <f t="shared" si="2"/>
        <v>32748.283575838919</v>
      </c>
      <c r="AW10" s="225"/>
      <c r="AX10" s="132"/>
      <c r="AY10" s="134">
        <f t="shared" si="0"/>
        <v>24.333333333333332</v>
      </c>
      <c r="AZ10" s="134">
        <f>IF(AY10&lt;Snund!$B$5,Snund!$B$3*Snund!$B$4*$AX$3+Snund!$B$7*$AW$3*AY10/1000,AY10*Snund!$B$8*$AW$3/1000)</f>
        <v>1167.0899999999999</v>
      </c>
      <c r="BA10" s="134">
        <f t="shared" si="3"/>
        <v>191.85041095890409</v>
      </c>
      <c r="BB10" s="134">
        <f t="shared" si="4"/>
        <v>975.23958904109577</v>
      </c>
      <c r="BC10" s="134">
        <f t="shared" si="5"/>
        <v>572.32000000000005</v>
      </c>
      <c r="BD10" s="176">
        <f>AA10*0.1*'Dasagirq_10%'!$B$3/1000</f>
        <v>18.171200000000006</v>
      </c>
      <c r="BE10" s="176">
        <f>AI10*0.1*'Dasagirq_10%'!$B$4/1000</f>
        <v>9.1610733333333343</v>
      </c>
      <c r="BF10" s="231">
        <f t="shared" si="6"/>
        <v>27.33227333333334</v>
      </c>
      <c r="BG10" s="234">
        <f t="shared" si="7"/>
        <v>620.42536319862529</v>
      </c>
      <c r="BH10" s="234">
        <f t="shared" si="8"/>
        <v>12171.179434643516</v>
      </c>
      <c r="BI10" s="234">
        <f t="shared" si="9"/>
        <v>15135.895999900724</v>
      </c>
      <c r="BJ10" s="234">
        <f t="shared" si="10"/>
        <v>6443.7800036691087</v>
      </c>
      <c r="BK10" s="237">
        <f t="shared" si="11"/>
        <v>33750.855438213352</v>
      </c>
    </row>
    <row r="11" spans="1:63">
      <c r="A11" s="9">
        <v>7</v>
      </c>
      <c r="B11" s="179" t="s">
        <v>1397</v>
      </c>
      <c r="C11" s="156" t="s">
        <v>1100</v>
      </c>
      <c r="D11" s="185" t="s">
        <v>1095</v>
      </c>
      <c r="E11" s="184">
        <v>8</v>
      </c>
      <c r="F11" s="182">
        <v>1</v>
      </c>
      <c r="G11" s="182">
        <v>12</v>
      </c>
      <c r="H11" s="182">
        <v>1</v>
      </c>
      <c r="I11" s="182">
        <v>8</v>
      </c>
      <c r="J11" s="182">
        <v>1</v>
      </c>
      <c r="K11" s="182">
        <v>9.3333333333333339</v>
      </c>
      <c r="L11" s="182">
        <v>1</v>
      </c>
      <c r="M11" s="182">
        <v>8.3333333333333339</v>
      </c>
      <c r="N11" s="180">
        <v>4</v>
      </c>
      <c r="O11" s="180">
        <v>37.666666666666671</v>
      </c>
      <c r="P11" s="182">
        <v>1</v>
      </c>
      <c r="Q11" s="182">
        <v>11</v>
      </c>
      <c r="R11" s="182">
        <v>1</v>
      </c>
      <c r="S11" s="182">
        <v>9.6666666666666661</v>
      </c>
      <c r="T11" s="182">
        <v>1</v>
      </c>
      <c r="U11" s="182">
        <v>14</v>
      </c>
      <c r="V11" s="182">
        <v>1</v>
      </c>
      <c r="W11" s="182">
        <v>11</v>
      </c>
      <c r="X11" s="182">
        <v>1</v>
      </c>
      <c r="Y11" s="182">
        <v>14.666666666666666</v>
      </c>
      <c r="Z11" s="180">
        <v>5</v>
      </c>
      <c r="AA11" s="180">
        <v>60.333333333333329</v>
      </c>
      <c r="AB11" s="183">
        <v>1</v>
      </c>
      <c r="AC11" s="183">
        <v>11.333333333333334</v>
      </c>
      <c r="AD11" s="183">
        <v>1</v>
      </c>
      <c r="AE11" s="183">
        <v>12</v>
      </c>
      <c r="AF11" s="183">
        <v>1</v>
      </c>
      <c r="AG11" s="183">
        <v>10</v>
      </c>
      <c r="AH11" s="181">
        <v>3</v>
      </c>
      <c r="AI11" s="181">
        <v>33.333333333333336</v>
      </c>
      <c r="AJ11" s="181">
        <v>12</v>
      </c>
      <c r="AK11" s="181">
        <v>131.33333333333331</v>
      </c>
      <c r="AL11" s="3" t="str">
        <f t="shared" si="1"/>
        <v>t</v>
      </c>
      <c r="AM11" s="3">
        <f>IF(D11="հ",1,IF(D11="լ",Norms!$B$10,IF(D11="բլ",Norms!$B$11,IF(D11="Մ",Norms!$B$12))))</f>
        <v>1</v>
      </c>
      <c r="AN11" s="224">
        <f>E11*Norms!$E$36/1000</f>
        <v>857.1499044794424</v>
      </c>
      <c r="AO11" s="138">
        <f>AM11*IF(AL11="k",(O11*Norms!$H$40)*Norms!$E$36,0)/1000</f>
        <v>0</v>
      </c>
      <c r="AP11" s="138">
        <f>AM11*IF(AL11="k",(AA11*Norms!$H$41)*Norms!$E$36,0)/1000</f>
        <v>0</v>
      </c>
      <c r="AQ11" s="138">
        <f>AM11*IF(AL11="k",(AI11*Norms!$H$42)*Norms!$E$36,0)/1000</f>
        <v>0</v>
      </c>
      <c r="AR11" s="229">
        <f>AM11*IF(AL11="t",(N11*Norms!$D$44)*Norms!$E$34*12+O11*Norms!$E$35,0)/1000</f>
        <v>7221.9848406614146</v>
      </c>
      <c r="AS11" s="229">
        <f>AM11*IF(AL11="t",(Z11*Norms!$D$50*Norms!$E$34*12+AA11*Norms!$E$35),0)/1000</f>
        <v>12047.040883151145</v>
      </c>
      <c r="AT11" s="229">
        <f>AM11*IF(AL11="t",(AH11*Norms!$D$54)*Norms!$E$34*12+AI11*Norms!$E$35,0)/1000</f>
        <v>7432.5690464421223</v>
      </c>
      <c r="AU11" s="138">
        <f>IF(AK11&lt;=100,Norms!$G$7,IF(AK11&lt;=300,Norms!$H$7,Norms!$I$7))</f>
        <v>16738.5</v>
      </c>
      <c r="AV11" s="139">
        <f t="shared" si="2"/>
        <v>43440.094770254684</v>
      </c>
      <c r="AW11" s="134"/>
      <c r="AX11" s="132"/>
      <c r="AY11" s="134">
        <f t="shared" si="0"/>
        <v>45.666666666666671</v>
      </c>
      <c r="AZ11" s="134">
        <f>IF(AY11&lt;Snund!$B$5,Snund!$B$3*Snund!$B$4*$AX$3+Snund!$B$7*$AW$3*AY11/1000,AY11*Snund!$B$8*$AW$3/1000)</f>
        <v>1597.17</v>
      </c>
      <c r="BA11" s="134">
        <f t="shared" si="3"/>
        <v>279.79620437956203</v>
      </c>
      <c r="BB11" s="134">
        <f t="shared" si="4"/>
        <v>1317.3737956204379</v>
      </c>
      <c r="BC11" s="134">
        <f t="shared" si="5"/>
        <v>1074.08</v>
      </c>
      <c r="BD11" s="176">
        <f>AA11*0.1*'Dasagirq_10%'!$B$3/1000</f>
        <v>40.1096</v>
      </c>
      <c r="BE11" s="176">
        <f>AI11*0.1*'Dasagirq_10%'!$B$4/1000</f>
        <v>26.94433333333334</v>
      </c>
      <c r="BF11" s="231">
        <f t="shared" si="6"/>
        <v>67.053933333333333</v>
      </c>
      <c r="BG11" s="234">
        <f t="shared" si="7"/>
        <v>1136.9461088590044</v>
      </c>
      <c r="BH11" s="234">
        <f t="shared" si="8"/>
        <v>14118.858636281853</v>
      </c>
      <c r="BI11" s="234">
        <f t="shared" si="9"/>
        <v>19061.525483151145</v>
      </c>
      <c r="BJ11" s="234">
        <f t="shared" si="10"/>
        <v>11644.138379775455</v>
      </c>
      <c r="BK11" s="237">
        <f t="shared" si="11"/>
        <v>44824.522499208455</v>
      </c>
    </row>
    <row r="12" spans="1:63">
      <c r="A12" s="9">
        <v>8</v>
      </c>
      <c r="B12" s="179" t="s">
        <v>1398</v>
      </c>
      <c r="C12" s="156" t="s">
        <v>1100</v>
      </c>
      <c r="D12" s="185" t="s">
        <v>1096</v>
      </c>
      <c r="E12" s="184">
        <v>0</v>
      </c>
      <c r="F12" s="182">
        <v>0.5</v>
      </c>
      <c r="G12" s="182">
        <v>3.6666666666666665</v>
      </c>
      <c r="H12" s="182">
        <v>0.5</v>
      </c>
      <c r="I12" s="182">
        <v>2.6666666666666665</v>
      </c>
      <c r="J12" s="182">
        <v>0.5</v>
      </c>
      <c r="K12" s="182">
        <v>2</v>
      </c>
      <c r="L12" s="182">
        <v>0.5</v>
      </c>
      <c r="M12" s="182">
        <v>2</v>
      </c>
      <c r="N12" s="180">
        <v>2</v>
      </c>
      <c r="O12" s="180">
        <v>10.333333333333332</v>
      </c>
      <c r="P12" s="182">
        <v>0.5</v>
      </c>
      <c r="Q12" s="182">
        <v>1.3333333333333333</v>
      </c>
      <c r="R12" s="182">
        <v>0.5</v>
      </c>
      <c r="S12" s="182">
        <v>1</v>
      </c>
      <c r="T12" s="182">
        <v>0.5</v>
      </c>
      <c r="U12" s="182">
        <v>1</v>
      </c>
      <c r="V12" s="182">
        <v>0.5</v>
      </c>
      <c r="W12" s="182">
        <v>2.3333333333333335</v>
      </c>
      <c r="X12" s="182">
        <v>0.16666666666666666</v>
      </c>
      <c r="Y12" s="182">
        <v>1</v>
      </c>
      <c r="Z12" s="180">
        <v>2.1666666666666665</v>
      </c>
      <c r="AA12" s="180">
        <v>6.666666666666667</v>
      </c>
      <c r="AB12" s="183">
        <v>0</v>
      </c>
      <c r="AC12" s="183">
        <v>0</v>
      </c>
      <c r="AD12" s="183">
        <v>0.66666666666666663</v>
      </c>
      <c r="AE12" s="183">
        <v>4</v>
      </c>
      <c r="AF12" s="183">
        <v>0.66666666666666663</v>
      </c>
      <c r="AG12" s="183">
        <v>4</v>
      </c>
      <c r="AH12" s="181">
        <v>1.3333333333333333</v>
      </c>
      <c r="AI12" s="181">
        <v>8</v>
      </c>
      <c r="AJ12" s="181">
        <v>5.5</v>
      </c>
      <c r="AK12" s="181">
        <v>25</v>
      </c>
      <c r="AL12" s="3" t="str">
        <f t="shared" si="1"/>
        <v>t</v>
      </c>
      <c r="AM12" s="3">
        <f>IF(D12="հ",1,IF(D12="լ",Norms!$B$10,IF(D12="բլ",Norms!$B$11,IF(D12="Մ",Norms!$B$12))))</f>
        <v>1.04</v>
      </c>
      <c r="AN12" s="224">
        <f>E12*Norms!$E$36/1000</f>
        <v>0</v>
      </c>
      <c r="AO12" s="138">
        <f>AM12*IF(AL12="k",(O12*Norms!$H$40)*Norms!$E$36,0)/1000</f>
        <v>0</v>
      </c>
      <c r="AP12" s="138">
        <f>AM12*IF(AL12="k",(AA12*Norms!$H$41)*Norms!$E$36,0)/1000</f>
        <v>0</v>
      </c>
      <c r="AQ12" s="138">
        <f>AM12*IF(AL12="k",(AI12*Norms!$H$42)*Norms!$E$36,0)/1000</f>
        <v>0</v>
      </c>
      <c r="AR12" s="229">
        <f>AM12*IF(AL12="t",(N12*Norms!$D$44)*Norms!$E$34*12+O12*Norms!$E$35,0)/1000</f>
        <v>3628.6602605729395</v>
      </c>
      <c r="AS12" s="229">
        <f>AM12*IF(AL12="t",(Z12*Norms!$D$50*Norms!$E$34*12+AA12*Norms!$E$35),0)/1000</f>
        <v>5138.7016343872328</v>
      </c>
      <c r="AT12" s="229">
        <f>AM12*IF(AL12="t",(AH12*Norms!$D$54)*Norms!$E$34*12+AI12*Norms!$E$35,0)/1000</f>
        <v>3333.8601430828626</v>
      </c>
      <c r="AU12" s="138">
        <f>IF(AK12&lt;=100,Norms!$G$7,IF(AK12&lt;=300,Norms!$H$7,Norms!$I$7))</f>
        <v>13246.5</v>
      </c>
      <c r="AV12" s="139">
        <f t="shared" si="2"/>
        <v>25347.722038043037</v>
      </c>
      <c r="AW12" s="134"/>
      <c r="AX12" s="132"/>
      <c r="AY12" s="134">
        <f t="shared" si="0"/>
        <v>10.333333333333332</v>
      </c>
      <c r="AZ12" s="134">
        <f>IF(AY12&lt;Snund!$B$5,Snund!$B$3*Snund!$B$4*$AX$3+Snund!$B$7*$AW$3*AY12/1000,AY12*Snund!$B$8*$AW$3/1000)</f>
        <v>884.84999999999991</v>
      </c>
      <c r="BA12" s="134">
        <f t="shared" si="3"/>
        <v>0</v>
      </c>
      <c r="BB12" s="134">
        <f t="shared" si="4"/>
        <v>884.8499999999998</v>
      </c>
      <c r="BC12" s="134">
        <f t="shared" si="5"/>
        <v>243.03999999999996</v>
      </c>
      <c r="BD12" s="176">
        <f>AA12*0.1*'Dasagirq_10%'!$B$3/1000</f>
        <v>4.4320000000000013</v>
      </c>
      <c r="BE12" s="176">
        <f>AI12*0.1*'Dasagirq_10%'!$B$4/1000</f>
        <v>6.4666399999999999</v>
      </c>
      <c r="BF12" s="231">
        <f t="shared" si="6"/>
        <v>10.89864</v>
      </c>
      <c r="BG12" s="234">
        <f t="shared" si="7"/>
        <v>0</v>
      </c>
      <c r="BH12" s="234">
        <f t="shared" si="8"/>
        <v>9330.4193514820308</v>
      </c>
      <c r="BI12" s="234">
        <f t="shared" si="9"/>
        <v>10361.451816205416</v>
      </c>
      <c r="BJ12" s="234">
        <f t="shared" si="10"/>
        <v>6551.5995103555897</v>
      </c>
      <c r="BK12" s="237">
        <f t="shared" si="11"/>
        <v>26243.470678043035</v>
      </c>
    </row>
    <row r="13" spans="1:63">
      <c r="A13" s="9">
        <v>9</v>
      </c>
      <c r="B13" s="179" t="s">
        <v>1399</v>
      </c>
      <c r="C13" s="156" t="s">
        <v>1100</v>
      </c>
      <c r="D13" s="185" t="s">
        <v>1095</v>
      </c>
      <c r="E13" s="184">
        <v>0</v>
      </c>
      <c r="F13" s="182">
        <v>1</v>
      </c>
      <c r="G13" s="182">
        <v>10</v>
      </c>
      <c r="H13" s="182">
        <v>1</v>
      </c>
      <c r="I13" s="182">
        <v>12.666666666666666</v>
      </c>
      <c r="J13" s="182">
        <v>1</v>
      </c>
      <c r="K13" s="182">
        <v>13.333333333333334</v>
      </c>
      <c r="L13" s="182">
        <v>1</v>
      </c>
      <c r="M13" s="182">
        <v>7.666666666666667</v>
      </c>
      <c r="N13" s="180">
        <v>4</v>
      </c>
      <c r="O13" s="180">
        <v>43.666666666666664</v>
      </c>
      <c r="P13" s="182">
        <v>1</v>
      </c>
      <c r="Q13" s="182">
        <v>10.333333333333334</v>
      </c>
      <c r="R13" s="182">
        <v>1</v>
      </c>
      <c r="S13" s="182">
        <v>13</v>
      </c>
      <c r="T13" s="182">
        <v>1</v>
      </c>
      <c r="U13" s="182">
        <v>12.333333333333334</v>
      </c>
      <c r="V13" s="182">
        <v>1</v>
      </c>
      <c r="W13" s="182">
        <v>7.333333333333333</v>
      </c>
      <c r="X13" s="182">
        <v>1</v>
      </c>
      <c r="Y13" s="182">
        <v>6.333333333333333</v>
      </c>
      <c r="Z13" s="180">
        <v>5</v>
      </c>
      <c r="AA13" s="180">
        <v>49.333333333333336</v>
      </c>
      <c r="AB13" s="183">
        <v>1</v>
      </c>
      <c r="AC13" s="183">
        <v>10.333333333333334</v>
      </c>
      <c r="AD13" s="183">
        <v>1</v>
      </c>
      <c r="AE13" s="183">
        <v>12</v>
      </c>
      <c r="AF13" s="183">
        <v>1</v>
      </c>
      <c r="AG13" s="183">
        <v>12</v>
      </c>
      <c r="AH13" s="181">
        <v>3</v>
      </c>
      <c r="AI13" s="181">
        <v>34.333333333333336</v>
      </c>
      <c r="AJ13" s="181">
        <v>12</v>
      </c>
      <c r="AK13" s="181">
        <v>127.33333333333334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0</v>
      </c>
      <c r="AP13" s="138">
        <f>AM13*IF(AL13="k",(AA13*Norms!$H$41)*Norms!$E$36,0)/1000</f>
        <v>0</v>
      </c>
      <c r="AQ13" s="138">
        <f>AM13*IF(AL13="k",(AI13*Norms!$H$42)*Norms!$E$36,0)/1000</f>
        <v>0</v>
      </c>
      <c r="AR13" s="229">
        <f>AM13*IF(AL13="t",(N13*Norms!$D$44)*Norms!$E$34*12+O13*Norms!$E$35,0)/1000</f>
        <v>7308.0290872028154</v>
      </c>
      <c r="AS13" s="229">
        <f>AM13*IF(AL13="t",(Z13*Norms!$D$50*Norms!$E$34*12+AA13*Norms!$E$35),0)/1000</f>
        <v>11889.293097825246</v>
      </c>
      <c r="AT13" s="229">
        <f>AM13*IF(AL13="t",(AH13*Norms!$D$54)*Norms!$E$34*12+AI13*Norms!$E$35,0)/1000</f>
        <v>7446.9097541990213</v>
      </c>
      <c r="AU13" s="138">
        <f>IF(AK13&lt;=100,Norms!$G$7,IF(AK13&lt;=300,Norms!$H$7,Norms!$I$7))</f>
        <v>16738.5</v>
      </c>
      <c r="AV13" s="139">
        <f t="shared" si="2"/>
        <v>43382.73193922708</v>
      </c>
      <c r="AW13" s="225"/>
      <c r="AX13" s="132"/>
      <c r="AY13" s="134">
        <f t="shared" si="0"/>
        <v>43.666666666666664</v>
      </c>
      <c r="AZ13" s="134">
        <f>IF(AY13&lt;Snund!$B$5,Snund!$B$3*Snund!$B$4*$AX$3+Snund!$B$7*$AW$3*AY13/1000,AY13*Snund!$B$8*$AW$3/1000)</f>
        <v>1556.85</v>
      </c>
      <c r="BA13" s="134">
        <f t="shared" si="3"/>
        <v>0</v>
      </c>
      <c r="BB13" s="134">
        <f t="shared" si="4"/>
        <v>1556.8499999999997</v>
      </c>
      <c r="BC13" s="134">
        <f t="shared" si="5"/>
        <v>1027.04</v>
      </c>
      <c r="BD13" s="176">
        <f>AA13*0.1*'Dasagirq_10%'!$B$3/1000</f>
        <v>32.796800000000005</v>
      </c>
      <c r="BE13" s="176">
        <f>AI13*0.1*'Dasagirq_10%'!$B$4/1000</f>
        <v>27.752663333333338</v>
      </c>
      <c r="BF13" s="231">
        <f t="shared" si="6"/>
        <v>60.549463333333343</v>
      </c>
      <c r="BG13" s="234">
        <f t="shared" si="7"/>
        <v>0</v>
      </c>
      <c r="BH13" s="234">
        <f t="shared" si="8"/>
        <v>14444.379087202817</v>
      </c>
      <c r="BI13" s="234">
        <f t="shared" si="9"/>
        <v>18896.464897825248</v>
      </c>
      <c r="BJ13" s="234">
        <f t="shared" si="10"/>
        <v>11659.287417532354</v>
      </c>
      <c r="BK13" s="237">
        <f t="shared" si="11"/>
        <v>45000.131402560415</v>
      </c>
    </row>
    <row r="14" spans="1:63">
      <c r="A14" s="9">
        <v>10</v>
      </c>
      <c r="B14" s="179" t="s">
        <v>1400</v>
      </c>
      <c r="C14" s="156" t="s">
        <v>1100</v>
      </c>
      <c r="D14" s="185" t="s">
        <v>1096</v>
      </c>
      <c r="E14" s="184">
        <v>0</v>
      </c>
      <c r="F14" s="182">
        <v>1</v>
      </c>
      <c r="G14" s="182">
        <v>5.666666666666667</v>
      </c>
      <c r="H14" s="182">
        <v>1</v>
      </c>
      <c r="I14" s="182">
        <v>4.666666666666667</v>
      </c>
      <c r="J14" s="182">
        <v>0.66666666666666663</v>
      </c>
      <c r="K14" s="182">
        <v>2</v>
      </c>
      <c r="L14" s="182">
        <v>0.83333333333333337</v>
      </c>
      <c r="M14" s="182">
        <v>6.333333333333333</v>
      </c>
      <c r="N14" s="180">
        <v>3.5</v>
      </c>
      <c r="O14" s="180">
        <v>18.666666666666668</v>
      </c>
      <c r="P14" s="182">
        <v>0.66666666666666663</v>
      </c>
      <c r="Q14" s="182">
        <v>3.6666666666666665</v>
      </c>
      <c r="R14" s="182">
        <v>0.5</v>
      </c>
      <c r="S14" s="182">
        <v>2.3333333333333335</v>
      </c>
      <c r="T14" s="182">
        <v>0.83333333333333337</v>
      </c>
      <c r="U14" s="182">
        <v>4.333333333333333</v>
      </c>
      <c r="V14" s="182">
        <v>0.33333333333333331</v>
      </c>
      <c r="W14" s="182">
        <v>1.6666666666666667</v>
      </c>
      <c r="X14" s="182">
        <v>0.33333333333333331</v>
      </c>
      <c r="Y14" s="182">
        <v>1.3333333333333333</v>
      </c>
      <c r="Z14" s="180">
        <v>2.6666666666666665</v>
      </c>
      <c r="AA14" s="180">
        <v>13.333333333333332</v>
      </c>
      <c r="AB14" s="183">
        <v>0.5</v>
      </c>
      <c r="AC14" s="183">
        <v>2</v>
      </c>
      <c r="AD14" s="183">
        <v>0.5</v>
      </c>
      <c r="AE14" s="183">
        <v>1.3333333333333333</v>
      </c>
      <c r="AF14" s="183">
        <v>0.83333333333333337</v>
      </c>
      <c r="AG14" s="183">
        <v>1.6666666666666667</v>
      </c>
      <c r="AH14" s="181">
        <v>1.8333333333333335</v>
      </c>
      <c r="AI14" s="181">
        <v>5</v>
      </c>
      <c r="AJ14" s="181">
        <v>8</v>
      </c>
      <c r="AK14" s="181">
        <v>37</v>
      </c>
      <c r="AL14" s="3" t="str">
        <f t="shared" si="1"/>
        <v>t</v>
      </c>
      <c r="AM14" s="3">
        <f>IF(D14="հ",1,IF(D14="լ",Norms!$B$10,IF(D14="բլ",Norms!$B$11,IF(D14="Մ",Norms!$B$12))))</f>
        <v>1.04</v>
      </c>
      <c r="AN14" s="224">
        <f>E14*Norms!$E$36/1000</f>
        <v>0</v>
      </c>
      <c r="AO14" s="138">
        <f>AM14*IF(AL14="k",(O14*Norms!$H$40)*Norms!$E$36,0)/1000</f>
        <v>0</v>
      </c>
      <c r="AP14" s="138">
        <f>AM14*IF(AL14="k",(AA14*Norms!$H$41)*Norms!$E$36,0)/1000</f>
        <v>0</v>
      </c>
      <c r="AQ14" s="138">
        <f>AM14*IF(AL14="k",(AI14*Norms!$H$42)*Norms!$E$36,0)/1000</f>
        <v>0</v>
      </c>
      <c r="AR14" s="229">
        <f>AM14*IF(AL14="t",(N14*Norms!$D$44)*Norms!$E$34*12+O14*Norms!$E$35,0)/1000</f>
        <v>6358.8554853751639</v>
      </c>
      <c r="AS14" s="229">
        <f>AM14*IF(AL14="t",(Z14*Norms!$D$50*Norms!$E$34*12+AA14*Norms!$E$35),0)/1000</f>
        <v>6401.0396324108306</v>
      </c>
      <c r="AT14" s="229">
        <f>AM14*IF(AL14="t",(AH14*Norms!$D$54)*Norms!$E$34*12+AI14*Norms!$E$35,0)/1000</f>
        <v>4494.57168033588</v>
      </c>
      <c r="AU14" s="138">
        <f>IF(AK14&lt;=100,Norms!$G$7,IF(AK14&lt;=300,Norms!$H$7,Norms!$I$7))</f>
        <v>13246.5</v>
      </c>
      <c r="AV14" s="139">
        <f t="shared" si="2"/>
        <v>30500.966798121874</v>
      </c>
      <c r="AW14" s="134"/>
      <c r="AX14" s="132"/>
      <c r="AY14" s="134">
        <f t="shared" si="0"/>
        <v>18.666666666666668</v>
      </c>
      <c r="AZ14" s="134">
        <f>IF(AY14&lt;Snund!$B$5,Snund!$B$3*Snund!$B$4*$AX$3+Snund!$B$7*$AW$3*AY14/1000,AY14*Snund!$B$8*$AW$3/1000)</f>
        <v>1052.8499999999999</v>
      </c>
      <c r="BA14" s="134">
        <f t="shared" si="3"/>
        <v>0</v>
      </c>
      <c r="BB14" s="134">
        <f t="shared" si="4"/>
        <v>1052.8499999999999</v>
      </c>
      <c r="BC14" s="134">
        <f t="shared" si="5"/>
        <v>439.04</v>
      </c>
      <c r="BD14" s="176">
        <f>AA14*0.1*'Dasagirq_10%'!$B$3/1000</f>
        <v>8.8640000000000008</v>
      </c>
      <c r="BE14" s="176">
        <f>AI14*0.1*'Dasagirq_10%'!$B$4/1000</f>
        <v>4.0416499999999997</v>
      </c>
      <c r="BF14" s="231">
        <f t="shared" si="6"/>
        <v>12.905650000000001</v>
      </c>
      <c r="BG14" s="234">
        <f t="shared" si="7"/>
        <v>0</v>
      </c>
      <c r="BH14" s="234">
        <f t="shared" si="8"/>
        <v>13207.049235375163</v>
      </c>
      <c r="BI14" s="234">
        <f t="shared" si="9"/>
        <v>10825.403632410829</v>
      </c>
      <c r="BJ14" s="234">
        <f t="shared" si="10"/>
        <v>7534.2695803358811</v>
      </c>
      <c r="BK14" s="237">
        <f t="shared" si="11"/>
        <v>31566.722448121873</v>
      </c>
    </row>
    <row r="15" spans="1:63">
      <c r="A15" s="9">
        <v>11</v>
      </c>
      <c r="B15" s="179" t="s">
        <v>1401</v>
      </c>
      <c r="C15" s="156" t="s">
        <v>1100</v>
      </c>
      <c r="D15" s="185" t="s">
        <v>1095</v>
      </c>
      <c r="E15" s="184">
        <v>14.666666666666666</v>
      </c>
      <c r="F15" s="182">
        <v>1</v>
      </c>
      <c r="G15" s="182">
        <v>22</v>
      </c>
      <c r="H15" s="182">
        <v>1</v>
      </c>
      <c r="I15" s="182">
        <v>21.666666666666668</v>
      </c>
      <c r="J15" s="182">
        <v>1</v>
      </c>
      <c r="K15" s="182">
        <v>20.333333333333332</v>
      </c>
      <c r="L15" s="182">
        <v>1</v>
      </c>
      <c r="M15" s="182">
        <v>22</v>
      </c>
      <c r="N15" s="180">
        <v>4</v>
      </c>
      <c r="O15" s="180">
        <v>86</v>
      </c>
      <c r="P15" s="182">
        <v>1</v>
      </c>
      <c r="Q15" s="182">
        <v>21.666666666666668</v>
      </c>
      <c r="R15" s="182">
        <v>1</v>
      </c>
      <c r="S15" s="182">
        <v>16.333333333333332</v>
      </c>
      <c r="T15" s="182">
        <v>1</v>
      </c>
      <c r="U15" s="182">
        <v>15.333333333333334</v>
      </c>
      <c r="V15" s="182">
        <v>1</v>
      </c>
      <c r="W15" s="182">
        <v>21.333333333333332</v>
      </c>
      <c r="X15" s="182">
        <v>1</v>
      </c>
      <c r="Y15" s="182">
        <v>20</v>
      </c>
      <c r="Z15" s="180">
        <v>5</v>
      </c>
      <c r="AA15" s="180">
        <v>94.666666666666671</v>
      </c>
      <c r="AB15" s="183">
        <v>1</v>
      </c>
      <c r="AC15" s="183">
        <v>19.333333333333332</v>
      </c>
      <c r="AD15" s="183">
        <v>1</v>
      </c>
      <c r="AE15" s="183">
        <v>16</v>
      </c>
      <c r="AF15" s="183">
        <v>1</v>
      </c>
      <c r="AG15" s="183">
        <v>10.666666666666666</v>
      </c>
      <c r="AH15" s="181">
        <v>3</v>
      </c>
      <c r="AI15" s="181">
        <v>46</v>
      </c>
      <c r="AJ15" s="181">
        <v>12</v>
      </c>
      <c r="AK15" s="181">
        <v>226.66666666666669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1571.4414915456443</v>
      </c>
      <c r="AO15" s="138">
        <f>AM15*IF(AL15="k",(O15*Norms!$H$40)*Norms!$E$36,0)/1000</f>
        <v>9214.3614731540074</v>
      </c>
      <c r="AP15" s="138">
        <f>AM15*IF(AL15="k",(AA15*Norms!$H$41)*Norms!$E$36,0)/1000</f>
        <v>13579.120391508333</v>
      </c>
      <c r="AQ15" s="138">
        <f>AM15*IF(AL15="k",(AI15*Norms!$H$42)*Norms!$E$36,0)/1000</f>
        <v>8207.6476567704976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16738.5</v>
      </c>
      <c r="AV15" s="139">
        <f t="shared" si="2"/>
        <v>47739.629521432835</v>
      </c>
      <c r="AW15" s="134"/>
      <c r="AX15" s="132"/>
      <c r="AY15" s="134">
        <f t="shared" si="0"/>
        <v>100.66666666666667</v>
      </c>
      <c r="AZ15" s="134">
        <f>IF(AY15&lt;Snund!$B$5,Snund!$B$3*Snund!$B$4*$AX$3+Snund!$B$7*$AW$3*AY15/1000,AY15*Snund!$B$8*$AW$3/1000)</f>
        <v>2705.9700000000003</v>
      </c>
      <c r="BA15" s="134">
        <f t="shared" si="3"/>
        <v>394.2472847682119</v>
      </c>
      <c r="BB15" s="134">
        <f t="shared" si="4"/>
        <v>2311.7227152317882</v>
      </c>
      <c r="BC15" s="134">
        <f t="shared" si="5"/>
        <v>2367.6799999999998</v>
      </c>
      <c r="BD15" s="176">
        <f>AA15*0.1*'Dasagirq_10%'!$B$3/1000</f>
        <v>62.934400000000004</v>
      </c>
      <c r="BE15" s="176">
        <f>AI15*0.1*'Dasagirq_10%'!$B$4/1000</f>
        <v>37.183180000000007</v>
      </c>
      <c r="BF15" s="231">
        <f t="shared" si="6"/>
        <v>100.11758</v>
      </c>
      <c r="BG15" s="234">
        <f t="shared" si="7"/>
        <v>1965.6887763138561</v>
      </c>
      <c r="BH15" s="234">
        <f t="shared" si="8"/>
        <v>17105.584188385794</v>
      </c>
      <c r="BI15" s="234">
        <f t="shared" si="9"/>
        <v>20616.42979150833</v>
      </c>
      <c r="BJ15" s="234">
        <f t="shared" si="10"/>
        <v>12429.455836770498</v>
      </c>
      <c r="BK15" s="237">
        <f t="shared" si="11"/>
        <v>50151.469816664619</v>
      </c>
    </row>
    <row r="16" spans="1:63">
      <c r="A16" s="9">
        <v>12</v>
      </c>
      <c r="B16" s="179" t="s">
        <v>1402</v>
      </c>
      <c r="C16" s="156" t="s">
        <v>1100</v>
      </c>
      <c r="D16" s="185" t="s">
        <v>1095</v>
      </c>
      <c r="E16" s="184">
        <v>19</v>
      </c>
      <c r="F16" s="182">
        <v>1</v>
      </c>
      <c r="G16" s="182">
        <v>24.666666666666668</v>
      </c>
      <c r="H16" s="182">
        <v>1.6666666666666667</v>
      </c>
      <c r="I16" s="182">
        <v>32.333333333333336</v>
      </c>
      <c r="J16" s="182">
        <v>1.3333333333333333</v>
      </c>
      <c r="K16" s="182">
        <v>27.333333333333332</v>
      </c>
      <c r="L16" s="182">
        <v>1</v>
      </c>
      <c r="M16" s="182">
        <v>27</v>
      </c>
      <c r="N16" s="180">
        <v>5</v>
      </c>
      <c r="O16" s="180">
        <v>111.33333333333333</v>
      </c>
      <c r="P16" s="182">
        <v>1</v>
      </c>
      <c r="Q16" s="182">
        <v>22.333333333333332</v>
      </c>
      <c r="R16" s="182">
        <v>1</v>
      </c>
      <c r="S16" s="182">
        <v>21.666666666666668</v>
      </c>
      <c r="T16" s="182">
        <v>1</v>
      </c>
      <c r="U16" s="182">
        <v>19</v>
      </c>
      <c r="V16" s="182">
        <v>1</v>
      </c>
      <c r="W16" s="182">
        <v>14.333333333333334</v>
      </c>
      <c r="X16" s="182">
        <v>1</v>
      </c>
      <c r="Y16" s="182">
        <v>11.666666666666666</v>
      </c>
      <c r="Z16" s="180">
        <v>5</v>
      </c>
      <c r="AA16" s="180">
        <v>89</v>
      </c>
      <c r="AB16" s="183">
        <v>1</v>
      </c>
      <c r="AC16" s="183">
        <v>20.333333333333332</v>
      </c>
      <c r="AD16" s="183">
        <v>1</v>
      </c>
      <c r="AE16" s="183">
        <v>17</v>
      </c>
      <c r="AF16" s="183">
        <v>1.6666666666666667</v>
      </c>
      <c r="AG16" s="183">
        <v>25</v>
      </c>
      <c r="AH16" s="181">
        <v>3.666666666666667</v>
      </c>
      <c r="AI16" s="181">
        <v>62.333333333333329</v>
      </c>
      <c r="AJ16" s="181">
        <v>13.666666666666668</v>
      </c>
      <c r="AK16" s="181">
        <v>262.66666666666663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2035.7310231386757</v>
      </c>
      <c r="AO16" s="138">
        <f>AM16*IF(AL16="k",(O16*Norms!$H$40)*Norms!$E$36,0)/1000</f>
        <v>11928.669504005573</v>
      </c>
      <c r="AP16" s="138">
        <f>AM16*IF(AL16="k",(AA16*Norms!$H$41)*Norms!$E$36,0)/1000</f>
        <v>12766.285720185651</v>
      </c>
      <c r="AQ16" s="138">
        <f>AM16*IF(AL16="k",(AI16*Norms!$H$42)*Norms!$E$36,0)/1000</f>
        <v>11121.9573320006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16738.5</v>
      </c>
      <c r="AV16" s="139">
        <f t="shared" si="2"/>
        <v>52555.412556191826</v>
      </c>
      <c r="AW16" s="132"/>
      <c r="AX16" s="132"/>
      <c r="AY16" s="134">
        <f t="shared" si="0"/>
        <v>130.33333333333331</v>
      </c>
      <c r="AZ16" s="134">
        <f>IF(AY16&lt;Snund!$B$5,Snund!$B$3*Snund!$B$4*$AX$3+Snund!$B$7*$AW$3*AY16/1000,AY16*Snund!$B$8*$AW$3/1000)</f>
        <v>3304.0499999999993</v>
      </c>
      <c r="BA16" s="134">
        <f t="shared" si="3"/>
        <v>481.66457800511506</v>
      </c>
      <c r="BB16" s="134">
        <f t="shared" si="4"/>
        <v>2822.3854219948848</v>
      </c>
      <c r="BC16" s="134">
        <f t="shared" si="5"/>
        <v>3065.4399999999996</v>
      </c>
      <c r="BD16" s="176">
        <f>AA16*0.1*'Dasagirq_10%'!$B$3/1000</f>
        <v>59.167200000000001</v>
      </c>
      <c r="BE16" s="176">
        <f>AI16*0.1*'Dasagirq_10%'!$B$4/1000</f>
        <v>50.385903333333339</v>
      </c>
      <c r="BF16" s="231">
        <f t="shared" si="6"/>
        <v>109.55310333333334</v>
      </c>
      <c r="BG16" s="234">
        <f t="shared" si="7"/>
        <v>2517.3956011437908</v>
      </c>
      <c r="BH16" s="234">
        <f t="shared" si="8"/>
        <v>20874.896389415091</v>
      </c>
      <c r="BI16" s="234">
        <f t="shared" si="9"/>
        <v>18949.294383600285</v>
      </c>
      <c r="BJ16" s="234">
        <f t="shared" si="10"/>
        <v>15663.160308504666</v>
      </c>
      <c r="BK16" s="237">
        <f t="shared" si="11"/>
        <v>55487.351081520042</v>
      </c>
    </row>
    <row r="17" spans="1:63">
      <c r="A17" s="9">
        <v>13</v>
      </c>
      <c r="B17" s="179" t="s">
        <v>1403</v>
      </c>
      <c r="C17" s="156" t="s">
        <v>1100</v>
      </c>
      <c r="D17" s="185" t="s">
        <v>1096</v>
      </c>
      <c r="E17" s="184">
        <v>0</v>
      </c>
      <c r="F17" s="182">
        <v>1</v>
      </c>
      <c r="G17" s="182">
        <v>7</v>
      </c>
      <c r="H17" s="182">
        <v>0.66666666666666663</v>
      </c>
      <c r="I17" s="182">
        <v>6.333333333333333</v>
      </c>
      <c r="J17" s="182">
        <v>0.5</v>
      </c>
      <c r="K17" s="182">
        <v>5.333333333333333</v>
      </c>
      <c r="L17" s="182">
        <v>0.83333333333333337</v>
      </c>
      <c r="M17" s="182">
        <v>9.6666666666666661</v>
      </c>
      <c r="N17" s="180">
        <v>3</v>
      </c>
      <c r="O17" s="180">
        <v>28.333333333333332</v>
      </c>
      <c r="P17" s="182">
        <v>0.66666666666666663</v>
      </c>
      <c r="Q17" s="182">
        <v>6.666666666666667</v>
      </c>
      <c r="R17" s="182">
        <v>0.83333333333333337</v>
      </c>
      <c r="S17" s="182">
        <v>7.333333333333333</v>
      </c>
      <c r="T17" s="182">
        <v>0.66666666666666663</v>
      </c>
      <c r="U17" s="182">
        <v>5.666666666666667</v>
      </c>
      <c r="V17" s="182">
        <v>0.83333333333333337</v>
      </c>
      <c r="W17" s="182">
        <v>6.666666666666667</v>
      </c>
      <c r="X17" s="182">
        <v>0.66666666666666663</v>
      </c>
      <c r="Y17" s="182">
        <v>5.333333333333333</v>
      </c>
      <c r="Z17" s="180">
        <v>3.6666666666666665</v>
      </c>
      <c r="AA17" s="180">
        <v>31.666666666666668</v>
      </c>
      <c r="AB17" s="183">
        <v>0.83333333333333337</v>
      </c>
      <c r="AC17" s="183">
        <v>5.333333333333333</v>
      </c>
      <c r="AD17" s="183">
        <v>1</v>
      </c>
      <c r="AE17" s="183">
        <v>7.333333333333333</v>
      </c>
      <c r="AF17" s="183">
        <v>1</v>
      </c>
      <c r="AG17" s="183">
        <v>8</v>
      </c>
      <c r="AH17" s="181">
        <v>2.8333333333333335</v>
      </c>
      <c r="AI17" s="181">
        <v>20.666666666666664</v>
      </c>
      <c r="AJ17" s="181">
        <v>9.5</v>
      </c>
      <c r="AK17" s="181">
        <v>80.666666666666671</v>
      </c>
      <c r="AL17" s="3" t="str">
        <f t="shared" si="1"/>
        <v>t</v>
      </c>
      <c r="AM17" s="3">
        <f>IF(D17="հ",1,IF(D17="լ",Norms!$B$10,IF(D17="բլ",Norms!$B$11,IF(D17="Մ",Norms!$B$12))))</f>
        <v>1.04</v>
      </c>
      <c r="AN17" s="224">
        <f>E17*Norms!$E$36/1000</f>
        <v>0</v>
      </c>
      <c r="AO17" s="138">
        <f>AM17*IF(AL17="k",(O17*Norms!$H$40)*Norms!$E$36,0)/1000</f>
        <v>0</v>
      </c>
      <c r="AP17" s="138">
        <f>AM17*IF(AL17="k",(AA17*Norms!$H$41)*Norms!$E$36,0)/1000</f>
        <v>0</v>
      </c>
      <c r="AQ17" s="138">
        <f>AM17*IF(AL17="k",(AI17*Norms!$H$42)*Norms!$E$36,0)/1000</f>
        <v>0</v>
      </c>
      <c r="AR17" s="229">
        <f>AM17*IF(AL17="t",(N17*Norms!$D$44)*Norms!$E$34*12+O17*Norms!$E$35,0)/1000</f>
        <v>5634.3910370548356</v>
      </c>
      <c r="AS17" s="229">
        <f>AM17*IF(AL17="t",(Z17*Norms!$D$50*Norms!$E$34*12+AA17*Norms!$E$35),0)/1000</f>
        <v>9000.287308793906</v>
      </c>
      <c r="AT17" s="229">
        <f>AM17*IF(AL17="t",(AH17*Norms!$D$54)*Norms!$E$34*12+AI17*Norms!$E$35,0)/1000</f>
        <v>7139.1387029640618</v>
      </c>
      <c r="AU17" s="138">
        <f>IF(AK17&lt;=100,Norms!$G$7,IF(AK17&lt;=300,Norms!$H$7,Norms!$I$7))</f>
        <v>13246.5</v>
      </c>
      <c r="AV17" s="139">
        <f t="shared" si="2"/>
        <v>35020.317048812802</v>
      </c>
      <c r="AW17" s="132"/>
      <c r="AX17" s="132"/>
      <c r="AY17" s="134">
        <f t="shared" si="0"/>
        <v>28.333333333333332</v>
      </c>
      <c r="AZ17" s="134">
        <f>IF(AY17&lt;Snund!$B$5,Snund!$B$3*Snund!$B$4*$AX$3+Snund!$B$7*$AW$3*AY17/1000,AY17*Snund!$B$8*$AW$3/1000)</f>
        <v>1247.73</v>
      </c>
      <c r="BA17" s="134">
        <f t="shared" si="3"/>
        <v>0</v>
      </c>
      <c r="BB17" s="134">
        <f t="shared" si="4"/>
        <v>1247.73</v>
      </c>
      <c r="BC17" s="134">
        <f t="shared" si="5"/>
        <v>666.4</v>
      </c>
      <c r="BD17" s="176">
        <f>AA17*0.1*'Dasagirq_10%'!$B$3/1000</f>
        <v>21.052000000000003</v>
      </c>
      <c r="BE17" s="176">
        <f>AI17*0.1*'Dasagirq_10%'!$B$4/1000</f>
        <v>16.705486666666665</v>
      </c>
      <c r="BF17" s="231">
        <f t="shared" si="6"/>
        <v>37.757486666666665</v>
      </c>
      <c r="BG17" s="234">
        <f t="shared" si="7"/>
        <v>0</v>
      </c>
      <c r="BH17" s="234">
        <f t="shared" si="8"/>
        <v>11065.226300212729</v>
      </c>
      <c r="BI17" s="234">
        <f t="shared" si="9"/>
        <v>14134.023519320221</v>
      </c>
      <c r="BJ17" s="234">
        <f t="shared" si="10"/>
        <v>11106.554715946517</v>
      </c>
      <c r="BK17" s="237">
        <f t="shared" si="11"/>
        <v>36305.804535479467</v>
      </c>
    </row>
    <row r="18" spans="1:63">
      <c r="A18" s="9">
        <v>14</v>
      </c>
      <c r="B18" s="179" t="s">
        <v>1404</v>
      </c>
      <c r="C18" s="167" t="s">
        <v>1099</v>
      </c>
      <c r="D18" s="185" t="s">
        <v>1096</v>
      </c>
      <c r="E18" s="184">
        <v>0</v>
      </c>
      <c r="F18" s="182">
        <v>0.5</v>
      </c>
      <c r="G18" s="182">
        <v>1.3333333333333333</v>
      </c>
      <c r="H18" s="182">
        <v>0.5</v>
      </c>
      <c r="I18" s="182">
        <v>3</v>
      </c>
      <c r="J18" s="182">
        <v>0.5</v>
      </c>
      <c r="K18" s="182">
        <v>2.6666666666666665</v>
      </c>
      <c r="L18" s="182">
        <v>0.5</v>
      </c>
      <c r="M18" s="182">
        <v>2</v>
      </c>
      <c r="N18" s="180">
        <v>2</v>
      </c>
      <c r="O18" s="180">
        <v>9</v>
      </c>
      <c r="P18" s="182">
        <v>0.5</v>
      </c>
      <c r="Q18" s="182">
        <v>2.6666666666666665</v>
      </c>
      <c r="R18" s="182">
        <v>0.5</v>
      </c>
      <c r="S18" s="182">
        <v>3</v>
      </c>
      <c r="T18" s="182">
        <v>0.5</v>
      </c>
      <c r="U18" s="182">
        <v>1.6666666666666667</v>
      </c>
      <c r="V18" s="182">
        <v>0.5</v>
      </c>
      <c r="W18" s="182">
        <v>1</v>
      </c>
      <c r="X18" s="182">
        <v>0.5</v>
      </c>
      <c r="Y18" s="182">
        <v>1.6666666666666667</v>
      </c>
      <c r="Z18" s="180">
        <v>2.5</v>
      </c>
      <c r="AA18" s="180">
        <v>10</v>
      </c>
      <c r="AB18" s="183">
        <v>0</v>
      </c>
      <c r="AC18" s="183">
        <v>0</v>
      </c>
      <c r="AD18" s="183">
        <v>0</v>
      </c>
      <c r="AE18" s="183">
        <v>0</v>
      </c>
      <c r="AF18" s="183">
        <v>0</v>
      </c>
      <c r="AG18" s="183">
        <v>0</v>
      </c>
      <c r="AH18" s="181">
        <v>0</v>
      </c>
      <c r="AI18" s="181">
        <v>0</v>
      </c>
      <c r="AJ18" s="181">
        <v>4.5</v>
      </c>
      <c r="AK18" s="181">
        <v>19</v>
      </c>
      <c r="AL18" s="3" t="str">
        <f t="shared" si="1"/>
        <v>t</v>
      </c>
      <c r="AM18" s="3">
        <f>IF(D18="հ",1,IF(D18="լ",Norms!$B$10,IF(D18="բլ",Norms!$B$11,IF(D18="Մ",Norms!$B$12))))</f>
        <v>1.04</v>
      </c>
      <c r="AN18" s="224">
        <f>E18*Norms!$E$36/1000</f>
        <v>0</v>
      </c>
      <c r="AO18" s="138">
        <f>AM18*IF(AL18="k",(O18*Norms!$H$40)*Norms!$E$36,0)/1000</f>
        <v>0</v>
      </c>
      <c r="AP18" s="138">
        <f>AM18*IF(AL18="k",(AA18*Norms!$H$41)*Norms!$E$36,0)/1000</f>
        <v>0</v>
      </c>
      <c r="AQ18" s="138">
        <f>AM18*IF(AL18="k",(AI18*Norms!$H$42)*Norms!$E$36,0)/1000</f>
        <v>0</v>
      </c>
      <c r="AR18" s="229">
        <f>AM18*IF(AL18="t",(N18*Norms!$D$44)*Norms!$E$34*12+O18*Norms!$E$35,0)/1000</f>
        <v>3608.7744791500386</v>
      </c>
      <c r="AS18" s="229">
        <f>AM18*IF(AL18="t",(Z18*Norms!$D$50*Norms!$E$34*12+AA18*Norms!$E$35),0)/1000</f>
        <v>5963.6888152172141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13246.5</v>
      </c>
      <c r="AV18" s="139">
        <f t="shared" si="2"/>
        <v>22818.963294367255</v>
      </c>
      <c r="AW18" s="132"/>
      <c r="AX18" s="132"/>
      <c r="AY18" s="134">
        <f t="shared" si="0"/>
        <v>9</v>
      </c>
      <c r="AZ18" s="134">
        <f>IF(AY18&lt;Snund!$B$5,Snund!$B$3*Snund!$B$4*$AX$3+Snund!$B$7*$AW$3*AY18/1000,AY18*Snund!$B$8*$AW$3/1000)</f>
        <v>857.97</v>
      </c>
      <c r="BA18" s="134">
        <f t="shared" si="3"/>
        <v>0</v>
      </c>
      <c r="BB18" s="134">
        <f t="shared" si="4"/>
        <v>857.97</v>
      </c>
      <c r="BC18" s="134">
        <f t="shared" si="5"/>
        <v>211.68</v>
      </c>
      <c r="BD18" s="176">
        <f>AA18*0.1*'Dasagirq_10%'!$B$3/1000</f>
        <v>6.6479999999999997</v>
      </c>
      <c r="BE18" s="176">
        <f>AI18*0.1*'Dasagirq_10%'!$B$4/1000</f>
        <v>0</v>
      </c>
      <c r="BF18" s="231">
        <f t="shared" si="6"/>
        <v>6.6479999999999997</v>
      </c>
      <c r="BG18" s="234">
        <f t="shared" si="7"/>
        <v>0</v>
      </c>
      <c r="BH18" s="234">
        <f t="shared" si="8"/>
        <v>10354.077812483371</v>
      </c>
      <c r="BI18" s="234">
        <f t="shared" si="9"/>
        <v>13329.503481883879</v>
      </c>
      <c r="BJ18" s="234">
        <f t="shared" si="10"/>
        <v>0</v>
      </c>
      <c r="BK18" s="237">
        <f t="shared" si="11"/>
        <v>23683.58129436725</v>
      </c>
    </row>
    <row r="19" spans="1:63">
      <c r="A19" s="9">
        <v>15</v>
      </c>
      <c r="B19" s="179" t="s">
        <v>1405</v>
      </c>
      <c r="C19" s="156" t="s">
        <v>1100</v>
      </c>
      <c r="D19" s="185" t="s">
        <v>1096</v>
      </c>
      <c r="E19" s="184">
        <v>0</v>
      </c>
      <c r="F19" s="182">
        <v>0.66666666666666663</v>
      </c>
      <c r="G19" s="182">
        <v>3.6666666666666665</v>
      </c>
      <c r="H19" s="182">
        <v>0.5</v>
      </c>
      <c r="I19" s="182">
        <v>2.3333333333333335</v>
      </c>
      <c r="J19" s="182">
        <v>0.16666666666666666</v>
      </c>
      <c r="K19" s="182">
        <v>0.66666666666666663</v>
      </c>
      <c r="L19" s="182">
        <v>0.33333333333333331</v>
      </c>
      <c r="M19" s="182">
        <v>1.3333333333333333</v>
      </c>
      <c r="N19" s="180">
        <v>1.6666666666666665</v>
      </c>
      <c r="O19" s="180">
        <v>8</v>
      </c>
      <c r="P19" s="182">
        <v>0.5</v>
      </c>
      <c r="Q19" s="182">
        <v>2.6666666666666665</v>
      </c>
      <c r="R19" s="182">
        <v>0.5</v>
      </c>
      <c r="S19" s="182">
        <v>1.6666666666666667</v>
      </c>
      <c r="T19" s="182">
        <v>0.83333333333333337</v>
      </c>
      <c r="U19" s="182">
        <v>2.3333333333333335</v>
      </c>
      <c r="V19" s="182">
        <v>0.66666666666666663</v>
      </c>
      <c r="W19" s="182">
        <v>1.6666666666666667</v>
      </c>
      <c r="X19" s="182">
        <v>0.5</v>
      </c>
      <c r="Y19" s="182">
        <v>1</v>
      </c>
      <c r="Z19" s="180">
        <v>3</v>
      </c>
      <c r="AA19" s="180">
        <v>9.3333333333333339</v>
      </c>
      <c r="AB19" s="183">
        <v>0.16666666666666666</v>
      </c>
      <c r="AC19" s="183">
        <v>0.33333333333333331</v>
      </c>
      <c r="AD19" s="183">
        <v>0.33333333333333331</v>
      </c>
      <c r="AE19" s="183">
        <v>1.3333333333333333</v>
      </c>
      <c r="AF19" s="183">
        <v>0.83333333333333337</v>
      </c>
      <c r="AG19" s="183">
        <v>2.6666666666666665</v>
      </c>
      <c r="AH19" s="181">
        <v>1.3333333333333333</v>
      </c>
      <c r="AI19" s="181">
        <v>4.333333333333333</v>
      </c>
      <c r="AJ19" s="181">
        <v>6</v>
      </c>
      <c r="AK19" s="181">
        <v>21.666666666666664</v>
      </c>
      <c r="AL19" s="3" t="str">
        <f t="shared" si="1"/>
        <v>t</v>
      </c>
      <c r="AM19" s="3">
        <f>IF(D19="հ",1,IF(D19="լ",Norms!$B$10,IF(D19="բլ",Norms!$B$11,IF(D19="Մ",Norms!$B$12))))</f>
        <v>1.04</v>
      </c>
      <c r="AN19" s="224">
        <f>E19*Norms!$E$36/1000</f>
        <v>0</v>
      </c>
      <c r="AO19" s="138">
        <f>AM19*IF(AL19="k",(O19*Norms!$H$40)*Norms!$E$36,0)/1000</f>
        <v>0</v>
      </c>
      <c r="AP19" s="138">
        <f>AM19*IF(AL19="k",(AA19*Norms!$H$41)*Norms!$E$36,0)/1000</f>
        <v>0</v>
      </c>
      <c r="AQ19" s="138">
        <f>AM19*IF(AL19="k",(AI19*Norms!$H$42)*Norms!$E$36,0)/1000</f>
        <v>0</v>
      </c>
      <c r="AR19" s="229">
        <f>AM19*IF(AL19="t",(N19*Norms!$D$44)*Norms!$E$34*12+O19*Norms!$E$35,0)/1000</f>
        <v>3014.7692339919531</v>
      </c>
      <c r="AS19" s="229">
        <f>AM19*IF(AL19="t",(Z19*Norms!$D$50*Norms!$E$34*12+AA19*Norms!$E$35),0)/1000</f>
        <v>7116.6550154148536</v>
      </c>
      <c r="AT19" s="229">
        <f>AM19*IF(AL19="t",(AH19*Norms!$D$54)*Norms!$E$34*12+AI19*Norms!$E$35,0)/1000</f>
        <v>3279.1742441698839</v>
      </c>
      <c r="AU19" s="138">
        <f>IF(AK19&lt;=100,Norms!$G$7,IF(AK19&lt;=300,Norms!$H$7,Norms!$I$7))</f>
        <v>13246.5</v>
      </c>
      <c r="AV19" s="139">
        <f t="shared" si="2"/>
        <v>26657.09849357669</v>
      </c>
      <c r="AW19" s="132"/>
      <c r="AX19" s="132"/>
      <c r="AY19" s="134">
        <f t="shared" si="0"/>
        <v>8</v>
      </c>
      <c r="AZ19" s="134">
        <f>IF(AY19&lt;Snund!$B$5,Snund!$B$3*Snund!$B$4*$AX$3+Snund!$B$7*$AW$3*AY19/1000,AY19*Snund!$B$8*$AW$3/1000)</f>
        <v>837.81</v>
      </c>
      <c r="BA19" s="134">
        <f t="shared" si="3"/>
        <v>0</v>
      </c>
      <c r="BB19" s="134">
        <f t="shared" si="4"/>
        <v>837.81</v>
      </c>
      <c r="BC19" s="134">
        <f t="shared" si="5"/>
        <v>188.16</v>
      </c>
      <c r="BD19" s="176">
        <f>AA19*0.1*'Dasagirq_10%'!$B$3/1000</f>
        <v>6.2048000000000014</v>
      </c>
      <c r="BE19" s="176">
        <f>AI19*0.1*'Dasagirq_10%'!$B$4/1000</f>
        <v>3.5027633333333332</v>
      </c>
      <c r="BF19" s="231">
        <f t="shared" si="6"/>
        <v>9.7075633333333347</v>
      </c>
      <c r="BG19" s="234">
        <f t="shared" si="7"/>
        <v>0</v>
      </c>
      <c r="BH19" s="234">
        <f t="shared" si="8"/>
        <v>7532.1625673252856</v>
      </c>
      <c r="BI19" s="234">
        <f t="shared" si="9"/>
        <v>13746.109815414853</v>
      </c>
      <c r="BJ19" s="234">
        <f t="shared" si="10"/>
        <v>6226.3436741698833</v>
      </c>
      <c r="BK19" s="237">
        <f t="shared" si="11"/>
        <v>27504.616056910021</v>
      </c>
    </row>
    <row r="20" spans="1:63">
      <c r="A20" s="9">
        <v>16</v>
      </c>
      <c r="B20" s="179" t="s">
        <v>1406</v>
      </c>
      <c r="C20" s="156" t="s">
        <v>1100</v>
      </c>
      <c r="D20" s="185" t="s">
        <v>1095</v>
      </c>
      <c r="E20" s="184">
        <v>9</v>
      </c>
      <c r="F20" s="182">
        <v>1</v>
      </c>
      <c r="G20" s="182">
        <v>16</v>
      </c>
      <c r="H20" s="182">
        <v>1</v>
      </c>
      <c r="I20" s="182">
        <v>13.666666666666666</v>
      </c>
      <c r="J20" s="182">
        <v>1</v>
      </c>
      <c r="K20" s="182">
        <v>10.666666666666666</v>
      </c>
      <c r="L20" s="182">
        <v>1</v>
      </c>
      <c r="M20" s="182">
        <v>10.666666666666666</v>
      </c>
      <c r="N20" s="180">
        <v>4</v>
      </c>
      <c r="O20" s="180">
        <v>51</v>
      </c>
      <c r="P20" s="182">
        <v>1</v>
      </c>
      <c r="Q20" s="182">
        <v>7</v>
      </c>
      <c r="R20" s="182">
        <v>1</v>
      </c>
      <c r="S20" s="182">
        <v>13</v>
      </c>
      <c r="T20" s="182">
        <v>1</v>
      </c>
      <c r="U20" s="182">
        <v>14.333333333333334</v>
      </c>
      <c r="V20" s="182">
        <v>1</v>
      </c>
      <c r="W20" s="182">
        <v>10.333333333333334</v>
      </c>
      <c r="X20" s="182">
        <v>1</v>
      </c>
      <c r="Y20" s="182">
        <v>13</v>
      </c>
      <c r="Z20" s="180">
        <v>5</v>
      </c>
      <c r="AA20" s="180">
        <v>57.666666666666671</v>
      </c>
      <c r="AB20" s="183">
        <v>1</v>
      </c>
      <c r="AC20" s="183">
        <v>11</v>
      </c>
      <c r="AD20" s="183">
        <v>1</v>
      </c>
      <c r="AE20" s="183">
        <v>12.333333333333334</v>
      </c>
      <c r="AF20" s="183">
        <v>1</v>
      </c>
      <c r="AG20" s="183">
        <v>8.6666666666666661</v>
      </c>
      <c r="AH20" s="181">
        <v>3</v>
      </c>
      <c r="AI20" s="181">
        <v>32</v>
      </c>
      <c r="AJ20" s="181">
        <v>12</v>
      </c>
      <c r="AK20" s="181">
        <v>140.66666666666669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24">
        <f>E20*Norms!$E$36/1000</f>
        <v>964.29364253937263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7413.1942774200816</v>
      </c>
      <c r="AS20" s="229">
        <f>AM20*IF(AL20="t",(Z20*Norms!$D$50*Norms!$E$34*12+AA20*Norms!$E$35),0)/1000</f>
        <v>12008.798995799412</v>
      </c>
      <c r="AT20" s="229">
        <f>AM20*IF(AL20="t",(AH20*Norms!$D$54)*Norms!$E$34*12+AI20*Norms!$E$35,0)/1000</f>
        <v>7413.448102766255</v>
      </c>
      <c r="AU20" s="138">
        <f>IF(AK20&lt;=100,Norms!$G$7,IF(AK20&lt;=300,Norms!$H$7,Norms!$I$7))</f>
        <v>16738.5</v>
      </c>
      <c r="AV20" s="139">
        <f t="shared" si="2"/>
        <v>43573.941375985749</v>
      </c>
      <c r="AW20" s="132"/>
      <c r="AX20" s="132"/>
      <c r="AY20" s="134">
        <f t="shared" si="0"/>
        <v>60</v>
      </c>
      <c r="AZ20" s="134">
        <f>IF(AY20&lt;Snund!$B$5,Snund!$B$3*Snund!$B$4*$AX$3+Snund!$B$7*$AW$3*AY20/1000,AY20*Snund!$B$8*$AW$3/1000)</f>
        <v>1886.1299999999999</v>
      </c>
      <c r="BA20" s="134">
        <f t="shared" si="3"/>
        <v>282.91949999999997</v>
      </c>
      <c r="BB20" s="134">
        <f t="shared" si="4"/>
        <v>1603.2104999999999</v>
      </c>
      <c r="BC20" s="134">
        <f t="shared" si="5"/>
        <v>1411.2</v>
      </c>
      <c r="BD20" s="176">
        <f>AA20*0.1*'Dasagirq_10%'!$B$3/1000</f>
        <v>38.336800000000004</v>
      </c>
      <c r="BE20" s="176">
        <f>AI20*0.1*'Dasagirq_10%'!$B$4/1000</f>
        <v>25.86656</v>
      </c>
      <c r="BF20" s="231">
        <f t="shared" si="6"/>
        <v>64.203360000000004</v>
      </c>
      <c r="BG20" s="234">
        <f t="shared" si="7"/>
        <v>1247.2131425393727</v>
      </c>
      <c r="BH20" s="234">
        <f t="shared" si="8"/>
        <v>14595.904777420081</v>
      </c>
      <c r="BI20" s="234">
        <f t="shared" si="9"/>
        <v>19021.510795799415</v>
      </c>
      <c r="BJ20" s="234">
        <f t="shared" si="10"/>
        <v>11623.939662766255</v>
      </c>
      <c r="BK20" s="237">
        <f t="shared" si="11"/>
        <v>45241.355235985749</v>
      </c>
    </row>
    <row r="21" spans="1:63">
      <c r="A21" s="9">
        <v>17</v>
      </c>
      <c r="B21" s="179" t="s">
        <v>1407</v>
      </c>
      <c r="C21" s="156" t="s">
        <v>1100</v>
      </c>
      <c r="D21" s="185" t="s">
        <v>1095</v>
      </c>
      <c r="E21" s="184">
        <v>4.333333333333333</v>
      </c>
      <c r="F21" s="182">
        <v>1</v>
      </c>
      <c r="G21" s="182">
        <v>4.666666666666667</v>
      </c>
      <c r="H21" s="182">
        <v>0.66666666666666663</v>
      </c>
      <c r="I21" s="182">
        <v>3.6666666666666665</v>
      </c>
      <c r="J21" s="182">
        <v>0.5</v>
      </c>
      <c r="K21" s="182">
        <v>3.6666666666666665</v>
      </c>
      <c r="L21" s="182">
        <v>0.83333333333333337</v>
      </c>
      <c r="M21" s="182">
        <v>4.666666666666667</v>
      </c>
      <c r="N21" s="180">
        <v>3</v>
      </c>
      <c r="O21" s="180">
        <v>16.666666666666668</v>
      </c>
      <c r="P21" s="182">
        <v>0.66666666666666663</v>
      </c>
      <c r="Q21" s="182">
        <v>3.6666666666666665</v>
      </c>
      <c r="R21" s="182">
        <v>0.5</v>
      </c>
      <c r="S21" s="182">
        <v>3.6666666666666665</v>
      </c>
      <c r="T21" s="182">
        <v>0.5</v>
      </c>
      <c r="U21" s="182">
        <v>2</v>
      </c>
      <c r="V21" s="182">
        <v>0.5</v>
      </c>
      <c r="W21" s="182">
        <v>1</v>
      </c>
      <c r="X21" s="182">
        <v>0.5</v>
      </c>
      <c r="Y21" s="182">
        <v>1.6666666666666667</v>
      </c>
      <c r="Z21" s="180">
        <v>2.6666666666666665</v>
      </c>
      <c r="AA21" s="180">
        <v>12</v>
      </c>
      <c r="AB21" s="183">
        <v>0.5</v>
      </c>
      <c r="AC21" s="183">
        <v>2</v>
      </c>
      <c r="AD21" s="183">
        <v>0.5</v>
      </c>
      <c r="AE21" s="183">
        <v>2.6666666666666665</v>
      </c>
      <c r="AF21" s="183">
        <v>0.5</v>
      </c>
      <c r="AG21" s="183">
        <v>2.3333333333333335</v>
      </c>
      <c r="AH21" s="181">
        <v>1.5</v>
      </c>
      <c r="AI21" s="181">
        <v>7</v>
      </c>
      <c r="AJ21" s="181">
        <v>7.1666666666666661</v>
      </c>
      <c r="AK21" s="181">
        <v>35.666666666666671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24">
        <f>E21*Norms!$E$36/1000</f>
        <v>464.28953159303126</v>
      </c>
      <c r="AO21" s="138">
        <f>AM21*IF(AL21="k",(O21*Norms!$H$40)*Norms!$E$36,0)/1000</f>
        <v>0</v>
      </c>
      <c r="AP21" s="138">
        <f>AM21*IF(AL21="k",(AA21*Norms!$H$41)*Norms!$E$36,0)/1000</f>
        <v>0</v>
      </c>
      <c r="AQ21" s="138">
        <f>AM21*IF(AL21="k",(AI21*Norms!$H$42)*Norms!$E$36,0)/1000</f>
        <v>0</v>
      </c>
      <c r="AR21" s="229">
        <f>AM21*IF(AL21="t",(N21*Norms!$D$44)*Norms!$E$34*12+O21*Norms!$E$35,0)/1000</f>
        <v>5250.3754323119701</v>
      </c>
      <c r="AS21" s="229">
        <f>AM21*IF(AL21="t",(Z21*Norms!$D$50*Norms!$E$34*12+AA21*Norms!$E$35),0)/1000</f>
        <v>6135.7248567191637</v>
      </c>
      <c r="AT21" s="229">
        <f>AM21*IF(AL21="t",(AH21*Norms!$D$54)*Norms!$E$34*12+AI21*Norms!$E$35,0)/1000</f>
        <v>3577.6576815710278</v>
      </c>
      <c r="AU21" s="138">
        <f>IF(AK21&lt;=100,Norms!$G$7,IF(AK21&lt;=300,Norms!$H$7,Norms!$I$7))</f>
        <v>13246.5</v>
      </c>
      <c r="AV21" s="139">
        <f t="shared" si="2"/>
        <v>28210.257970602161</v>
      </c>
      <c r="AW21" s="132"/>
      <c r="AX21" s="132"/>
      <c r="AY21" s="134">
        <f t="shared" si="0"/>
        <v>21</v>
      </c>
      <c r="AZ21" s="134">
        <f>IF(AY21&lt;Snund!$B$5,Snund!$B$3*Snund!$B$4*$AX$3+Snund!$B$7*$AW$3*AY21/1000,AY21*Snund!$B$8*$AW$3/1000)</f>
        <v>1099.8899999999999</v>
      </c>
      <c r="BA21" s="134">
        <f t="shared" si="3"/>
        <v>226.96142857142854</v>
      </c>
      <c r="BB21" s="134">
        <f t="shared" si="4"/>
        <v>872.92857142857144</v>
      </c>
      <c r="BC21" s="134">
        <f t="shared" si="5"/>
        <v>493.92</v>
      </c>
      <c r="BD21" s="176">
        <f>AA21*0.1*'Dasagirq_10%'!$B$3/1000</f>
        <v>7.9776000000000016</v>
      </c>
      <c r="BE21" s="176">
        <f>AI21*0.1*'Dasagirq_10%'!$B$4/1000</f>
        <v>5.6583100000000002</v>
      </c>
      <c r="BF21" s="231">
        <f t="shared" si="6"/>
        <v>13.635910000000003</v>
      </c>
      <c r="BG21" s="234">
        <f t="shared" si="7"/>
        <v>691.2509601644598</v>
      </c>
      <c r="BH21" s="234">
        <f t="shared" si="8"/>
        <v>11668.350515368447</v>
      </c>
      <c r="BI21" s="234">
        <f t="shared" si="9"/>
        <v>11072.632689277303</v>
      </c>
      <c r="BJ21" s="234">
        <f t="shared" si="10"/>
        <v>6355.8392473849808</v>
      </c>
      <c r="BK21" s="237">
        <f t="shared" si="11"/>
        <v>29096.822452030734</v>
      </c>
    </row>
    <row r="22" spans="1:63">
      <c r="A22" s="9">
        <v>18</v>
      </c>
      <c r="B22" s="179" t="s">
        <v>1408</v>
      </c>
      <c r="C22" s="167" t="s">
        <v>1099</v>
      </c>
      <c r="D22" s="185" t="s">
        <v>1095</v>
      </c>
      <c r="E22" s="184">
        <v>0</v>
      </c>
      <c r="F22" s="182">
        <v>2</v>
      </c>
      <c r="G22" s="182">
        <v>56</v>
      </c>
      <c r="H22" s="182">
        <v>2.6666666666666665</v>
      </c>
      <c r="I22" s="182">
        <v>66.666666666666671</v>
      </c>
      <c r="J22" s="182">
        <v>2.3333333333333335</v>
      </c>
      <c r="K22" s="182">
        <v>61.333333333333336</v>
      </c>
      <c r="L22" s="182">
        <v>2</v>
      </c>
      <c r="M22" s="182">
        <v>58.666666666666664</v>
      </c>
      <c r="N22" s="180">
        <v>9</v>
      </c>
      <c r="O22" s="180">
        <v>242.66666666666669</v>
      </c>
      <c r="P22" s="182">
        <v>2</v>
      </c>
      <c r="Q22" s="182">
        <v>55.333333333333336</v>
      </c>
      <c r="R22" s="182">
        <v>2</v>
      </c>
      <c r="S22" s="182">
        <v>57.666666666666664</v>
      </c>
      <c r="T22" s="182">
        <v>2</v>
      </c>
      <c r="U22" s="182">
        <v>51.333333333333336</v>
      </c>
      <c r="V22" s="182">
        <v>2</v>
      </c>
      <c r="W22" s="182">
        <v>39.666666666666664</v>
      </c>
      <c r="X22" s="182">
        <v>2</v>
      </c>
      <c r="Y22" s="182">
        <v>46.666666666666664</v>
      </c>
      <c r="Z22" s="180">
        <v>10</v>
      </c>
      <c r="AA22" s="180">
        <v>250.66666666666666</v>
      </c>
      <c r="AB22" s="183">
        <v>0</v>
      </c>
      <c r="AC22" s="183">
        <v>0</v>
      </c>
      <c r="AD22" s="183">
        <v>0</v>
      </c>
      <c r="AE22" s="183">
        <v>0</v>
      </c>
      <c r="AF22" s="183">
        <v>0</v>
      </c>
      <c r="AG22" s="183">
        <v>0</v>
      </c>
      <c r="AH22" s="181">
        <v>0</v>
      </c>
      <c r="AI22" s="181">
        <v>0</v>
      </c>
      <c r="AJ22" s="181">
        <v>19</v>
      </c>
      <c r="AK22" s="181">
        <v>493.33333333333337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0</v>
      </c>
      <c r="AO22" s="138">
        <f>AM22*IF(AL22="k",(O22*Norms!$H$40)*Norms!$E$36,0)/1000</f>
        <v>26000.213769209753</v>
      </c>
      <c r="AP22" s="138">
        <f>AM22*IF(AL22="k",(AA22*Norms!$H$41)*Norms!$E$36,0)/1000</f>
        <v>35955.980754979813</v>
      </c>
      <c r="AQ22" s="138">
        <f>AM22*IF(AL22="k",(AI22*Norms!$H$42)*Norms!$E$36,0)/1000</f>
        <v>0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83626.694524189574</v>
      </c>
      <c r="AW22" s="132"/>
      <c r="AX22" s="132"/>
      <c r="AY22" s="134">
        <f t="shared" si="0"/>
        <v>242.66666666666669</v>
      </c>
      <c r="AZ22" s="134">
        <f>IF(AY22&lt;Snund!$B$5,Snund!$B$3*Snund!$B$4*$AX$3+Snund!$B$7*$AW$3*AY22/1000,AY22*Snund!$B$8*$AW$3/1000)</f>
        <v>5707.52</v>
      </c>
      <c r="BA22" s="134">
        <f t="shared" si="3"/>
        <v>0</v>
      </c>
      <c r="BB22" s="134">
        <f t="shared" si="4"/>
        <v>5707.52</v>
      </c>
      <c r="BC22" s="134">
        <f t="shared" si="5"/>
        <v>5707.52</v>
      </c>
      <c r="BD22" s="176">
        <f>AA22*0.1*'Dasagirq_10%'!$B$3/1000</f>
        <v>166.64320000000001</v>
      </c>
      <c r="BE22" s="176">
        <f>AI22*0.1*'Dasagirq_10%'!$B$4/1000</f>
        <v>0</v>
      </c>
      <c r="BF22" s="231">
        <f t="shared" si="6"/>
        <v>166.64320000000001</v>
      </c>
      <c r="BG22" s="234">
        <f t="shared" si="7"/>
        <v>0</v>
      </c>
      <c r="BH22" s="234">
        <f t="shared" si="8"/>
        <v>41972.707453420284</v>
      </c>
      <c r="BI22" s="234">
        <f t="shared" si="9"/>
        <v>47528.150270769285</v>
      </c>
      <c r="BJ22" s="234">
        <f t="shared" si="10"/>
        <v>0</v>
      </c>
      <c r="BK22" s="237">
        <f t="shared" si="11"/>
        <v>89500.857724189569</v>
      </c>
    </row>
    <row r="23" spans="1:63">
      <c r="A23" s="9">
        <v>19</v>
      </c>
      <c r="B23" s="179" t="s">
        <v>1409</v>
      </c>
      <c r="C23" s="167" t="s">
        <v>1099</v>
      </c>
      <c r="D23" s="185" t="s">
        <v>1095</v>
      </c>
      <c r="E23" s="184">
        <v>0</v>
      </c>
      <c r="F23" s="182">
        <v>2.6666666666666665</v>
      </c>
      <c r="G23" s="182">
        <v>68</v>
      </c>
      <c r="H23" s="182">
        <v>2.3333333333333335</v>
      </c>
      <c r="I23" s="182">
        <v>68.666666666666671</v>
      </c>
      <c r="J23" s="182">
        <v>2.6666666666666665</v>
      </c>
      <c r="K23" s="182">
        <v>68.333333333333329</v>
      </c>
      <c r="L23" s="182">
        <v>3</v>
      </c>
      <c r="M23" s="182">
        <v>68.666666666666671</v>
      </c>
      <c r="N23" s="180">
        <v>10.666666666666666</v>
      </c>
      <c r="O23" s="180">
        <v>273.66666666666669</v>
      </c>
      <c r="P23" s="182">
        <v>3</v>
      </c>
      <c r="Q23" s="182">
        <v>67.666666666666671</v>
      </c>
      <c r="R23" s="182">
        <v>3</v>
      </c>
      <c r="S23" s="182">
        <v>65.666666666666671</v>
      </c>
      <c r="T23" s="182">
        <v>3</v>
      </c>
      <c r="U23" s="182">
        <v>61</v>
      </c>
      <c r="V23" s="182">
        <v>2.3333333333333335</v>
      </c>
      <c r="W23" s="182">
        <v>53.666666666666664</v>
      </c>
      <c r="X23" s="182">
        <v>2</v>
      </c>
      <c r="Y23" s="182">
        <v>49</v>
      </c>
      <c r="Z23" s="180">
        <v>13.333333333333334</v>
      </c>
      <c r="AA23" s="180">
        <v>297</v>
      </c>
      <c r="AB23" s="183">
        <v>0</v>
      </c>
      <c r="AC23" s="183">
        <v>0</v>
      </c>
      <c r="AD23" s="183">
        <v>0</v>
      </c>
      <c r="AE23" s="183">
        <v>0</v>
      </c>
      <c r="AF23" s="183">
        <v>0</v>
      </c>
      <c r="AG23" s="183">
        <v>0</v>
      </c>
      <c r="AH23" s="181">
        <v>0</v>
      </c>
      <c r="AI23" s="181">
        <v>0</v>
      </c>
      <c r="AJ23" s="181">
        <v>24</v>
      </c>
      <c r="AK23" s="181">
        <v>570.66666666666674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29321.669649067597</v>
      </c>
      <c r="AP23" s="138">
        <f>AM23*IF(AL23="k",(AA23*Norms!$H$41)*Norms!$E$36,0)/1000</f>
        <v>42602.099538147624</v>
      </c>
      <c r="AQ23" s="138">
        <f>AM23*IF(AL23="k",(AI23*Norms!$H$42)*Norms!$E$36,0)/1000</f>
        <v>0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93594.269187215221</v>
      </c>
      <c r="AW23" s="132"/>
      <c r="AX23" s="132"/>
      <c r="AY23" s="134">
        <f t="shared" si="0"/>
        <v>273.66666666666669</v>
      </c>
      <c r="AZ23" s="134">
        <f>IF(AY23&lt;Snund!$B$5,Snund!$B$3*Snund!$B$4*$AX$3+Snund!$B$7*$AW$3*AY23/1000,AY23*Snund!$B$8*$AW$3/1000)</f>
        <v>6436.64</v>
      </c>
      <c r="BA23" s="134">
        <f t="shared" si="3"/>
        <v>0</v>
      </c>
      <c r="BB23" s="134">
        <f t="shared" si="4"/>
        <v>6436.64</v>
      </c>
      <c r="BC23" s="134">
        <f t="shared" si="5"/>
        <v>6436.64</v>
      </c>
      <c r="BD23" s="176">
        <f>AA23*0.1*'Dasagirq_10%'!$B$3/1000</f>
        <v>197.44560000000001</v>
      </c>
      <c r="BE23" s="176">
        <f>AI23*0.1*'Dasagirq_10%'!$B$4/1000</f>
        <v>0</v>
      </c>
      <c r="BF23" s="231">
        <f t="shared" si="6"/>
        <v>197.44560000000001</v>
      </c>
      <c r="BG23" s="234">
        <f t="shared" si="7"/>
        <v>0</v>
      </c>
      <c r="BH23" s="234">
        <f t="shared" si="8"/>
        <v>45389.642982400925</v>
      </c>
      <c r="BI23" s="234">
        <f t="shared" si="9"/>
        <v>54838.711804814295</v>
      </c>
      <c r="BJ23" s="234">
        <f t="shared" si="10"/>
        <v>0</v>
      </c>
      <c r="BK23" s="237">
        <f t="shared" si="11"/>
        <v>100228.35478721521</v>
      </c>
    </row>
    <row r="24" spans="1:63">
      <c r="A24" s="9">
        <v>20</v>
      </c>
      <c r="B24" s="179" t="s">
        <v>1410</v>
      </c>
      <c r="C24" s="156" t="s">
        <v>1100</v>
      </c>
      <c r="D24" s="185" t="s">
        <v>1095</v>
      </c>
      <c r="E24" s="184">
        <v>0</v>
      </c>
      <c r="F24" s="182">
        <v>1</v>
      </c>
      <c r="G24" s="182">
        <v>16.666666666666668</v>
      </c>
      <c r="H24" s="182">
        <v>1</v>
      </c>
      <c r="I24" s="182">
        <v>12</v>
      </c>
      <c r="J24" s="182">
        <v>1</v>
      </c>
      <c r="K24" s="182">
        <v>15.333333333333334</v>
      </c>
      <c r="L24" s="182">
        <v>1</v>
      </c>
      <c r="M24" s="182">
        <v>18</v>
      </c>
      <c r="N24" s="180">
        <v>4</v>
      </c>
      <c r="O24" s="180">
        <v>62</v>
      </c>
      <c r="P24" s="182">
        <v>1</v>
      </c>
      <c r="Q24" s="182">
        <v>18</v>
      </c>
      <c r="R24" s="182">
        <v>1</v>
      </c>
      <c r="S24" s="182">
        <v>16.666666666666668</v>
      </c>
      <c r="T24" s="182">
        <v>1</v>
      </c>
      <c r="U24" s="182">
        <v>14</v>
      </c>
      <c r="V24" s="182">
        <v>1</v>
      </c>
      <c r="W24" s="182">
        <v>14.333333333333334</v>
      </c>
      <c r="X24" s="182">
        <v>1</v>
      </c>
      <c r="Y24" s="182">
        <v>17.666666666666668</v>
      </c>
      <c r="Z24" s="180">
        <v>5</v>
      </c>
      <c r="AA24" s="180">
        <v>80.666666666666671</v>
      </c>
      <c r="AB24" s="183">
        <v>1</v>
      </c>
      <c r="AC24" s="183">
        <v>17</v>
      </c>
      <c r="AD24" s="183">
        <v>1</v>
      </c>
      <c r="AE24" s="183">
        <v>14.666666666666666</v>
      </c>
      <c r="AF24" s="183">
        <v>1</v>
      </c>
      <c r="AG24" s="183">
        <v>14</v>
      </c>
      <c r="AH24" s="181">
        <v>3</v>
      </c>
      <c r="AI24" s="181">
        <v>45.666666666666664</v>
      </c>
      <c r="AJ24" s="181">
        <v>12</v>
      </c>
      <c r="AK24" s="181">
        <v>188.33333333333331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0</v>
      </c>
      <c r="AP24" s="138">
        <f>AM24*IF(AL24="k",(AA24*Norms!$H$41)*Norms!$E$36,0)/1000</f>
        <v>0</v>
      </c>
      <c r="AQ24" s="138">
        <f>AM24*IF(AL24="k",(AI24*Norms!$H$42)*Norms!$E$36,0)/1000</f>
        <v>0</v>
      </c>
      <c r="AR24" s="229">
        <f>AM24*IF(AL24="t",(N24*Norms!$D$44)*Norms!$E$34*12+O24*Norms!$E$35,0)/1000</f>
        <v>7570.9420627459822</v>
      </c>
      <c r="AS24" s="229">
        <f>AM24*IF(AL24="t",(Z24*Norms!$D$50*Norms!$E$34*12+AA24*Norms!$E$35),0)/1000</f>
        <v>12338.635274208114</v>
      </c>
      <c r="AT24" s="229">
        <f>AM24*IF(AL24="t",(AH24*Norms!$D$54)*Norms!$E$34*12+AI24*Norms!$E$35,0)/1000</f>
        <v>7609.4377754438883</v>
      </c>
      <c r="AU24" s="138">
        <f>IF(AK24&lt;=100,Norms!$G$7,IF(AK24&lt;=300,Norms!$H$7,Norms!$I$7))</f>
        <v>16738.5</v>
      </c>
      <c r="AV24" s="139">
        <f t="shared" si="2"/>
        <v>44257.515112397989</v>
      </c>
      <c r="AW24" s="132"/>
      <c r="AX24" s="132"/>
      <c r="AY24" s="134">
        <f t="shared" si="0"/>
        <v>62</v>
      </c>
      <c r="AZ24" s="134">
        <f>IF(AY24&lt;Snund!$B$5,Snund!$B$3*Snund!$B$4*$AX$3+Snund!$B$7*$AW$3*AY24/1000,AY24*Snund!$B$8*$AW$3/1000)</f>
        <v>1926.45</v>
      </c>
      <c r="BA24" s="134">
        <f t="shared" si="3"/>
        <v>0</v>
      </c>
      <c r="BB24" s="134">
        <f t="shared" si="4"/>
        <v>1926.45</v>
      </c>
      <c r="BC24" s="134">
        <f t="shared" si="5"/>
        <v>1458.24</v>
      </c>
      <c r="BD24" s="176">
        <f>AA24*0.1*'Dasagirq_10%'!$B$3/1000</f>
        <v>53.627200000000009</v>
      </c>
      <c r="BE24" s="176">
        <f>AI24*0.1*'Dasagirq_10%'!$B$4/1000</f>
        <v>36.913736666666665</v>
      </c>
      <c r="BF24" s="231">
        <f t="shared" si="6"/>
        <v>90.540936666666681</v>
      </c>
      <c r="BG24" s="234">
        <f t="shared" si="7"/>
        <v>0</v>
      </c>
      <c r="BH24" s="234">
        <f t="shared" si="8"/>
        <v>15076.892062745983</v>
      </c>
      <c r="BI24" s="234">
        <f t="shared" si="9"/>
        <v>19366.637474208113</v>
      </c>
      <c r="BJ24" s="234">
        <f t="shared" si="10"/>
        <v>11830.976512110556</v>
      </c>
      <c r="BK24" s="237">
        <f t="shared" si="11"/>
        <v>46274.506049064657</v>
      </c>
    </row>
    <row r="25" spans="1:63">
      <c r="A25" s="9">
        <v>21</v>
      </c>
      <c r="B25" s="179" t="s">
        <v>1411</v>
      </c>
      <c r="C25" s="167" t="s">
        <v>1099</v>
      </c>
      <c r="D25" s="185" t="s">
        <v>1095</v>
      </c>
      <c r="E25" s="184">
        <v>0</v>
      </c>
      <c r="F25" s="182">
        <v>0.5</v>
      </c>
      <c r="G25" s="182">
        <v>3</v>
      </c>
      <c r="H25" s="182">
        <v>0.5</v>
      </c>
      <c r="I25" s="182">
        <v>1.6666666666666667</v>
      </c>
      <c r="J25" s="182">
        <v>0.83333333333333337</v>
      </c>
      <c r="K25" s="182">
        <v>1.6666666666666667</v>
      </c>
      <c r="L25" s="182">
        <v>1</v>
      </c>
      <c r="M25" s="182">
        <v>2.6666666666666665</v>
      </c>
      <c r="N25" s="180">
        <v>2.8333333333333335</v>
      </c>
      <c r="O25" s="180">
        <v>9</v>
      </c>
      <c r="P25" s="182">
        <v>0.33333333333333331</v>
      </c>
      <c r="Q25" s="182">
        <v>1</v>
      </c>
      <c r="R25" s="182">
        <v>0</v>
      </c>
      <c r="S25" s="182">
        <v>0</v>
      </c>
      <c r="T25" s="182">
        <v>0.33333333333333331</v>
      </c>
      <c r="U25" s="182">
        <v>0.66666666666666663</v>
      </c>
      <c r="V25" s="182">
        <v>0.5</v>
      </c>
      <c r="W25" s="182">
        <v>1</v>
      </c>
      <c r="X25" s="182">
        <v>0.16666666666666666</v>
      </c>
      <c r="Y25" s="182">
        <v>0.33333333333333331</v>
      </c>
      <c r="Z25" s="180">
        <v>1.3333333333333333</v>
      </c>
      <c r="AA25" s="180">
        <v>3</v>
      </c>
      <c r="AB25" s="183">
        <v>0</v>
      </c>
      <c r="AC25" s="183">
        <v>0</v>
      </c>
      <c r="AD25" s="183">
        <v>0</v>
      </c>
      <c r="AE25" s="183">
        <v>0</v>
      </c>
      <c r="AF25" s="183">
        <v>0</v>
      </c>
      <c r="AG25" s="183">
        <v>0</v>
      </c>
      <c r="AH25" s="181">
        <v>0</v>
      </c>
      <c r="AI25" s="181">
        <v>0</v>
      </c>
      <c r="AJ25" s="181">
        <v>4.166666666666667</v>
      </c>
      <c r="AK25" s="181">
        <v>12</v>
      </c>
      <c r="AL25" s="67" t="str">
        <f t="shared" si="1"/>
        <v>t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0</v>
      </c>
      <c r="AP25" s="138">
        <f>AM25*IF(AL25="k",(AA25*Norms!$H$41)*Norms!$E$36,0)/1000</f>
        <v>0</v>
      </c>
      <c r="AQ25" s="138">
        <f>AM25*IF(AL25="k",(AI25*Norms!$H$42)*Norms!$E$36,0)/1000</f>
        <v>0</v>
      </c>
      <c r="AR25" s="229">
        <f>AM25*IF(AL25="t",(N25*Norms!$D$44)*Norms!$E$34*12+O25*Norms!$E$35,0)/1000</f>
        <v>4862.0209152666448</v>
      </c>
      <c r="AS25" s="229">
        <f>AM25*IF(AL25="t",(Z25*Norms!$D$50*Norms!$E$34*12+AA25*Norms!$E$35),0)/1000</f>
        <v>3024.8403050888819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13246.5</v>
      </c>
      <c r="AV25" s="139">
        <f t="shared" si="2"/>
        <v>21133.361220355528</v>
      </c>
      <c r="AW25" s="132"/>
      <c r="AX25" s="132"/>
      <c r="AY25" s="134">
        <f t="shared" si="0"/>
        <v>9</v>
      </c>
      <c r="AZ25" s="134">
        <f>IF(AY25&lt;Snund!$B$5,Snund!$B$3*Snund!$B$4*$AX$3+Snund!$B$7*$AW$3*AY25/1000,AY25*Snund!$B$8*$AW$3/1000)</f>
        <v>857.97</v>
      </c>
      <c r="BA25" s="134">
        <f t="shared" si="3"/>
        <v>0</v>
      </c>
      <c r="BB25" s="134">
        <f t="shared" si="4"/>
        <v>857.97</v>
      </c>
      <c r="BC25" s="134">
        <f t="shared" si="5"/>
        <v>211.68</v>
      </c>
      <c r="BD25" s="176">
        <f>AA25*0.1*'Dasagirq_10%'!$B$3/1000</f>
        <v>1.9944000000000004</v>
      </c>
      <c r="BE25" s="176">
        <f>AI25*0.1*'Dasagirq_10%'!$B$4/1000</f>
        <v>0</v>
      </c>
      <c r="BF25" s="231">
        <f t="shared" si="6"/>
        <v>1.9944000000000004</v>
      </c>
      <c r="BG25" s="234">
        <f t="shared" si="7"/>
        <v>0</v>
      </c>
      <c r="BH25" s="234">
        <f t="shared" si="8"/>
        <v>14727.610915266645</v>
      </c>
      <c r="BI25" s="234">
        <f t="shared" si="9"/>
        <v>7265.7147050888807</v>
      </c>
      <c r="BJ25" s="234">
        <f t="shared" si="10"/>
        <v>0</v>
      </c>
      <c r="BK25" s="237">
        <f t="shared" si="11"/>
        <v>21993.325620355525</v>
      </c>
    </row>
    <row r="26" spans="1:63">
      <c r="A26" s="9">
        <v>22</v>
      </c>
      <c r="B26" s="179" t="s">
        <v>1412</v>
      </c>
      <c r="C26" s="156" t="s">
        <v>1100</v>
      </c>
      <c r="D26" s="185" t="s">
        <v>1095</v>
      </c>
      <c r="E26" s="184">
        <v>0</v>
      </c>
      <c r="F26" s="182">
        <v>1</v>
      </c>
      <c r="G26" s="182">
        <v>8.3333333333333339</v>
      </c>
      <c r="H26" s="182">
        <v>0.66666666666666663</v>
      </c>
      <c r="I26" s="182">
        <v>5</v>
      </c>
      <c r="J26" s="182">
        <v>0.83333333333333337</v>
      </c>
      <c r="K26" s="182">
        <v>5.666666666666667</v>
      </c>
      <c r="L26" s="182">
        <v>0.66666666666666663</v>
      </c>
      <c r="M26" s="182">
        <v>3</v>
      </c>
      <c r="N26" s="180">
        <v>3.1666666666666665</v>
      </c>
      <c r="O26" s="180">
        <v>22</v>
      </c>
      <c r="P26" s="182">
        <v>0.5</v>
      </c>
      <c r="Q26" s="182">
        <v>1</v>
      </c>
      <c r="R26" s="182">
        <v>0.83333333333333337</v>
      </c>
      <c r="S26" s="182">
        <v>3.6666666666666665</v>
      </c>
      <c r="T26" s="182">
        <v>1</v>
      </c>
      <c r="U26" s="182">
        <v>4.333333333333333</v>
      </c>
      <c r="V26" s="182">
        <v>1</v>
      </c>
      <c r="W26" s="182">
        <v>5.333333333333333</v>
      </c>
      <c r="X26" s="182">
        <v>0.33333333333333331</v>
      </c>
      <c r="Y26" s="182">
        <v>2</v>
      </c>
      <c r="Z26" s="180">
        <v>3.6666666666666665</v>
      </c>
      <c r="AA26" s="180">
        <v>16.333333333333332</v>
      </c>
      <c r="AB26" s="183">
        <v>0.33333333333333331</v>
      </c>
      <c r="AC26" s="183">
        <v>2</v>
      </c>
      <c r="AD26" s="183">
        <v>0.16666666666666666</v>
      </c>
      <c r="AE26" s="183">
        <v>1</v>
      </c>
      <c r="AF26" s="183">
        <v>0.66666666666666663</v>
      </c>
      <c r="AG26" s="183">
        <v>4</v>
      </c>
      <c r="AH26" s="181">
        <v>1.1666666666666667</v>
      </c>
      <c r="AI26" s="181">
        <v>7</v>
      </c>
      <c r="AJ26" s="181">
        <v>8</v>
      </c>
      <c r="AK26" s="181">
        <v>45.333333333333329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0</v>
      </c>
      <c r="AP26" s="138">
        <f>AM26*IF(AL26="k",(AA26*Norms!$H$41)*Norms!$E$36,0)/1000</f>
        <v>0</v>
      </c>
      <c r="AQ26" s="138">
        <f>AM26*IF(AL26="k",(AI26*Norms!$H$42)*Norms!$E$36,0)/1000</f>
        <v>0</v>
      </c>
      <c r="AR26" s="229">
        <f>AM26*IF(AL26="t",(N26*Norms!$D$44)*Norms!$E$34*12+O26*Norms!$E$35,0)/1000</f>
        <v>5605.2682979245274</v>
      </c>
      <c r="AS26" s="229">
        <f>AM26*IF(AL26="t",(Z26*Norms!$D$50*Norms!$E$34*12+AA26*Norms!$E$35),0)/1000</f>
        <v>8434.2315600293659</v>
      </c>
      <c r="AT26" s="229">
        <f>AM26*IF(AL26="t",(AH26*Norms!$D$54)*Norms!$E$34*12+AI26*Norms!$E$35,0)/1000</f>
        <v>2804.9304088437552</v>
      </c>
      <c r="AU26" s="138">
        <f>IF(AK26&lt;=100,Norms!$G$7,IF(AK26&lt;=300,Norms!$H$7,Norms!$I$7))</f>
        <v>13246.5</v>
      </c>
      <c r="AV26" s="139">
        <f t="shared" si="2"/>
        <v>30090.930266797648</v>
      </c>
      <c r="AW26" s="132"/>
      <c r="AX26" s="132"/>
      <c r="AY26" s="134">
        <f t="shared" si="0"/>
        <v>22</v>
      </c>
      <c r="AZ26" s="134">
        <f>IF(AY26&lt;Snund!$B$5,Snund!$B$3*Snund!$B$4*$AX$3+Snund!$B$7*$AW$3*AY26/1000,AY26*Snund!$B$8*$AW$3/1000)</f>
        <v>1120.05</v>
      </c>
      <c r="BA26" s="134">
        <f t="shared" si="3"/>
        <v>0</v>
      </c>
      <c r="BB26" s="134">
        <f t="shared" si="4"/>
        <v>1120.05</v>
      </c>
      <c r="BC26" s="134">
        <f t="shared" si="5"/>
        <v>517.44000000000005</v>
      </c>
      <c r="BD26" s="176">
        <f>AA26*0.1*'Dasagirq_10%'!$B$3/1000</f>
        <v>10.8584</v>
      </c>
      <c r="BE26" s="176">
        <f>AI26*0.1*'Dasagirq_10%'!$B$4/1000</f>
        <v>5.6583100000000002</v>
      </c>
      <c r="BF26" s="231">
        <f t="shared" si="6"/>
        <v>16.51671</v>
      </c>
      <c r="BG26" s="234">
        <f t="shared" si="7"/>
        <v>0</v>
      </c>
      <c r="BH26" s="234">
        <f t="shared" si="8"/>
        <v>11968.724547924527</v>
      </c>
      <c r="BI26" s="234">
        <f t="shared" si="9"/>
        <v>14516.402460029365</v>
      </c>
      <c r="BJ26" s="234">
        <f t="shared" si="10"/>
        <v>4742.3699688437555</v>
      </c>
      <c r="BK26" s="237">
        <f t="shared" si="11"/>
        <v>31227.496976797647</v>
      </c>
    </row>
    <row r="27" spans="1:63">
      <c r="A27" s="9">
        <v>23</v>
      </c>
      <c r="B27" s="179" t="s">
        <v>1413</v>
      </c>
      <c r="C27" s="156" t="s">
        <v>1100</v>
      </c>
      <c r="D27" s="185" t="s">
        <v>1096</v>
      </c>
      <c r="E27" s="184">
        <v>9.3333333333333339</v>
      </c>
      <c r="F27" s="182">
        <v>1</v>
      </c>
      <c r="G27" s="182">
        <v>12.333333333333334</v>
      </c>
      <c r="H27" s="182">
        <v>1</v>
      </c>
      <c r="I27" s="182">
        <v>9.3333333333333339</v>
      </c>
      <c r="J27" s="182">
        <v>1</v>
      </c>
      <c r="K27" s="182">
        <v>11.333333333333334</v>
      </c>
      <c r="L27" s="182">
        <v>1</v>
      </c>
      <c r="M27" s="182">
        <v>9.6666666666666661</v>
      </c>
      <c r="N27" s="180">
        <v>4</v>
      </c>
      <c r="O27" s="180">
        <v>42.666666666666671</v>
      </c>
      <c r="P27" s="182">
        <v>1</v>
      </c>
      <c r="Q27" s="182">
        <v>8.6666666666666661</v>
      </c>
      <c r="R27" s="182">
        <v>1</v>
      </c>
      <c r="S27" s="182">
        <v>8.3333333333333339</v>
      </c>
      <c r="T27" s="182">
        <v>1</v>
      </c>
      <c r="U27" s="182">
        <v>10</v>
      </c>
      <c r="V27" s="182">
        <v>1</v>
      </c>
      <c r="W27" s="182">
        <v>9</v>
      </c>
      <c r="X27" s="182">
        <v>1</v>
      </c>
      <c r="Y27" s="182">
        <v>7.333333333333333</v>
      </c>
      <c r="Z27" s="180">
        <v>5</v>
      </c>
      <c r="AA27" s="180">
        <v>43.333333333333329</v>
      </c>
      <c r="AB27" s="183">
        <v>1</v>
      </c>
      <c r="AC27" s="183">
        <v>8.3333333333333339</v>
      </c>
      <c r="AD27" s="183">
        <v>1</v>
      </c>
      <c r="AE27" s="183">
        <v>7.666666666666667</v>
      </c>
      <c r="AF27" s="183">
        <v>1</v>
      </c>
      <c r="AG27" s="183">
        <v>6.333333333333333</v>
      </c>
      <c r="AH27" s="181">
        <v>3</v>
      </c>
      <c r="AI27" s="181">
        <v>22.333333333333336</v>
      </c>
      <c r="AJ27" s="181">
        <v>12</v>
      </c>
      <c r="AK27" s="181">
        <v>108.33333333333333</v>
      </c>
      <c r="AL27" s="3" t="str">
        <f t="shared" si="1"/>
        <v>t</v>
      </c>
      <c r="AM27" s="3">
        <f>IF(D27="հ",1,IF(D27="լ",Norms!$B$10,IF(D27="բլ",Norms!$B$11,IF(D27="Մ",Norms!$B$12))))</f>
        <v>1.04</v>
      </c>
      <c r="AN27" s="224">
        <f>E27*Norms!$E$36/1000</f>
        <v>1000.0082218926829</v>
      </c>
      <c r="AO27" s="138">
        <f>AM27*IF(AL27="k",(O27*Norms!$H$40)*Norms!$E$36,0)/1000</f>
        <v>0</v>
      </c>
      <c r="AP27" s="138">
        <f>AM27*IF(AL27="k",(AA27*Norms!$H$41)*Norms!$E$36,0)/1000</f>
        <v>0</v>
      </c>
      <c r="AQ27" s="138">
        <f>AM27*IF(AL27="k",(AI27*Norms!$H$42)*Norms!$E$36,0)/1000</f>
        <v>0</v>
      </c>
      <c r="AR27" s="229">
        <f>AM27*IF(AL27="t",(N27*Norms!$D$44)*Norms!$E$34*12+O27*Norms!$E$35,0)/1000</f>
        <v>7585.4359146237521</v>
      </c>
      <c r="AS27" s="229">
        <f>AM27*IF(AL27="t",(Z27*Norms!$D$50*Norms!$E$34*12+AA27*Norms!$E$35),0)/1000</f>
        <v>12275.378805335202</v>
      </c>
      <c r="AT27" s="229">
        <f>AM27*IF(AL27="t",(AH27*Norms!$D$54)*Norms!$E$34*12+AI27*Norms!$E$35,0)/1000</f>
        <v>7565.8141115608705</v>
      </c>
      <c r="AU27" s="138">
        <f>IF(AK27&lt;=100,Norms!$G$7,IF(AK27&lt;=300,Norms!$H$7,Norms!$I$7))</f>
        <v>16738.5</v>
      </c>
      <c r="AV27" s="139">
        <f t="shared" si="2"/>
        <v>44165.128831519825</v>
      </c>
      <c r="AW27" s="132"/>
      <c r="AX27" s="132"/>
      <c r="AY27" s="134">
        <f t="shared" si="0"/>
        <v>52.000000000000007</v>
      </c>
      <c r="AZ27" s="134">
        <f>IF(AY27&lt;Snund!$B$5,Snund!$B$3*Snund!$B$4*$AX$3+Snund!$B$7*$AW$3*AY27/1000,AY27*Snund!$B$8*$AW$3/1000)</f>
        <v>1724.8500000000001</v>
      </c>
      <c r="BA27" s="134">
        <f t="shared" si="3"/>
        <v>309.5884615384615</v>
      </c>
      <c r="BB27" s="134">
        <f t="shared" si="4"/>
        <v>1415.2615384615385</v>
      </c>
      <c r="BC27" s="134">
        <f t="shared" si="5"/>
        <v>1223.0400000000002</v>
      </c>
      <c r="BD27" s="176">
        <f>AA27*0.1*'Dasagirq_10%'!$B$3/1000</f>
        <v>28.807999999999996</v>
      </c>
      <c r="BE27" s="176">
        <f>AI27*0.1*'Dasagirq_10%'!$B$4/1000</f>
        <v>18.052703333333337</v>
      </c>
      <c r="BF27" s="231">
        <f t="shared" si="6"/>
        <v>46.860703333333333</v>
      </c>
      <c r="BG27" s="234">
        <f t="shared" si="7"/>
        <v>1309.5966834311444</v>
      </c>
      <c r="BH27" s="234">
        <f t="shared" si="8"/>
        <v>14580.197453085289</v>
      </c>
      <c r="BI27" s="234">
        <f t="shared" si="9"/>
        <v>19278.561805335205</v>
      </c>
      <c r="BJ27" s="234">
        <f t="shared" si="10"/>
        <v>11768.491814894203</v>
      </c>
      <c r="BK27" s="237">
        <f t="shared" si="11"/>
        <v>45627.251073314699</v>
      </c>
    </row>
    <row r="28" spans="1:63">
      <c r="A28" s="9">
        <v>24</v>
      </c>
      <c r="B28" s="179" t="s">
        <v>1414</v>
      </c>
      <c r="C28" s="156" t="s">
        <v>1100</v>
      </c>
      <c r="D28" s="185" t="s">
        <v>1095</v>
      </c>
      <c r="E28" s="184">
        <v>9</v>
      </c>
      <c r="F28" s="182">
        <v>1</v>
      </c>
      <c r="G28" s="182">
        <v>9</v>
      </c>
      <c r="H28" s="182">
        <v>1</v>
      </c>
      <c r="I28" s="182">
        <v>12.666666666666666</v>
      </c>
      <c r="J28" s="182">
        <v>1</v>
      </c>
      <c r="K28" s="182">
        <v>8</v>
      </c>
      <c r="L28" s="182">
        <v>1</v>
      </c>
      <c r="M28" s="182">
        <v>10.333333333333334</v>
      </c>
      <c r="N28" s="180">
        <v>4</v>
      </c>
      <c r="O28" s="180">
        <v>40</v>
      </c>
      <c r="P28" s="182">
        <v>1</v>
      </c>
      <c r="Q28" s="182">
        <v>7.666666666666667</v>
      </c>
      <c r="R28" s="182">
        <v>1</v>
      </c>
      <c r="S28" s="182">
        <v>4.333333333333333</v>
      </c>
      <c r="T28" s="182">
        <v>1</v>
      </c>
      <c r="U28" s="182">
        <v>4.666666666666667</v>
      </c>
      <c r="V28" s="182">
        <v>1</v>
      </c>
      <c r="W28" s="182">
        <v>9.6666666666666661</v>
      </c>
      <c r="X28" s="182">
        <v>1</v>
      </c>
      <c r="Y28" s="182">
        <v>9.3333333333333339</v>
      </c>
      <c r="Z28" s="180">
        <v>5</v>
      </c>
      <c r="AA28" s="180">
        <v>35.666666666666664</v>
      </c>
      <c r="AB28" s="183">
        <v>1</v>
      </c>
      <c r="AC28" s="183">
        <v>7.333333333333333</v>
      </c>
      <c r="AD28" s="183">
        <v>1</v>
      </c>
      <c r="AE28" s="183">
        <v>9</v>
      </c>
      <c r="AF28" s="183">
        <v>1</v>
      </c>
      <c r="AG28" s="183">
        <v>8</v>
      </c>
      <c r="AH28" s="181">
        <v>3</v>
      </c>
      <c r="AI28" s="181">
        <v>24.333333333333332</v>
      </c>
      <c r="AJ28" s="181">
        <v>12</v>
      </c>
      <c r="AK28" s="181">
        <v>100</v>
      </c>
      <c r="AL28" s="3" t="str">
        <f t="shared" si="1"/>
        <v>t</v>
      </c>
      <c r="AM28" s="3">
        <f>IF(D28="հ",1,IF(D28="լ",Norms!$B$10,IF(D28="բլ",Norms!$B$11,IF(D28="Մ",Norms!$B$12))))</f>
        <v>1</v>
      </c>
      <c r="AN28" s="224">
        <f>E28*Norms!$E$36/1000</f>
        <v>964.29364253937263</v>
      </c>
      <c r="AO28" s="138">
        <f>AM28*IF(AL28="k",(O28*Norms!$H$40)*Norms!$E$36,0)/1000</f>
        <v>0</v>
      </c>
      <c r="AP28" s="138">
        <f>AM28*IF(AL28="k",(AA28*Norms!$H$41)*Norms!$E$36,0)/1000</f>
        <v>0</v>
      </c>
      <c r="AQ28" s="138">
        <f>AM28*IF(AL28="k",(AI28*Norms!$H$42)*Norms!$E$36,0)/1000</f>
        <v>0</v>
      </c>
      <c r="AR28" s="229">
        <f>AM28*IF(AL28="t",(N28*Norms!$D$44)*Norms!$E$34*12+O28*Norms!$E$35,0)/1000</f>
        <v>7255.4464920941818</v>
      </c>
      <c r="AS28" s="229">
        <f>AM28*IF(AL28="t",(Z28*Norms!$D$50*Norms!$E$34*12+AA28*Norms!$E$35),0)/1000</f>
        <v>11693.303425147613</v>
      </c>
      <c r="AT28" s="229">
        <f>AM28*IF(AL28="t",(AH28*Norms!$D$54)*Norms!$E$34*12+AI28*Norms!$E$35,0)/1000</f>
        <v>7303.5026766300216</v>
      </c>
      <c r="AU28" s="138">
        <f>IF(AK28&lt;=100,Norms!$G$7,IF(AK28&lt;=300,Norms!$H$7,Norms!$I$7))</f>
        <v>13246.5</v>
      </c>
      <c r="AV28" s="139">
        <f t="shared" si="2"/>
        <v>39498.752593871817</v>
      </c>
      <c r="AW28" s="132"/>
      <c r="AX28" s="132"/>
      <c r="AY28" s="134">
        <f t="shared" si="0"/>
        <v>49</v>
      </c>
      <c r="AZ28" s="134">
        <f>IF(AY28&lt;Snund!$B$5,Snund!$B$3*Snund!$B$4*$AX$3+Snund!$B$7*$AW$3*AY28/1000,AY28*Snund!$B$8*$AW$3/1000)</f>
        <v>1664.37</v>
      </c>
      <c r="BA28" s="134">
        <f t="shared" si="3"/>
        <v>305.70061224489791</v>
      </c>
      <c r="BB28" s="134">
        <f t="shared" si="4"/>
        <v>1358.669387755102</v>
      </c>
      <c r="BC28" s="134">
        <f t="shared" si="5"/>
        <v>1152.48</v>
      </c>
      <c r="BD28" s="176">
        <f>AA28*0.1*'Dasagirq_10%'!$B$3/1000</f>
        <v>23.711199999999998</v>
      </c>
      <c r="BE28" s="176">
        <f>AI28*0.1*'Dasagirq_10%'!$B$4/1000</f>
        <v>19.669363333333333</v>
      </c>
      <c r="BF28" s="231">
        <f t="shared" si="6"/>
        <v>43.380563333333328</v>
      </c>
      <c r="BG28" s="234">
        <f t="shared" si="7"/>
        <v>1269.9942547842707</v>
      </c>
      <c r="BH28" s="234">
        <f t="shared" si="8"/>
        <v>13029.615879849285</v>
      </c>
      <c r="BI28" s="234">
        <f t="shared" si="9"/>
        <v>17236.389625147614</v>
      </c>
      <c r="BJ28" s="234">
        <f t="shared" si="10"/>
        <v>10634.797039963354</v>
      </c>
      <c r="BK28" s="237">
        <f t="shared" si="11"/>
        <v>40900.802544960257</v>
      </c>
    </row>
    <row r="29" spans="1:63">
      <c r="A29" s="9">
        <v>25</v>
      </c>
      <c r="B29" s="179" t="s">
        <v>1415</v>
      </c>
      <c r="C29" s="156" t="s">
        <v>1100</v>
      </c>
      <c r="D29" s="185" t="s">
        <v>1097</v>
      </c>
      <c r="E29" s="184">
        <v>0</v>
      </c>
      <c r="F29" s="182">
        <v>0.5</v>
      </c>
      <c r="G29" s="182">
        <v>2.6666666666666665</v>
      </c>
      <c r="H29" s="182">
        <v>0.16666666666666666</v>
      </c>
      <c r="I29" s="182">
        <v>1</v>
      </c>
      <c r="J29" s="182">
        <v>0.33333333333333331</v>
      </c>
      <c r="K29" s="182">
        <v>1.3333333333333333</v>
      </c>
      <c r="L29" s="182">
        <v>0.83333333333333337</v>
      </c>
      <c r="M29" s="182">
        <v>4</v>
      </c>
      <c r="N29" s="180">
        <v>1.8333333333333335</v>
      </c>
      <c r="O29" s="180">
        <v>9</v>
      </c>
      <c r="P29" s="182">
        <v>0.33333333333333331</v>
      </c>
      <c r="Q29" s="182">
        <v>1.6666666666666667</v>
      </c>
      <c r="R29" s="182">
        <v>0</v>
      </c>
      <c r="S29" s="182">
        <v>0</v>
      </c>
      <c r="T29" s="182">
        <v>0.33333333333333331</v>
      </c>
      <c r="U29" s="182">
        <v>0.66666666666666663</v>
      </c>
      <c r="V29" s="182">
        <v>0.5</v>
      </c>
      <c r="W29" s="182">
        <v>1</v>
      </c>
      <c r="X29" s="182">
        <v>0.5</v>
      </c>
      <c r="Y29" s="182">
        <v>1.6666666666666667</v>
      </c>
      <c r="Z29" s="180">
        <v>1.6666666666666665</v>
      </c>
      <c r="AA29" s="180">
        <v>5</v>
      </c>
      <c r="AB29" s="183">
        <v>0.5</v>
      </c>
      <c r="AC29" s="183">
        <v>2</v>
      </c>
      <c r="AD29" s="183">
        <v>0.5</v>
      </c>
      <c r="AE29" s="183">
        <v>1.3333333333333333</v>
      </c>
      <c r="AF29" s="183">
        <v>0.5</v>
      </c>
      <c r="AG29" s="183">
        <v>2.3333333333333335</v>
      </c>
      <c r="AH29" s="181">
        <v>1.5</v>
      </c>
      <c r="AI29" s="181">
        <v>5.666666666666667</v>
      </c>
      <c r="AJ29" s="181">
        <v>5</v>
      </c>
      <c r="AK29" s="181">
        <v>19.666666666666668</v>
      </c>
      <c r="AL29" s="3" t="str">
        <f t="shared" si="1"/>
        <v>t</v>
      </c>
      <c r="AM29" s="3">
        <f>IF(D29="հ",1,IF(D29="լ",Norms!$B$10,IF(D29="բլ",Norms!$B$11,IF(D29="Մ",Norms!$B$12))))</f>
        <v>1.1299999999999999</v>
      </c>
      <c r="AN29" s="224">
        <f>E29*Norms!$E$36/1000</f>
        <v>0</v>
      </c>
      <c r="AO29" s="138">
        <f>AM29*IF(AL29="k",(O29*Norms!$H$40)*Norms!$E$36,0)/1000</f>
        <v>0</v>
      </c>
      <c r="AP29" s="138">
        <f>AM29*IF(AL29="k",(AA29*Norms!$H$41)*Norms!$E$36,0)/1000</f>
        <v>0</v>
      </c>
      <c r="AQ29" s="138">
        <f>AM29*IF(AL29="k",(AI29*Norms!$H$42)*Norms!$E$36,0)/1000</f>
        <v>0</v>
      </c>
      <c r="AR29" s="229">
        <f>AM29*IF(AL29="t",(N29*Norms!$D$44)*Norms!$E$34*12+O29*Norms!$E$35,0)/1000</f>
        <v>3606.4699978876729</v>
      </c>
      <c r="AS29" s="229">
        <f>AM29*IF(AL29="t",(Z29*Norms!$D$50*Norms!$E$34*12+AA29*Norms!$E$35),0)/1000</f>
        <v>4292.8431806446661</v>
      </c>
      <c r="AT29" s="229">
        <f>AM29*IF(AL29="t",(AH29*Norms!$D$54)*Norms!$E$34*12+AI29*Norms!$E$35,0)/1000</f>
        <v>4021.1465138215317</v>
      </c>
      <c r="AU29" s="138">
        <f>IF(AK29&lt;=100,Norms!$G$7,IF(AK29&lt;=300,Norms!$H$7,Norms!$I$7))</f>
        <v>13246.5</v>
      </c>
      <c r="AV29" s="139">
        <f t="shared" si="2"/>
        <v>25166.95969235387</v>
      </c>
      <c r="AW29" s="132"/>
      <c r="AX29" s="132"/>
      <c r="AY29" s="134">
        <f t="shared" si="0"/>
        <v>9</v>
      </c>
      <c r="AZ29" s="134">
        <f>IF(AY29&lt;Snund!$B$5,Snund!$B$3*Snund!$B$4*$AX$3+Snund!$B$7*$AW$3*AY29/1000,AY29*Snund!$B$8*$AW$3/1000)</f>
        <v>857.97</v>
      </c>
      <c r="BA29" s="134">
        <f t="shared" si="3"/>
        <v>0</v>
      </c>
      <c r="BB29" s="134">
        <f t="shared" si="4"/>
        <v>857.97</v>
      </c>
      <c r="BC29" s="134">
        <f t="shared" si="5"/>
        <v>211.68</v>
      </c>
      <c r="BD29" s="176">
        <f>AA29*0.1*'Dasagirq_10%'!$B$3/1000</f>
        <v>3.3239999999999998</v>
      </c>
      <c r="BE29" s="176">
        <f>AI29*0.1*'Dasagirq_10%'!$B$4/1000</f>
        <v>4.580536666666668</v>
      </c>
      <c r="BF29" s="231">
        <f t="shared" si="6"/>
        <v>7.9045366666666679</v>
      </c>
      <c r="BG29" s="234">
        <f t="shared" si="7"/>
        <v>0</v>
      </c>
      <c r="BH29" s="234">
        <f t="shared" si="8"/>
        <v>9321.4899978876729</v>
      </c>
      <c r="BI29" s="234">
        <f t="shared" si="9"/>
        <v>8711.6671806446666</v>
      </c>
      <c r="BJ29" s="234">
        <f t="shared" si="10"/>
        <v>7999.6770504881988</v>
      </c>
      <c r="BK29" s="237">
        <f t="shared" si="11"/>
        <v>26032.83422902054</v>
      </c>
    </row>
    <row r="30" spans="1:63">
      <c r="A30" s="9">
        <v>26</v>
      </c>
      <c r="B30" s="179" t="s">
        <v>1416</v>
      </c>
      <c r="C30" s="156" t="s">
        <v>1100</v>
      </c>
      <c r="D30" s="185" t="s">
        <v>1096</v>
      </c>
      <c r="E30" s="184">
        <v>3.3333333333333335</v>
      </c>
      <c r="F30" s="182">
        <v>1</v>
      </c>
      <c r="G30" s="182">
        <v>7.666666666666667</v>
      </c>
      <c r="H30" s="182">
        <v>1</v>
      </c>
      <c r="I30" s="182">
        <v>8.3333333333333339</v>
      </c>
      <c r="J30" s="182">
        <v>0.66666666666666663</v>
      </c>
      <c r="K30" s="182">
        <v>5.666666666666667</v>
      </c>
      <c r="L30" s="182">
        <v>0.83333333333333337</v>
      </c>
      <c r="M30" s="182">
        <v>6</v>
      </c>
      <c r="N30" s="180">
        <v>3.5</v>
      </c>
      <c r="O30" s="180">
        <v>27.666666666666668</v>
      </c>
      <c r="P30" s="182">
        <v>1</v>
      </c>
      <c r="Q30" s="182">
        <v>5</v>
      </c>
      <c r="R30" s="182">
        <v>0.66666666666666663</v>
      </c>
      <c r="S30" s="182">
        <v>2.6666666666666665</v>
      </c>
      <c r="T30" s="182">
        <v>0.83333333333333337</v>
      </c>
      <c r="U30" s="182">
        <v>3.3333333333333335</v>
      </c>
      <c r="V30" s="182">
        <v>1</v>
      </c>
      <c r="W30" s="182">
        <v>8</v>
      </c>
      <c r="X30" s="182">
        <v>0.66666666666666663</v>
      </c>
      <c r="Y30" s="182">
        <v>6</v>
      </c>
      <c r="Z30" s="180">
        <v>4.1666666666666661</v>
      </c>
      <c r="AA30" s="180">
        <v>25</v>
      </c>
      <c r="AB30" s="183">
        <v>0.83333333333333337</v>
      </c>
      <c r="AC30" s="183">
        <v>8.6666666666666661</v>
      </c>
      <c r="AD30" s="183">
        <v>1</v>
      </c>
      <c r="AE30" s="183">
        <v>8.3333333333333339</v>
      </c>
      <c r="AF30" s="183">
        <v>1</v>
      </c>
      <c r="AG30" s="183">
        <v>8.3333333333333339</v>
      </c>
      <c r="AH30" s="181">
        <v>2.8333333333333335</v>
      </c>
      <c r="AI30" s="181">
        <v>25.333333333333336</v>
      </c>
      <c r="AJ30" s="181">
        <v>10.5</v>
      </c>
      <c r="AK30" s="181">
        <v>78</v>
      </c>
      <c r="AL30" s="3" t="str">
        <f t="shared" si="1"/>
        <v>t</v>
      </c>
      <c r="AM30" s="3">
        <f>IF(D30="հ",1,IF(D30="լ",Norms!$B$10,IF(D30="բլ",Norms!$B$11,IF(D30="Մ",Norms!$B$12))))</f>
        <v>1.04</v>
      </c>
      <c r="AN30" s="224">
        <f>E30*Norms!$E$36/1000</f>
        <v>357.14579353310103</v>
      </c>
      <c r="AO30" s="138">
        <f>AM30*IF(AL30="k",(O30*Norms!$H$40)*Norms!$E$36,0)/1000</f>
        <v>0</v>
      </c>
      <c r="AP30" s="138">
        <f>AM30*IF(AL30="k",(AA30*Norms!$H$41)*Norms!$E$36,0)/1000</f>
        <v>0</v>
      </c>
      <c r="AQ30" s="138">
        <f>AM30*IF(AL30="k",(AI30*Norms!$H$42)*Norms!$E$36,0)/1000</f>
        <v>0</v>
      </c>
      <c r="AR30" s="229">
        <f>AM30*IF(AL30="t",(N30*Norms!$D$44)*Norms!$E$34*12+O30*Norms!$E$35,0)/1000</f>
        <v>6493.084509979748</v>
      </c>
      <c r="AS30" s="229">
        <f>AM30*IF(AL30="t",(Z30*Norms!$D$50*Norms!$E$34*12+AA30*Norms!$E$35),0)/1000</f>
        <v>10063.767492588486</v>
      </c>
      <c r="AT30" s="229">
        <f>AM30*IF(AL30="t",(AH30*Norms!$D$54)*Norms!$E$34*12+AI30*Norms!$E$35,0)/1000</f>
        <v>7208.7389379442166</v>
      </c>
      <c r="AU30" s="138">
        <f>IF(AK30&lt;=100,Norms!$G$7,IF(AK30&lt;=300,Norms!$H$7,Norms!$I$7))</f>
        <v>13246.5</v>
      </c>
      <c r="AV30" s="139">
        <f t="shared" si="2"/>
        <v>37012.090940512455</v>
      </c>
      <c r="AW30" s="132"/>
      <c r="AX30" s="132"/>
      <c r="AY30" s="134">
        <f t="shared" si="0"/>
        <v>31</v>
      </c>
      <c r="AZ30" s="134">
        <f>IF(AY30&lt;Snund!$B$5,Snund!$B$3*Snund!$B$4*$AX$3+Snund!$B$7*$AW$3*AY30/1000,AY30*Snund!$B$8*$AW$3/1000)</f>
        <v>1301.49</v>
      </c>
      <c r="BA30" s="134">
        <f t="shared" si="3"/>
        <v>139.9451612903226</v>
      </c>
      <c r="BB30" s="134">
        <f t="shared" si="4"/>
        <v>1161.5448387096774</v>
      </c>
      <c r="BC30" s="134">
        <f t="shared" si="5"/>
        <v>729.12</v>
      </c>
      <c r="BD30" s="176">
        <f>AA30*0.1*'Dasagirq_10%'!$B$3/1000</f>
        <v>16.62</v>
      </c>
      <c r="BE30" s="176">
        <f>AI30*0.1*'Dasagirq_10%'!$B$4/1000</f>
        <v>20.477693333333335</v>
      </c>
      <c r="BF30" s="231">
        <f t="shared" si="6"/>
        <v>37.097693333333339</v>
      </c>
      <c r="BG30" s="234">
        <f t="shared" si="7"/>
        <v>497.09095482342366</v>
      </c>
      <c r="BH30" s="234">
        <f t="shared" si="8"/>
        <v>12070.129348689425</v>
      </c>
      <c r="BI30" s="234">
        <f t="shared" si="9"/>
        <v>15336.935111636105</v>
      </c>
      <c r="BJ30" s="234">
        <f t="shared" si="10"/>
        <v>10803.669012229931</v>
      </c>
      <c r="BK30" s="237">
        <f t="shared" si="11"/>
        <v>38210.733472555461</v>
      </c>
    </row>
    <row r="31" spans="1:63">
      <c r="A31" s="9">
        <v>27</v>
      </c>
      <c r="B31" s="179" t="s">
        <v>1417</v>
      </c>
      <c r="C31" s="167" t="s">
        <v>1099</v>
      </c>
      <c r="D31" s="185" t="s">
        <v>1096</v>
      </c>
      <c r="E31" s="184">
        <v>0</v>
      </c>
      <c r="F31" s="182">
        <v>0.83333333333333337</v>
      </c>
      <c r="G31" s="182">
        <v>4.333333333333333</v>
      </c>
      <c r="H31" s="182">
        <v>0.66666666666666663</v>
      </c>
      <c r="I31" s="182">
        <v>2.3333333333333335</v>
      </c>
      <c r="J31" s="182">
        <v>0.5</v>
      </c>
      <c r="K31" s="182">
        <v>1.6666666666666667</v>
      </c>
      <c r="L31" s="182">
        <v>0.5</v>
      </c>
      <c r="M31" s="182">
        <v>1.3333333333333333</v>
      </c>
      <c r="N31" s="180">
        <v>2.5</v>
      </c>
      <c r="O31" s="180">
        <v>9.6666666666666679</v>
      </c>
      <c r="P31" s="182">
        <v>0.5</v>
      </c>
      <c r="Q31" s="182">
        <v>1</v>
      </c>
      <c r="R31" s="182">
        <v>0.5</v>
      </c>
      <c r="S31" s="182">
        <v>1</v>
      </c>
      <c r="T31" s="182">
        <v>0.83333333333333337</v>
      </c>
      <c r="U31" s="182">
        <v>3.6666666666666665</v>
      </c>
      <c r="V31" s="182">
        <v>1</v>
      </c>
      <c r="W31" s="182">
        <v>5.666666666666667</v>
      </c>
      <c r="X31" s="182">
        <v>0.66666666666666663</v>
      </c>
      <c r="Y31" s="182">
        <v>2.6666666666666665</v>
      </c>
      <c r="Z31" s="180">
        <v>3.5</v>
      </c>
      <c r="AA31" s="180">
        <v>14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1">
        <v>0</v>
      </c>
      <c r="AI31" s="181">
        <v>0</v>
      </c>
      <c r="AJ31" s="181">
        <v>6</v>
      </c>
      <c r="AK31" s="181">
        <v>23.666666666666668</v>
      </c>
      <c r="AL31" s="3" t="str">
        <f t="shared" si="1"/>
        <v>t</v>
      </c>
      <c r="AM31" s="3">
        <f>IF(D31="հ",1,IF(D31="լ",Norms!$B$10,IF(D31="բլ",Norms!$B$11,IF(D31="Մ",Norms!$B$12))))</f>
        <v>1.04</v>
      </c>
      <c r="AN31" s="224">
        <f>E31*Norms!$E$36/1000</f>
        <v>0</v>
      </c>
      <c r="AO31" s="138">
        <f>AM31*IF(AL31="k",(O31*Norms!$H$40)*Norms!$E$36,0)/1000</f>
        <v>0</v>
      </c>
      <c r="AP31" s="138">
        <f>AM31*IF(AL31="k",(AA31*Norms!$H$41)*Norms!$E$36,0)/1000</f>
        <v>0</v>
      </c>
      <c r="AQ31" s="138">
        <f>AM31*IF(AL31="k",(AI31*Norms!$H$42)*Norms!$E$36,0)/1000</f>
        <v>0</v>
      </c>
      <c r="AR31" s="229">
        <f>AM31*IF(AL31="t",(N31*Norms!$D$44)*Norms!$E$34*12+O31*Norms!$E$35,0)/1000</f>
        <v>4487.3537334978528</v>
      </c>
      <c r="AS31" s="229">
        <f>AM31*IF(AL31="t",(Z31*Norms!$D$50*Norms!$E$34*12+AA31*Norms!$E$35),0)/1000</f>
        <v>8349.1643413041002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13246.5</v>
      </c>
      <c r="AV31" s="139">
        <f t="shared" si="2"/>
        <v>26083.018074801952</v>
      </c>
      <c r="AW31" s="132"/>
      <c r="AX31" s="132"/>
      <c r="AY31" s="134">
        <f t="shared" si="0"/>
        <v>9.6666666666666679</v>
      </c>
      <c r="AZ31" s="134">
        <f>IF(AY31&lt;Snund!$B$5,Snund!$B$3*Snund!$B$4*$AX$3+Snund!$B$7*$AW$3*AY31/1000,AY31*Snund!$B$8*$AW$3/1000)</f>
        <v>871.41</v>
      </c>
      <c r="BA31" s="134">
        <f t="shared" si="3"/>
        <v>0</v>
      </c>
      <c r="BB31" s="134">
        <f t="shared" si="4"/>
        <v>871.41</v>
      </c>
      <c r="BC31" s="134">
        <f t="shared" si="5"/>
        <v>227.36000000000004</v>
      </c>
      <c r="BD31" s="176">
        <f>AA31*0.1*'Dasagirq_10%'!$B$3/1000</f>
        <v>9.3071999999999999</v>
      </c>
      <c r="BE31" s="176">
        <f>AI31*0.1*'Dasagirq_10%'!$B$4/1000</f>
        <v>0</v>
      </c>
      <c r="BF31" s="231">
        <f t="shared" si="6"/>
        <v>9.3071999999999999</v>
      </c>
      <c r="BG31" s="234">
        <f t="shared" si="7"/>
        <v>0</v>
      </c>
      <c r="BH31" s="234">
        <f t="shared" si="8"/>
        <v>10878.138733497854</v>
      </c>
      <c r="BI31" s="234">
        <f t="shared" si="9"/>
        <v>16085.596541304099</v>
      </c>
      <c r="BJ31" s="234">
        <f t="shared" si="10"/>
        <v>0</v>
      </c>
      <c r="BK31" s="237">
        <f t="shared" si="11"/>
        <v>26963.735274801955</v>
      </c>
    </row>
    <row r="32" spans="1:63">
      <c r="A32" s="9">
        <v>28</v>
      </c>
      <c r="B32" s="179" t="s">
        <v>1418</v>
      </c>
      <c r="C32" s="167" t="s">
        <v>1099</v>
      </c>
      <c r="D32" s="185" t="s">
        <v>1096</v>
      </c>
      <c r="E32" s="184">
        <v>0</v>
      </c>
      <c r="F32" s="182">
        <v>0.83333333333333337</v>
      </c>
      <c r="G32" s="182">
        <v>4.333333333333333</v>
      </c>
      <c r="H32" s="182">
        <v>0.33333333333333331</v>
      </c>
      <c r="I32" s="182">
        <v>1.6666666666666667</v>
      </c>
      <c r="J32" s="182">
        <v>0.66666666666666663</v>
      </c>
      <c r="K32" s="182">
        <v>2.6666666666666665</v>
      </c>
      <c r="L32" s="182">
        <v>0.66666666666666663</v>
      </c>
      <c r="M32" s="182">
        <v>2</v>
      </c>
      <c r="N32" s="180">
        <v>2.5</v>
      </c>
      <c r="O32" s="180">
        <v>10.666666666666666</v>
      </c>
      <c r="P32" s="182">
        <v>0.5</v>
      </c>
      <c r="Q32" s="182">
        <v>1.6666666666666667</v>
      </c>
      <c r="R32" s="182">
        <v>0.5</v>
      </c>
      <c r="S32" s="182">
        <v>2.6666666666666665</v>
      </c>
      <c r="T32" s="182">
        <v>0.83333333333333337</v>
      </c>
      <c r="U32" s="182">
        <v>5</v>
      </c>
      <c r="V32" s="182">
        <v>0.33333333333333331</v>
      </c>
      <c r="W32" s="182">
        <v>2</v>
      </c>
      <c r="X32" s="182">
        <v>0</v>
      </c>
      <c r="Y32" s="182">
        <v>0</v>
      </c>
      <c r="Z32" s="180">
        <v>2.166666666666667</v>
      </c>
      <c r="AA32" s="180">
        <v>11.333333333333332</v>
      </c>
      <c r="AB32" s="183">
        <v>0</v>
      </c>
      <c r="AC32" s="183">
        <v>0</v>
      </c>
      <c r="AD32" s="183">
        <v>0</v>
      </c>
      <c r="AE32" s="183">
        <v>0</v>
      </c>
      <c r="AF32" s="183">
        <v>0</v>
      </c>
      <c r="AG32" s="183">
        <v>0</v>
      </c>
      <c r="AH32" s="181">
        <v>0</v>
      </c>
      <c r="AI32" s="181">
        <v>0</v>
      </c>
      <c r="AJ32" s="181">
        <v>4.666666666666667</v>
      </c>
      <c r="AK32" s="181">
        <v>22</v>
      </c>
      <c r="AL32" s="3" t="str">
        <f t="shared" si="1"/>
        <v>t</v>
      </c>
      <c r="AM32" s="3">
        <f>IF(D32="հ",1,IF(D32="լ",Norms!$B$10,IF(D32="բլ",Norms!$B$11,IF(D32="Մ",Norms!$B$12))))</f>
        <v>1.04</v>
      </c>
      <c r="AN32" s="224">
        <f>E32*Norms!$E$36/1000</f>
        <v>0</v>
      </c>
      <c r="AO32" s="138">
        <f>AM32*IF(AL32="k",(O32*Norms!$H$40)*Norms!$E$36,0)/1000</f>
        <v>0</v>
      </c>
      <c r="AP32" s="138">
        <f>AM32*IF(AL32="k",(AA32*Norms!$H$41)*Norms!$E$36,0)/1000</f>
        <v>0</v>
      </c>
      <c r="AQ32" s="138">
        <f>AM32*IF(AL32="k",(AI32*Norms!$H$42)*Norms!$E$36,0)/1000</f>
        <v>0</v>
      </c>
      <c r="AR32" s="229">
        <f>AM32*IF(AL32="t",(N32*Norms!$D$44)*Norms!$E$34*12+O32*Norms!$E$35,0)/1000</f>
        <v>4502.2680695650288</v>
      </c>
      <c r="AS32" s="229">
        <f>AM32*IF(AL32="t",(Z32*Norms!$D$50*Norms!$E$34*12+AA32*Norms!$E$35),0)/1000</f>
        <v>5208.3018693673885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13246.5</v>
      </c>
      <c r="AV32" s="139">
        <f t="shared" si="2"/>
        <v>22957.069938932418</v>
      </c>
      <c r="AW32" s="132"/>
      <c r="AX32" s="132"/>
      <c r="AY32" s="134">
        <f t="shared" si="0"/>
        <v>10.666666666666666</v>
      </c>
      <c r="AZ32" s="134">
        <f>IF(AY32&lt;Snund!$B$5,Snund!$B$3*Snund!$B$4*$AX$3+Snund!$B$7*$AW$3*AY32/1000,AY32*Snund!$B$8*$AW$3/1000)</f>
        <v>891.56999999999994</v>
      </c>
      <c r="BA32" s="134">
        <f t="shared" si="3"/>
        <v>0</v>
      </c>
      <c r="BB32" s="134">
        <f t="shared" si="4"/>
        <v>891.56999999999994</v>
      </c>
      <c r="BC32" s="134">
        <f t="shared" si="5"/>
        <v>250.88</v>
      </c>
      <c r="BD32" s="176">
        <f>AA32*0.1*'Dasagirq_10%'!$B$3/1000</f>
        <v>7.5343999999999998</v>
      </c>
      <c r="BE32" s="176">
        <f>AI32*0.1*'Dasagirq_10%'!$B$4/1000</f>
        <v>0</v>
      </c>
      <c r="BF32" s="231">
        <f t="shared" si="6"/>
        <v>7.5343999999999998</v>
      </c>
      <c r="BG32" s="234">
        <f t="shared" si="7"/>
        <v>0</v>
      </c>
      <c r="BH32" s="234">
        <f t="shared" si="8"/>
        <v>12490.177355279313</v>
      </c>
      <c r="BI32" s="234">
        <f t="shared" si="9"/>
        <v>11365.996983653104</v>
      </c>
      <c r="BJ32" s="234">
        <f t="shared" si="10"/>
        <v>0</v>
      </c>
      <c r="BK32" s="237">
        <f t="shared" si="11"/>
        <v>23856.174338932418</v>
      </c>
    </row>
    <row r="33" spans="1:63">
      <c r="A33" s="9">
        <v>1</v>
      </c>
      <c r="B33" s="179" t="s">
        <v>1419</v>
      </c>
      <c r="C33" s="167" t="s">
        <v>1099</v>
      </c>
      <c r="D33" s="185" t="s">
        <v>1096</v>
      </c>
      <c r="E33" s="184">
        <v>0</v>
      </c>
      <c r="F33" s="182">
        <v>0.5</v>
      </c>
      <c r="G33" s="182">
        <v>1</v>
      </c>
      <c r="H33" s="182">
        <v>0.83333333333333337</v>
      </c>
      <c r="I33" s="182">
        <v>1</v>
      </c>
      <c r="J33" s="182">
        <v>0.33333333333333331</v>
      </c>
      <c r="K33" s="182">
        <v>0.33333333333333331</v>
      </c>
      <c r="L33" s="182">
        <v>0</v>
      </c>
      <c r="M33" s="182">
        <v>0</v>
      </c>
      <c r="N33" s="180">
        <v>1.6666666666666667</v>
      </c>
      <c r="O33" s="180">
        <v>2.333333333333333</v>
      </c>
      <c r="P33" s="182">
        <v>0</v>
      </c>
      <c r="Q33" s="182">
        <v>0</v>
      </c>
      <c r="R33" s="182">
        <v>0.33333333333333331</v>
      </c>
      <c r="S33" s="182">
        <v>0.66666666666666663</v>
      </c>
      <c r="T33" s="182">
        <v>0.16666666666666666</v>
      </c>
      <c r="U33" s="182">
        <v>0.33333333333333331</v>
      </c>
      <c r="V33" s="182">
        <v>0.33333333333333331</v>
      </c>
      <c r="W33" s="182">
        <v>0.66666666666666663</v>
      </c>
      <c r="X33" s="182">
        <v>0.83333333333333337</v>
      </c>
      <c r="Y33" s="182">
        <v>1.6666666666666667</v>
      </c>
      <c r="Z33" s="180">
        <v>1.6666666666666667</v>
      </c>
      <c r="AA33" s="180">
        <v>3.3333333333333335</v>
      </c>
      <c r="AB33" s="183">
        <v>0</v>
      </c>
      <c r="AC33" s="183">
        <v>0</v>
      </c>
      <c r="AD33" s="183">
        <v>0</v>
      </c>
      <c r="AE33" s="183">
        <v>0</v>
      </c>
      <c r="AF33" s="183">
        <v>0</v>
      </c>
      <c r="AG33" s="183">
        <v>0</v>
      </c>
      <c r="AH33" s="181">
        <v>0</v>
      </c>
      <c r="AI33" s="181">
        <v>0</v>
      </c>
      <c r="AJ33" s="181">
        <v>3.3333333333333335</v>
      </c>
      <c r="AK33" s="181">
        <v>5.6666666666666661</v>
      </c>
      <c r="AL33" s="3" t="str">
        <f t="shared" si="1"/>
        <v>t</v>
      </c>
      <c r="AM33" s="3">
        <f>IF(D33="հ",1,IF(D33="լ",Norms!$B$10,IF(D33="բլ",Norms!$B$11,IF(D33="Մ",Norms!$B$12))))</f>
        <v>1.04</v>
      </c>
      <c r="AN33" s="224">
        <f>E33*Norms!$E$36/1000</f>
        <v>0</v>
      </c>
      <c r="AO33" s="138">
        <f>AM33*IF(AL33="k",(O33*Norms!$H$40)*Norms!$E$36,0)/1000</f>
        <v>0</v>
      </c>
      <c r="AP33" s="138">
        <f>AM33*IF(AL33="k",(AA33*Norms!$H$41)*Norms!$E$36,0)/1000</f>
        <v>0</v>
      </c>
      <c r="AQ33" s="138">
        <f>AM33*IF(AL33="k",(AI33*Norms!$H$42)*Norms!$E$36,0)/1000</f>
        <v>0</v>
      </c>
      <c r="AR33" s="229">
        <f>AM33*IF(AL33="t",(N33*Norms!$D$44)*Norms!$E$34*12+O33*Norms!$E$35,0)/1000</f>
        <v>2930.2546629446229</v>
      </c>
      <c r="AS33" s="229">
        <f>AM33*IF(AL33="t",(Z33*Norms!$D$50*Norms!$E$34*12+AA33*Norms!$E$35),0)/1000</f>
        <v>3926.0780899208899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13246.5</v>
      </c>
      <c r="AV33" s="139">
        <f t="shared" si="2"/>
        <v>20102.832752865514</v>
      </c>
      <c r="AW33" s="132"/>
      <c r="AX33" s="132"/>
      <c r="AY33" s="134">
        <f t="shared" si="0"/>
        <v>2.333333333333333</v>
      </c>
      <c r="AZ33" s="134">
        <f>IF(AY33&lt;Snund!$B$5,Snund!$B$3*Snund!$B$4*$AX$3+Snund!$B$7*$AW$3*AY33/1000,AY33*Snund!$B$8*$AW$3/1000)</f>
        <v>723.56999999999994</v>
      </c>
      <c r="BA33" s="134">
        <f t="shared" si="3"/>
        <v>0</v>
      </c>
      <c r="BB33" s="134">
        <f t="shared" si="4"/>
        <v>723.56999999999994</v>
      </c>
      <c r="BC33" s="134">
        <f t="shared" si="5"/>
        <v>54.879999999999995</v>
      </c>
      <c r="BD33" s="176">
        <f>AA33*0.1*'Dasagirq_10%'!$B$3/1000</f>
        <v>2.2160000000000006</v>
      </c>
      <c r="BE33" s="176">
        <f>AI33*0.1*'Dasagirq_10%'!$B$4/1000</f>
        <v>0</v>
      </c>
      <c r="BF33" s="231">
        <f t="shared" si="6"/>
        <v>2.2160000000000006</v>
      </c>
      <c r="BG33" s="234">
        <f t="shared" si="7"/>
        <v>0</v>
      </c>
      <c r="BH33" s="234">
        <f t="shared" si="8"/>
        <v>10277.074662944622</v>
      </c>
      <c r="BI33" s="234">
        <f t="shared" si="9"/>
        <v>10551.54408992089</v>
      </c>
      <c r="BJ33" s="234">
        <f t="shared" si="10"/>
        <v>0</v>
      </c>
      <c r="BK33" s="237">
        <f t="shared" si="11"/>
        <v>20828.618752865514</v>
      </c>
    </row>
    <row r="34" spans="1:63">
      <c r="A34" s="9">
        <v>2</v>
      </c>
      <c r="B34" s="179" t="s">
        <v>1420</v>
      </c>
      <c r="C34" s="156" t="s">
        <v>1100</v>
      </c>
      <c r="D34" s="185" t="s">
        <v>1095</v>
      </c>
      <c r="E34" s="184">
        <v>0</v>
      </c>
      <c r="F34" s="182">
        <v>1</v>
      </c>
      <c r="G34" s="182">
        <v>22.333333333333332</v>
      </c>
      <c r="H34" s="182">
        <v>1</v>
      </c>
      <c r="I34" s="182">
        <v>24.666666666666668</v>
      </c>
      <c r="J34" s="182">
        <v>1</v>
      </c>
      <c r="K34" s="182">
        <v>26</v>
      </c>
      <c r="L34" s="182">
        <v>1</v>
      </c>
      <c r="M34" s="182">
        <v>26</v>
      </c>
      <c r="N34" s="180">
        <v>4</v>
      </c>
      <c r="O34" s="180">
        <v>99</v>
      </c>
      <c r="P34" s="182">
        <v>1</v>
      </c>
      <c r="Q34" s="182">
        <v>23.333333333333332</v>
      </c>
      <c r="R34" s="182">
        <v>1</v>
      </c>
      <c r="S34" s="182">
        <v>24.666666666666668</v>
      </c>
      <c r="T34" s="182">
        <v>1</v>
      </c>
      <c r="U34" s="182">
        <v>24.666666666666668</v>
      </c>
      <c r="V34" s="182">
        <v>1</v>
      </c>
      <c r="W34" s="182">
        <v>28</v>
      </c>
      <c r="X34" s="182">
        <v>1</v>
      </c>
      <c r="Y34" s="182">
        <v>22.666666666666668</v>
      </c>
      <c r="Z34" s="180">
        <v>5</v>
      </c>
      <c r="AA34" s="180">
        <v>123.33333333333334</v>
      </c>
      <c r="AB34" s="183">
        <v>1</v>
      </c>
      <c r="AC34" s="183">
        <v>21</v>
      </c>
      <c r="AD34" s="183">
        <v>1</v>
      </c>
      <c r="AE34" s="183">
        <v>21.333333333333332</v>
      </c>
      <c r="AF34" s="183">
        <v>1</v>
      </c>
      <c r="AG34" s="183">
        <v>16.333333333333332</v>
      </c>
      <c r="AH34" s="181">
        <v>3</v>
      </c>
      <c r="AI34" s="181">
        <v>58.666666666666664</v>
      </c>
      <c r="AJ34" s="181">
        <v>12</v>
      </c>
      <c r="AK34" s="181">
        <v>281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10607.2300679331</v>
      </c>
      <c r="AP34" s="138">
        <f>AM34*IF(AL34="k",(AA34*Norms!$H$41)*Norms!$E$36,0)/1000</f>
        <v>17691.107552317193</v>
      </c>
      <c r="AQ34" s="138">
        <f>AM34*IF(AL34="k",(AI34*Norms!$H$42)*Norms!$E$36,0)/1000</f>
        <v>10467.724547765272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16738.5</v>
      </c>
      <c r="AV34" s="139">
        <f t="shared" si="2"/>
        <v>55504.56216801556</v>
      </c>
      <c r="AW34" s="132"/>
      <c r="AX34" s="132"/>
      <c r="AY34" s="134">
        <f t="shared" si="0"/>
        <v>99</v>
      </c>
      <c r="AZ34" s="134">
        <f>IF(AY34&lt;Snund!$B$5,Snund!$B$3*Snund!$B$4*$AX$3+Snund!$B$7*$AW$3*AY34/1000,AY34*Snund!$B$8*$AW$3/1000)</f>
        <v>2672.37</v>
      </c>
      <c r="BA34" s="134">
        <f t="shared" si="3"/>
        <v>0</v>
      </c>
      <c r="BB34" s="134">
        <f t="shared" si="4"/>
        <v>2672.37</v>
      </c>
      <c r="BC34" s="134">
        <f t="shared" si="5"/>
        <v>2328.48</v>
      </c>
      <c r="BD34" s="176">
        <f>AA34*0.1*'Dasagirq_10%'!$B$3/1000</f>
        <v>81.992000000000019</v>
      </c>
      <c r="BE34" s="176">
        <f>AI34*0.1*'Dasagirq_10%'!$B$4/1000</f>
        <v>47.422026666666675</v>
      </c>
      <c r="BF34" s="231">
        <f t="shared" si="6"/>
        <v>129.4140266666667</v>
      </c>
      <c r="BG34" s="234">
        <f t="shared" si="7"/>
        <v>0</v>
      </c>
      <c r="BH34" s="234">
        <f t="shared" si="8"/>
        <v>18859.100067933101</v>
      </c>
      <c r="BI34" s="234">
        <f t="shared" si="9"/>
        <v>24747.474552317191</v>
      </c>
      <c r="BJ34" s="234">
        <f t="shared" si="10"/>
        <v>14699.771574431939</v>
      </c>
      <c r="BK34" s="237">
        <f t="shared" si="11"/>
        <v>58306.346194682235</v>
      </c>
    </row>
    <row r="35" spans="1:63">
      <c r="A35" s="9">
        <v>3</v>
      </c>
      <c r="B35" s="179" t="s">
        <v>1421</v>
      </c>
      <c r="C35" s="156" t="s">
        <v>1100</v>
      </c>
      <c r="D35" s="185" t="s">
        <v>1095</v>
      </c>
      <c r="E35" s="184">
        <v>0</v>
      </c>
      <c r="F35" s="182">
        <v>1</v>
      </c>
      <c r="G35" s="182">
        <v>19.666666666666668</v>
      </c>
      <c r="H35" s="182">
        <v>1</v>
      </c>
      <c r="I35" s="182">
        <v>17.333333333333332</v>
      </c>
      <c r="J35" s="182">
        <v>1</v>
      </c>
      <c r="K35" s="182">
        <v>19.333333333333332</v>
      </c>
      <c r="L35" s="182">
        <v>1</v>
      </c>
      <c r="M35" s="182">
        <v>17.666666666666668</v>
      </c>
      <c r="N35" s="180">
        <v>4</v>
      </c>
      <c r="O35" s="180">
        <v>74</v>
      </c>
      <c r="P35" s="182">
        <v>1</v>
      </c>
      <c r="Q35" s="182">
        <v>20</v>
      </c>
      <c r="R35" s="182">
        <v>1</v>
      </c>
      <c r="S35" s="182">
        <v>20.666666666666668</v>
      </c>
      <c r="T35" s="182">
        <v>1</v>
      </c>
      <c r="U35" s="182">
        <v>16.666666666666668</v>
      </c>
      <c r="V35" s="182">
        <v>1</v>
      </c>
      <c r="W35" s="182">
        <v>15</v>
      </c>
      <c r="X35" s="182">
        <v>1</v>
      </c>
      <c r="Y35" s="182">
        <v>16.333333333333332</v>
      </c>
      <c r="Z35" s="180">
        <v>5</v>
      </c>
      <c r="AA35" s="180">
        <v>88.666666666666671</v>
      </c>
      <c r="AB35" s="183">
        <v>1</v>
      </c>
      <c r="AC35" s="183">
        <v>23.666666666666668</v>
      </c>
      <c r="AD35" s="183">
        <v>1</v>
      </c>
      <c r="AE35" s="183">
        <v>19</v>
      </c>
      <c r="AF35" s="183">
        <v>1</v>
      </c>
      <c r="AG35" s="183">
        <v>15</v>
      </c>
      <c r="AH35" s="181">
        <v>3</v>
      </c>
      <c r="AI35" s="181">
        <v>57.666666666666671</v>
      </c>
      <c r="AJ35" s="181">
        <v>12</v>
      </c>
      <c r="AK35" s="181">
        <v>220.33333333333337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24">
        <f>E35*Norms!$E$36/1000</f>
        <v>0</v>
      </c>
      <c r="AO35" s="138">
        <f>AM35*IF(AL35="k",(O35*Norms!$H$40)*Norms!$E$36,0)/1000</f>
        <v>7928.6366164348419</v>
      </c>
      <c r="AP35" s="138">
        <f>AM35*IF(AL35="k",(AA35*Norms!$H$41)*Norms!$E$36,0)/1000</f>
        <v>12718.4719159902</v>
      </c>
      <c r="AQ35" s="138">
        <f>AM35*IF(AL35="k",(AI35*Norms!$H$42)*Norms!$E$36,0)/1000</f>
        <v>10289.297424792001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0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16738.5</v>
      </c>
      <c r="AV35" s="139">
        <f t="shared" si="2"/>
        <v>47674.905957217044</v>
      </c>
      <c r="AW35" s="132"/>
      <c r="AX35" s="132"/>
      <c r="AY35" s="134">
        <f t="shared" si="0"/>
        <v>74</v>
      </c>
      <c r="AZ35" s="134">
        <f>IF(AY35&lt;Snund!$B$5,Snund!$B$3*Snund!$B$4*$AX$3+Snund!$B$7*$AW$3*AY35/1000,AY35*Snund!$B$8*$AW$3/1000)</f>
        <v>2168.37</v>
      </c>
      <c r="BA35" s="134">
        <f t="shared" si="3"/>
        <v>0</v>
      </c>
      <c r="BB35" s="134">
        <f t="shared" si="4"/>
        <v>2168.37</v>
      </c>
      <c r="BC35" s="134">
        <f t="shared" si="5"/>
        <v>1740.48</v>
      </c>
      <c r="BD35" s="176">
        <f>AA35*0.1*'Dasagirq_10%'!$B$3/1000</f>
        <v>58.945600000000006</v>
      </c>
      <c r="BE35" s="176">
        <f>AI35*0.1*'Dasagirq_10%'!$B$4/1000</f>
        <v>46.613696666666677</v>
      </c>
      <c r="BF35" s="231">
        <f t="shared" si="6"/>
        <v>105.55929666666668</v>
      </c>
      <c r="BG35" s="234">
        <f t="shared" si="7"/>
        <v>0</v>
      </c>
      <c r="BH35" s="234">
        <f t="shared" si="8"/>
        <v>15676.506616434843</v>
      </c>
      <c r="BI35" s="234">
        <f t="shared" si="9"/>
        <v>19751.792515990201</v>
      </c>
      <c r="BJ35" s="234">
        <f t="shared" si="10"/>
        <v>14520.536121458668</v>
      </c>
      <c r="BK35" s="237">
        <f t="shared" si="11"/>
        <v>49948.835253883713</v>
      </c>
    </row>
    <row r="36" spans="1:63">
      <c r="A36" s="9">
        <v>4</v>
      </c>
      <c r="B36" s="179" t="s">
        <v>1422</v>
      </c>
      <c r="C36" s="156" t="s">
        <v>1100</v>
      </c>
      <c r="D36" s="185" t="s">
        <v>1097</v>
      </c>
      <c r="E36" s="184">
        <v>3</v>
      </c>
      <c r="F36" s="182">
        <v>1</v>
      </c>
      <c r="G36" s="182">
        <v>7</v>
      </c>
      <c r="H36" s="182">
        <v>1</v>
      </c>
      <c r="I36" s="182">
        <v>6.333333333333333</v>
      </c>
      <c r="J36" s="182">
        <v>1</v>
      </c>
      <c r="K36" s="182">
        <v>4</v>
      </c>
      <c r="L36" s="182">
        <v>1</v>
      </c>
      <c r="M36" s="182">
        <v>5.666666666666667</v>
      </c>
      <c r="N36" s="180">
        <v>4</v>
      </c>
      <c r="O36" s="180">
        <v>23</v>
      </c>
      <c r="P36" s="182">
        <v>1</v>
      </c>
      <c r="Q36" s="182">
        <v>7.666666666666667</v>
      </c>
      <c r="R36" s="182">
        <v>1</v>
      </c>
      <c r="S36" s="182">
        <v>8</v>
      </c>
      <c r="T36" s="182">
        <v>1</v>
      </c>
      <c r="U36" s="182">
        <v>5.333333333333333</v>
      </c>
      <c r="V36" s="182">
        <v>1</v>
      </c>
      <c r="W36" s="182">
        <v>6.666666666666667</v>
      </c>
      <c r="X36" s="182">
        <v>1</v>
      </c>
      <c r="Y36" s="182">
        <v>6.666666666666667</v>
      </c>
      <c r="Z36" s="180">
        <v>5</v>
      </c>
      <c r="AA36" s="180">
        <v>34.333333333333336</v>
      </c>
      <c r="AB36" s="183">
        <v>1</v>
      </c>
      <c r="AC36" s="183">
        <v>7.333333333333333</v>
      </c>
      <c r="AD36" s="183">
        <v>1</v>
      </c>
      <c r="AE36" s="183">
        <v>8</v>
      </c>
      <c r="AF36" s="183">
        <v>1</v>
      </c>
      <c r="AG36" s="183">
        <v>5.333333333333333</v>
      </c>
      <c r="AH36" s="181">
        <v>3</v>
      </c>
      <c r="AI36" s="181">
        <v>20.666666666666664</v>
      </c>
      <c r="AJ36" s="181">
        <v>12</v>
      </c>
      <c r="AK36" s="181">
        <v>78</v>
      </c>
      <c r="AL36" s="3" t="str">
        <f t="shared" si="1"/>
        <v>t</v>
      </c>
      <c r="AM36" s="3">
        <f>IF(D36="հ",1,IF(D36="լ",Norms!$B$10,IF(D36="բլ",Norms!$B$11,IF(D36="Մ",Norms!$B$12))))</f>
        <v>1.1299999999999999</v>
      </c>
      <c r="AN36" s="224">
        <f>E36*Norms!$E$36/1000</f>
        <v>321.43121417979091</v>
      </c>
      <c r="AO36" s="138">
        <f>AM36*IF(AL36="k",(O36*Norms!$H$40)*Norms!$E$36,0)/1000</f>
        <v>0</v>
      </c>
      <c r="AP36" s="138">
        <f>AM36*IF(AL36="k",(AA36*Norms!$H$41)*Norms!$E$36,0)/1000</f>
        <v>0</v>
      </c>
      <c r="AQ36" s="138">
        <f>AM36*IF(AL36="k",(AI36*Norms!$H$42)*Norms!$E$36,0)/1000</f>
        <v>0</v>
      </c>
      <c r="AR36" s="229">
        <f>AM36*IF(AL36="t",(N36*Norms!$D$44)*Norms!$E$34*12+O36*Norms!$E$35,0)/1000</f>
        <v>7923.1695400563749</v>
      </c>
      <c r="AS36" s="229">
        <f>AM36*IF(AL36="t",(Z36*Norms!$D$50*Norms!$E$34*12+AA36*Norms!$E$35),0)/1000</f>
        <v>13191.826204063073</v>
      </c>
      <c r="AT36" s="229">
        <f>AM36*IF(AL36="t",(AH36*Norms!$D$54)*Norms!$E$34*12+AI36*Norms!$E$35,0)/1000</f>
        <v>8193.5396921191677</v>
      </c>
      <c r="AU36" s="138">
        <f>IF(AK36&lt;=100,Norms!$G$7,IF(AK36&lt;=300,Norms!$H$7,Norms!$I$7))</f>
        <v>13246.5</v>
      </c>
      <c r="AV36" s="139">
        <f t="shared" si="2"/>
        <v>42555.035436238613</v>
      </c>
      <c r="AW36" s="132"/>
      <c r="AX36" s="132"/>
      <c r="AY36" s="134">
        <f t="shared" si="0"/>
        <v>26</v>
      </c>
      <c r="AZ36" s="134">
        <f>IF(AY36&lt;Snund!$B$5,Snund!$B$3*Snund!$B$4*$AX$3+Snund!$B$7*$AW$3*AY36/1000,AY36*Snund!$B$8*$AW$3/1000)</f>
        <v>1200.69</v>
      </c>
      <c r="BA36" s="134">
        <f t="shared" si="3"/>
        <v>138.54115384615386</v>
      </c>
      <c r="BB36" s="134">
        <f t="shared" si="4"/>
        <v>1062.1488461538463</v>
      </c>
      <c r="BC36" s="134">
        <f t="shared" si="5"/>
        <v>611.52</v>
      </c>
      <c r="BD36" s="176">
        <f>AA36*0.1*'Dasagirq_10%'!$B$3/1000</f>
        <v>22.824800000000003</v>
      </c>
      <c r="BE36" s="176">
        <f>AI36*0.1*'Dasagirq_10%'!$B$4/1000</f>
        <v>16.705486666666665</v>
      </c>
      <c r="BF36" s="231">
        <f t="shared" si="6"/>
        <v>39.530286666666669</v>
      </c>
      <c r="BG36" s="234">
        <f t="shared" si="7"/>
        <v>459.97236802594477</v>
      </c>
      <c r="BH36" s="234">
        <f t="shared" si="8"/>
        <v>13400.818386210221</v>
      </c>
      <c r="BI36" s="234">
        <f t="shared" si="9"/>
        <v>18734.026004063071</v>
      </c>
      <c r="BJ36" s="234">
        <f t="shared" si="10"/>
        <v>11521.870178785834</v>
      </c>
      <c r="BK36" s="237">
        <f t="shared" si="11"/>
        <v>43656.714569059128</v>
      </c>
    </row>
    <row r="37" spans="1:63">
      <c r="A37" s="9">
        <v>5</v>
      </c>
      <c r="B37" s="179" t="s">
        <v>1423</v>
      </c>
      <c r="C37" s="167" t="s">
        <v>1099</v>
      </c>
      <c r="D37" s="185" t="s">
        <v>1095</v>
      </c>
      <c r="E37" s="184">
        <v>0</v>
      </c>
      <c r="F37" s="182">
        <v>0</v>
      </c>
      <c r="G37" s="182">
        <v>0</v>
      </c>
      <c r="H37" s="182">
        <v>0</v>
      </c>
      <c r="I37" s="182">
        <v>0</v>
      </c>
      <c r="J37" s="182">
        <v>0</v>
      </c>
      <c r="K37" s="182">
        <v>0</v>
      </c>
      <c r="L37" s="182">
        <v>0</v>
      </c>
      <c r="M37" s="182">
        <v>0</v>
      </c>
      <c r="N37" s="180">
        <v>0</v>
      </c>
      <c r="O37" s="180">
        <v>0</v>
      </c>
      <c r="P37" s="182">
        <v>0</v>
      </c>
      <c r="Q37" s="182">
        <v>0</v>
      </c>
      <c r="R37" s="182">
        <v>0.33333333333333331</v>
      </c>
      <c r="S37" s="182">
        <v>0.66666666666666663</v>
      </c>
      <c r="T37" s="182">
        <v>0.5</v>
      </c>
      <c r="U37" s="182">
        <v>1</v>
      </c>
      <c r="V37" s="182">
        <v>0.16666666666666666</v>
      </c>
      <c r="W37" s="182">
        <v>0.33333333333333331</v>
      </c>
      <c r="X37" s="182">
        <v>0.33333333333333331</v>
      </c>
      <c r="Y37" s="182">
        <v>0.66666666666666663</v>
      </c>
      <c r="Z37" s="180">
        <v>1.3333333333333333</v>
      </c>
      <c r="AA37" s="180">
        <v>2.6666666666666665</v>
      </c>
      <c r="AB37" s="183">
        <v>0</v>
      </c>
      <c r="AC37" s="183">
        <v>0</v>
      </c>
      <c r="AD37" s="183">
        <v>0</v>
      </c>
      <c r="AE37" s="183">
        <v>0</v>
      </c>
      <c r="AF37" s="183">
        <v>0</v>
      </c>
      <c r="AG37" s="183">
        <v>0</v>
      </c>
      <c r="AH37" s="181">
        <v>0</v>
      </c>
      <c r="AI37" s="181">
        <v>0</v>
      </c>
      <c r="AJ37" s="181">
        <v>1.3333333333333333</v>
      </c>
      <c r="AK37" s="181">
        <v>2.6666666666666665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0</v>
      </c>
      <c r="AS37" s="229">
        <f>AM37*IF(AL37="t",(Z37*Norms!$D$50*Norms!$E$34*12+AA37*Norms!$E$35),0)/1000</f>
        <v>3020.0600691699146</v>
      </c>
      <c r="AT37" s="229">
        <f>AM37*IF(AL37="t",(AH37*Norms!$D$54)*Norms!$E$34*12+AI37*Norms!$E$35,0)/1000</f>
        <v>0</v>
      </c>
      <c r="AU37" s="138">
        <f>IF(AK37&lt;=100,Norms!$G$7,IF(AK37&lt;=300,Norms!$H$7,Norms!$I$7))</f>
        <v>13246.5</v>
      </c>
      <c r="AV37" s="139">
        <f t="shared" si="2"/>
        <v>16266.560069169915</v>
      </c>
      <c r="AW37" s="132"/>
      <c r="AX37" s="132"/>
      <c r="AY37" s="134">
        <f t="shared" si="0"/>
        <v>0</v>
      </c>
      <c r="AZ37" s="134">
        <f>IF(AY37&lt;Snund!$B$5,Snund!$B$3*Snund!$B$4*$AX$3+Snund!$B$7*$AW$3*AY37/1000,AY37*Snund!$B$8*$AW$3/1000)</f>
        <v>676.53</v>
      </c>
      <c r="BA37" s="134">
        <f t="shared" si="3"/>
        <v>0</v>
      </c>
      <c r="BB37" s="134">
        <f t="shared" si="4"/>
        <v>0</v>
      </c>
      <c r="BC37" s="134">
        <f t="shared" si="5"/>
        <v>0</v>
      </c>
      <c r="BD37" s="176">
        <f>AA37*0.1*'Dasagirq_10%'!$B$3/1000</f>
        <v>1.7727999999999999</v>
      </c>
      <c r="BE37" s="176">
        <f>AI37*0.1*'Dasagirq_10%'!$B$4/1000</f>
        <v>0</v>
      </c>
      <c r="BF37" s="231">
        <f t="shared" si="6"/>
        <v>1.7727999999999999</v>
      </c>
      <c r="BG37" s="234">
        <f t="shared" si="7"/>
        <v>0</v>
      </c>
      <c r="BH37" s="234">
        <f t="shared" si="8"/>
        <v>0</v>
      </c>
      <c r="BI37" s="234">
        <f t="shared" si="9"/>
        <v>16268.332869169915</v>
      </c>
      <c r="BJ37" s="234">
        <f t="shared" si="10"/>
        <v>0</v>
      </c>
      <c r="BK37" s="237">
        <f t="shared" si="11"/>
        <v>16268.332869169915</v>
      </c>
    </row>
    <row r="38" spans="1:63">
      <c r="A38" s="9">
        <v>6</v>
      </c>
      <c r="B38" s="179" t="s">
        <v>1424</v>
      </c>
      <c r="C38" s="156" t="s">
        <v>1100</v>
      </c>
      <c r="D38" s="185" t="s">
        <v>1095</v>
      </c>
      <c r="E38" s="184">
        <v>20</v>
      </c>
      <c r="F38" s="182">
        <v>1</v>
      </c>
      <c r="G38" s="182">
        <v>18</v>
      </c>
      <c r="H38" s="182">
        <v>1</v>
      </c>
      <c r="I38" s="182">
        <v>16</v>
      </c>
      <c r="J38" s="182">
        <v>1</v>
      </c>
      <c r="K38" s="182">
        <v>17</v>
      </c>
      <c r="L38" s="182">
        <v>1</v>
      </c>
      <c r="M38" s="182">
        <v>19.333333333333332</v>
      </c>
      <c r="N38" s="180">
        <v>4</v>
      </c>
      <c r="O38" s="180">
        <v>70.333333333333329</v>
      </c>
      <c r="P38" s="182">
        <v>1</v>
      </c>
      <c r="Q38" s="182">
        <v>17.333333333333332</v>
      </c>
      <c r="R38" s="182">
        <v>1</v>
      </c>
      <c r="S38" s="182">
        <v>17.333333333333332</v>
      </c>
      <c r="T38" s="182">
        <v>1</v>
      </c>
      <c r="U38" s="182">
        <v>16.666666666666668</v>
      </c>
      <c r="V38" s="182">
        <v>1</v>
      </c>
      <c r="W38" s="182">
        <v>16.666666666666668</v>
      </c>
      <c r="X38" s="182">
        <v>1</v>
      </c>
      <c r="Y38" s="182">
        <v>22.333333333333332</v>
      </c>
      <c r="Z38" s="180">
        <v>5</v>
      </c>
      <c r="AA38" s="180">
        <v>90.333333333333329</v>
      </c>
      <c r="AB38" s="183">
        <v>1</v>
      </c>
      <c r="AC38" s="183">
        <v>19</v>
      </c>
      <c r="AD38" s="183">
        <v>1</v>
      </c>
      <c r="AE38" s="183">
        <v>15.333333333333334</v>
      </c>
      <c r="AF38" s="183">
        <v>1</v>
      </c>
      <c r="AG38" s="183">
        <v>11.666666666666666</v>
      </c>
      <c r="AH38" s="181">
        <v>3</v>
      </c>
      <c r="AI38" s="181">
        <v>46</v>
      </c>
      <c r="AJ38" s="181">
        <v>12</v>
      </c>
      <c r="AK38" s="181">
        <v>206.66666666666666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24">
        <f>E38*Norms!$E$36/1000</f>
        <v>2142.8747611986059</v>
      </c>
      <c r="AO38" s="138">
        <f>AM38*IF(AL38="k",(O38*Norms!$H$40)*Norms!$E$36,0)/1000</f>
        <v>0</v>
      </c>
      <c r="AP38" s="138">
        <f>AM38*IF(AL38="k",(AA38*Norms!$H$41)*Norms!$E$36,0)/1000</f>
        <v>0</v>
      </c>
      <c r="AQ38" s="138">
        <f>AM38*IF(AL38="k",(AI38*Norms!$H$42)*Norms!$E$36,0)/1000</f>
        <v>0</v>
      </c>
      <c r="AR38" s="229">
        <f>AM38*IF(AL38="t",(N38*Norms!$D$44)*Norms!$E$34*12+O38*Norms!$E$35,0)/1000</f>
        <v>7690.4479607201483</v>
      </c>
      <c r="AS38" s="229">
        <f>AM38*IF(AL38="t",(Z38*Norms!$D$50*Norms!$E$34*12+AA38*Norms!$E$35),0)/1000</f>
        <v>12477.262115858148</v>
      </c>
      <c r="AT38" s="229">
        <f>AM38*IF(AL38="t",(AH38*Norms!$D$54)*Norms!$E$34*12+AI38*Norms!$E$35,0)/1000</f>
        <v>7614.2180113628556</v>
      </c>
      <c r="AU38" s="138">
        <f>IF(AK38&lt;=100,Norms!$G$7,IF(AK38&lt;=300,Norms!$H$7,Norms!$I$7))</f>
        <v>16738.5</v>
      </c>
      <c r="AV38" s="139">
        <f t="shared" si="2"/>
        <v>44520.428087941153</v>
      </c>
      <c r="AW38" s="132"/>
      <c r="AX38" s="132"/>
      <c r="AY38" s="134">
        <f t="shared" si="0"/>
        <v>90.333333333333329</v>
      </c>
      <c r="AZ38" s="134">
        <f>IF(AY38&lt;Snund!$B$5,Snund!$B$3*Snund!$B$4*$AX$3+Snund!$B$7*$AW$3*AY38/1000,AY38*Snund!$B$8*$AW$3/1000)</f>
        <v>2497.6499999999996</v>
      </c>
      <c r="BA38" s="134">
        <f t="shared" si="3"/>
        <v>552.98523985239842</v>
      </c>
      <c r="BB38" s="134">
        <f t="shared" si="4"/>
        <v>1944.6647601476011</v>
      </c>
      <c r="BC38" s="134">
        <f t="shared" si="5"/>
        <v>2124.64</v>
      </c>
      <c r="BD38" s="176">
        <f>AA38*0.1*'Dasagirq_10%'!$B$3/1000</f>
        <v>60.053599999999996</v>
      </c>
      <c r="BE38" s="176">
        <f>AI38*0.1*'Dasagirq_10%'!$B$4/1000</f>
        <v>37.183180000000007</v>
      </c>
      <c r="BF38" s="231">
        <f t="shared" si="6"/>
        <v>97.23678000000001</v>
      </c>
      <c r="BG38" s="234">
        <f t="shared" si="7"/>
        <v>2695.8600010510045</v>
      </c>
      <c r="BH38" s="234">
        <f t="shared" si="8"/>
        <v>15214.61272086775</v>
      </c>
      <c r="BI38" s="234">
        <f t="shared" si="9"/>
        <v>19511.690715858145</v>
      </c>
      <c r="BJ38" s="234">
        <f t="shared" si="10"/>
        <v>11836.026191362856</v>
      </c>
      <c r="BK38" s="237">
        <f t="shared" si="11"/>
        <v>46562.329628088752</v>
      </c>
    </row>
    <row r="39" spans="1:63">
      <c r="A39" s="9">
        <v>7</v>
      </c>
      <c r="B39" s="179" t="s">
        <v>1425</v>
      </c>
      <c r="C39" s="156" t="s">
        <v>1100</v>
      </c>
      <c r="D39" s="185" t="s">
        <v>1095</v>
      </c>
      <c r="E39" s="184">
        <v>6</v>
      </c>
      <c r="F39" s="182">
        <v>1</v>
      </c>
      <c r="G39" s="182">
        <v>5.333333333333333</v>
      </c>
      <c r="H39" s="182">
        <v>1</v>
      </c>
      <c r="I39" s="182">
        <v>5.666666666666667</v>
      </c>
      <c r="J39" s="182">
        <v>1</v>
      </c>
      <c r="K39" s="182">
        <v>8.6666666666666661</v>
      </c>
      <c r="L39" s="182">
        <v>1</v>
      </c>
      <c r="M39" s="182">
        <v>6</v>
      </c>
      <c r="N39" s="180">
        <v>4</v>
      </c>
      <c r="O39" s="180">
        <v>25.666666666666664</v>
      </c>
      <c r="P39" s="182">
        <v>1</v>
      </c>
      <c r="Q39" s="182">
        <v>5.333333333333333</v>
      </c>
      <c r="R39" s="182">
        <v>1</v>
      </c>
      <c r="S39" s="182">
        <v>6.666666666666667</v>
      </c>
      <c r="T39" s="182">
        <v>1</v>
      </c>
      <c r="U39" s="182">
        <v>7.666666666666667</v>
      </c>
      <c r="V39" s="182">
        <v>1</v>
      </c>
      <c r="W39" s="182">
        <v>7.333333333333333</v>
      </c>
      <c r="X39" s="182">
        <v>0.33333333333333331</v>
      </c>
      <c r="Y39" s="182">
        <v>2.3333333333333335</v>
      </c>
      <c r="Z39" s="180">
        <v>4.333333333333333</v>
      </c>
      <c r="AA39" s="180">
        <v>29.333333333333332</v>
      </c>
      <c r="AB39" s="183">
        <v>0.66666666666666663</v>
      </c>
      <c r="AC39" s="183">
        <v>5.333333333333333</v>
      </c>
      <c r="AD39" s="183">
        <v>0.66666666666666663</v>
      </c>
      <c r="AE39" s="183">
        <v>4.666666666666667</v>
      </c>
      <c r="AF39" s="183">
        <v>0.5</v>
      </c>
      <c r="AG39" s="183">
        <v>4.333333333333333</v>
      </c>
      <c r="AH39" s="181">
        <v>1.833333333333333</v>
      </c>
      <c r="AI39" s="181">
        <v>14.333333333333332</v>
      </c>
      <c r="AJ39" s="181">
        <v>10.166666666666666</v>
      </c>
      <c r="AK39" s="181">
        <v>69.333333333333329</v>
      </c>
      <c r="AL39" s="3" t="str">
        <f t="shared" si="1"/>
        <v>t</v>
      </c>
      <c r="AM39" s="3">
        <f>IF(D39="հ",1,IF(D39="լ",Norms!$B$10,IF(D39="բլ",Norms!$B$11,IF(D39="Մ",Norms!$B$12))))</f>
        <v>1</v>
      </c>
      <c r="AN39" s="224">
        <f>E39*Norms!$E$36/1000</f>
        <v>642.86242835958183</v>
      </c>
      <c r="AO39" s="138">
        <f>AM39*IF(AL39="k",(O39*Norms!$H$40)*Norms!$E$36,0)/1000</f>
        <v>0</v>
      </c>
      <c r="AP39" s="138">
        <f>AM39*IF(AL39="k",(AA39*Norms!$H$41)*Norms!$E$36,0)/1000</f>
        <v>0</v>
      </c>
      <c r="AQ39" s="138">
        <f>AM39*IF(AL39="k",(AI39*Norms!$H$42)*Norms!$E$36,0)/1000</f>
        <v>0</v>
      </c>
      <c r="AR39" s="229">
        <f>AM39*IF(AL39="t",(N39*Norms!$D$44)*Norms!$E$34*12+O39*Norms!$E$35,0)/1000</f>
        <v>7049.896347578615</v>
      </c>
      <c r="AS39" s="229">
        <f>AM39*IF(AL39="t",(Z39*Norms!$D$50*Norms!$E$34*12+AA39*Norms!$E$35),0)/1000</f>
        <v>10111.569851778155</v>
      </c>
      <c r="AT39" s="229">
        <f>AM39*IF(AL39="t",(AH39*Norms!$D$54)*Norms!$E$34*12+AI39*Norms!$E$35,0)/1000</f>
        <v>4455.550144515566</v>
      </c>
      <c r="AU39" s="138">
        <f>IF(AK39&lt;=100,Norms!$G$7,IF(AK39&lt;=300,Norms!$H$7,Norms!$I$7))</f>
        <v>13246.5</v>
      </c>
      <c r="AV39" s="139">
        <f t="shared" si="2"/>
        <v>34863.516343872339</v>
      </c>
      <c r="AW39" s="132"/>
      <c r="AX39" s="132"/>
      <c r="AY39" s="134">
        <f t="shared" si="0"/>
        <v>31.666666666666664</v>
      </c>
      <c r="AZ39" s="134">
        <f>IF(AY39&lt;Snund!$B$5,Snund!$B$3*Snund!$B$4*$AX$3+Snund!$B$7*$AW$3*AY39/1000,AY39*Snund!$B$8*$AW$3/1000)</f>
        <v>1314.9299999999998</v>
      </c>
      <c r="BA39" s="134">
        <f t="shared" si="3"/>
        <v>249.14463157894735</v>
      </c>
      <c r="BB39" s="134">
        <f t="shared" si="4"/>
        <v>1065.7853684210525</v>
      </c>
      <c r="BC39" s="134">
        <f t="shared" si="5"/>
        <v>744.8</v>
      </c>
      <c r="BD39" s="176">
        <f>AA39*0.1*'Dasagirq_10%'!$B$3/1000</f>
        <v>19.500800000000002</v>
      </c>
      <c r="BE39" s="176">
        <f>AI39*0.1*'Dasagirq_10%'!$B$4/1000</f>
        <v>11.586063333333334</v>
      </c>
      <c r="BF39" s="231">
        <f t="shared" si="6"/>
        <v>31.086863333333334</v>
      </c>
      <c r="BG39" s="234">
        <f t="shared" si="7"/>
        <v>892.00705993852921</v>
      </c>
      <c r="BH39" s="234">
        <f t="shared" si="8"/>
        <v>13327.4194209177</v>
      </c>
      <c r="BI39" s="234">
        <f t="shared" si="9"/>
        <v>15777.119832106024</v>
      </c>
      <c r="BJ39" s="234">
        <f t="shared" si="10"/>
        <v>6855.8493226029977</v>
      </c>
      <c r="BK39" s="237">
        <f t="shared" si="11"/>
        <v>35960.388575626719</v>
      </c>
    </row>
    <row r="40" spans="1:63">
      <c r="A40" s="9">
        <v>8</v>
      </c>
      <c r="B40" s="179" t="s">
        <v>1426</v>
      </c>
      <c r="C40" s="167" t="s">
        <v>1099</v>
      </c>
      <c r="D40" s="185" t="s">
        <v>1097</v>
      </c>
      <c r="E40" s="184">
        <v>0</v>
      </c>
      <c r="F40" s="182">
        <v>1</v>
      </c>
      <c r="G40" s="182">
        <v>21.333333333333332</v>
      </c>
      <c r="H40" s="182">
        <v>1</v>
      </c>
      <c r="I40" s="182">
        <v>21.333333333333332</v>
      </c>
      <c r="J40" s="182">
        <v>1</v>
      </c>
      <c r="K40" s="182">
        <v>17.666666666666668</v>
      </c>
      <c r="L40" s="182">
        <v>1</v>
      </c>
      <c r="M40" s="182">
        <v>16.666666666666668</v>
      </c>
      <c r="N40" s="180">
        <v>4</v>
      </c>
      <c r="O40" s="180">
        <v>77</v>
      </c>
      <c r="P40" s="182">
        <v>1</v>
      </c>
      <c r="Q40" s="182">
        <v>22.333333333333332</v>
      </c>
      <c r="R40" s="182">
        <v>1</v>
      </c>
      <c r="S40" s="182">
        <v>25.666666666666668</v>
      </c>
      <c r="T40" s="182">
        <v>1</v>
      </c>
      <c r="U40" s="182">
        <v>20</v>
      </c>
      <c r="V40" s="182">
        <v>1</v>
      </c>
      <c r="W40" s="182">
        <v>18.333333333333332</v>
      </c>
      <c r="X40" s="182">
        <v>1</v>
      </c>
      <c r="Y40" s="182">
        <v>11</v>
      </c>
      <c r="Z40" s="180">
        <v>5</v>
      </c>
      <c r="AA40" s="180">
        <v>97.333333333333329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1">
        <v>0</v>
      </c>
      <c r="AI40" s="181">
        <v>0</v>
      </c>
      <c r="AJ40" s="181">
        <v>9</v>
      </c>
      <c r="AK40" s="181">
        <v>174.33333333333331</v>
      </c>
      <c r="AL40" s="3" t="str">
        <f t="shared" si="1"/>
        <v>k</v>
      </c>
      <c r="AM40" s="3">
        <f>IF(D40="հ",1,IF(D40="լ",Norms!$B$10,IF(D40="բլ",Norms!$B$11,IF(D40="Մ",Norms!$B$12))))</f>
        <v>1.1299999999999999</v>
      </c>
      <c r="AN40" s="224">
        <f>E40*Norms!$E$36/1000</f>
        <v>0</v>
      </c>
      <c r="AO40" s="138">
        <f>AM40*IF(AL40="k",(O40*Norms!$H$40)*Norms!$E$36,0)/1000</f>
        <v>9322.5766485945333</v>
      </c>
      <c r="AP40" s="138">
        <f>AM40*IF(AL40="k",(AA40*Norms!$H$41)*Norms!$E$36,0)/1000</f>
        <v>15776.642832331298</v>
      </c>
      <c r="AQ40" s="138">
        <f>AM40*IF(AL40="k",(AI40*Norms!$H$42)*Norms!$E$36,0)/1000</f>
        <v>0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16738.5</v>
      </c>
      <c r="AV40" s="139">
        <f t="shared" si="2"/>
        <v>41837.719480925829</v>
      </c>
      <c r="AW40" s="132"/>
      <c r="AX40" s="132"/>
      <c r="AY40" s="134">
        <f t="shared" si="0"/>
        <v>77</v>
      </c>
      <c r="AZ40" s="134">
        <f>IF(AY40&lt;Snund!$B$5,Snund!$B$3*Snund!$B$4*$AX$3+Snund!$B$7*$AW$3*AY40/1000,AY40*Snund!$B$8*$AW$3/1000)</f>
        <v>2228.85</v>
      </c>
      <c r="BA40" s="134">
        <f t="shared" si="3"/>
        <v>0</v>
      </c>
      <c r="BB40" s="134">
        <f t="shared" si="4"/>
        <v>2228.85</v>
      </c>
      <c r="BC40" s="134">
        <f t="shared" si="5"/>
        <v>1811.04</v>
      </c>
      <c r="BD40" s="176">
        <f>AA40*0.1*'Dasagirq_10%'!$B$3/1000</f>
        <v>64.7072</v>
      </c>
      <c r="BE40" s="176">
        <f>AI40*0.1*'Dasagirq_10%'!$B$4/1000</f>
        <v>0</v>
      </c>
      <c r="BF40" s="231">
        <f t="shared" si="6"/>
        <v>64.7072</v>
      </c>
      <c r="BG40" s="234">
        <f t="shared" si="7"/>
        <v>0</v>
      </c>
      <c r="BH40" s="234">
        <f t="shared" si="8"/>
        <v>18990.759981927866</v>
      </c>
      <c r="BI40" s="234">
        <f t="shared" si="9"/>
        <v>25140.516698997966</v>
      </c>
      <c r="BJ40" s="234">
        <f t="shared" si="10"/>
        <v>0</v>
      </c>
      <c r="BK40" s="237">
        <f t="shared" si="11"/>
        <v>44131.276680925832</v>
      </c>
    </row>
    <row r="41" spans="1:63">
      <c r="A41" s="9">
        <v>9</v>
      </c>
      <c r="B41" s="179" t="s">
        <v>1427</v>
      </c>
      <c r="C41" s="156" t="s">
        <v>1100</v>
      </c>
      <c r="D41" s="185" t="s">
        <v>1097</v>
      </c>
      <c r="E41" s="184">
        <v>9.6666666666666661</v>
      </c>
      <c r="F41" s="182">
        <v>1</v>
      </c>
      <c r="G41" s="182">
        <v>24</v>
      </c>
      <c r="H41" s="182">
        <v>1</v>
      </c>
      <c r="I41" s="182">
        <v>21.666666666666668</v>
      </c>
      <c r="J41" s="182">
        <v>1</v>
      </c>
      <c r="K41" s="182">
        <v>18</v>
      </c>
      <c r="L41" s="182">
        <v>1</v>
      </c>
      <c r="M41" s="182">
        <v>21</v>
      </c>
      <c r="N41" s="180">
        <v>4</v>
      </c>
      <c r="O41" s="180">
        <v>84.666666666666671</v>
      </c>
      <c r="P41" s="182">
        <v>1</v>
      </c>
      <c r="Q41" s="182">
        <v>23.666666666666668</v>
      </c>
      <c r="R41" s="182">
        <v>1</v>
      </c>
      <c r="S41" s="182">
        <v>23.333333333333332</v>
      </c>
      <c r="T41" s="182">
        <v>1</v>
      </c>
      <c r="U41" s="182">
        <v>17</v>
      </c>
      <c r="V41" s="182">
        <v>1</v>
      </c>
      <c r="W41" s="182">
        <v>13.333333333333334</v>
      </c>
      <c r="X41" s="182">
        <v>1</v>
      </c>
      <c r="Y41" s="182">
        <v>17</v>
      </c>
      <c r="Z41" s="180">
        <v>5</v>
      </c>
      <c r="AA41" s="180">
        <v>94.333333333333343</v>
      </c>
      <c r="AB41" s="183">
        <v>1</v>
      </c>
      <c r="AC41" s="183">
        <v>13.666666666666666</v>
      </c>
      <c r="AD41" s="183">
        <v>1</v>
      </c>
      <c r="AE41" s="183">
        <v>9</v>
      </c>
      <c r="AF41" s="183">
        <v>1</v>
      </c>
      <c r="AG41" s="183">
        <v>9.3333333333333339</v>
      </c>
      <c r="AH41" s="181">
        <v>3</v>
      </c>
      <c r="AI41" s="181">
        <v>32</v>
      </c>
      <c r="AJ41" s="181">
        <v>12</v>
      </c>
      <c r="AK41" s="181">
        <v>211</v>
      </c>
      <c r="AL41" s="3" t="str">
        <f t="shared" si="1"/>
        <v>k</v>
      </c>
      <c r="AM41" s="3">
        <f>IF(D41="հ",1,IF(D41="լ",Norms!$B$10,IF(D41="բլ",Norms!$B$11,IF(D41="Մ",Norms!$B$12))))</f>
        <v>1.1299999999999999</v>
      </c>
      <c r="AN41" s="224">
        <f>E41*Norms!$E$36/1000</f>
        <v>1035.722801245993</v>
      </c>
      <c r="AO41" s="138">
        <f>AM41*IF(AL41="k",(O41*Norms!$H$40)*Norms!$E$36,0)/1000</f>
        <v>10250.798565987063</v>
      </c>
      <c r="AP41" s="138">
        <f>AM41*IF(AL41="k",(AA41*Norms!$H$41)*Norms!$E$36,0)/1000</f>
        <v>15290.376443663554</v>
      </c>
      <c r="AQ41" s="138">
        <f>AM41*IF(AL41="k",(AI41*Norms!$H$42)*Norms!$E$36,0)/1000</f>
        <v>6451.9247667135032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16738.5</v>
      </c>
      <c r="AV41" s="139">
        <f t="shared" si="2"/>
        <v>48731.599776364121</v>
      </c>
      <c r="AW41" s="132"/>
      <c r="AX41" s="132"/>
      <c r="AY41" s="134">
        <f t="shared" si="0"/>
        <v>94.333333333333343</v>
      </c>
      <c r="AZ41" s="134">
        <f>IF(AY41&lt;Snund!$B$5,Snund!$B$3*Snund!$B$4*$AX$3+Snund!$B$7*$AW$3*AY41/1000,AY41*Snund!$B$8*$AW$3/1000)</f>
        <v>2578.29</v>
      </c>
      <c r="BA41" s="134">
        <f t="shared" si="3"/>
        <v>264.20639575971728</v>
      </c>
      <c r="BB41" s="134">
        <f t="shared" si="4"/>
        <v>2314.0836042402825</v>
      </c>
      <c r="BC41" s="134">
        <f t="shared" si="5"/>
        <v>2218.7199999999998</v>
      </c>
      <c r="BD41" s="176">
        <f>AA41*0.1*'Dasagirq_10%'!$B$3/1000</f>
        <v>62.712800000000009</v>
      </c>
      <c r="BE41" s="176">
        <f>AI41*0.1*'Dasagirq_10%'!$B$4/1000</f>
        <v>25.86656</v>
      </c>
      <c r="BF41" s="231">
        <f t="shared" si="6"/>
        <v>88.579360000000008</v>
      </c>
      <c r="BG41" s="234">
        <f t="shared" si="7"/>
        <v>1299.9291970057102</v>
      </c>
      <c r="BH41" s="234">
        <f t="shared" si="8"/>
        <v>18144.382170227345</v>
      </c>
      <c r="BI41" s="234">
        <f t="shared" si="9"/>
        <v>22327.464243663555</v>
      </c>
      <c r="BJ41" s="234">
        <f t="shared" si="10"/>
        <v>10662.416326713503</v>
      </c>
      <c r="BK41" s="237">
        <f t="shared" si="11"/>
        <v>51134.262740604405</v>
      </c>
    </row>
    <row r="42" spans="1:63">
      <c r="A42" s="9">
        <v>10</v>
      </c>
      <c r="B42" s="179" t="s">
        <v>1428</v>
      </c>
      <c r="C42" s="156" t="s">
        <v>1100</v>
      </c>
      <c r="D42" s="185" t="s">
        <v>1095</v>
      </c>
      <c r="E42" s="184">
        <v>18</v>
      </c>
      <c r="F42" s="182">
        <v>1</v>
      </c>
      <c r="G42" s="182">
        <v>10.666666666666666</v>
      </c>
      <c r="H42" s="182">
        <v>1</v>
      </c>
      <c r="I42" s="182">
        <v>16.666666666666668</v>
      </c>
      <c r="J42" s="182">
        <v>1</v>
      </c>
      <c r="K42" s="182">
        <v>16.666666666666668</v>
      </c>
      <c r="L42" s="182">
        <v>1</v>
      </c>
      <c r="M42" s="182">
        <v>14.333333333333334</v>
      </c>
      <c r="N42" s="180">
        <v>4</v>
      </c>
      <c r="O42" s="180">
        <v>58.333333333333336</v>
      </c>
      <c r="P42" s="182">
        <v>1</v>
      </c>
      <c r="Q42" s="182">
        <v>12</v>
      </c>
      <c r="R42" s="182">
        <v>1</v>
      </c>
      <c r="S42" s="182">
        <v>16.333333333333332</v>
      </c>
      <c r="T42" s="182">
        <v>1</v>
      </c>
      <c r="U42" s="182">
        <v>17</v>
      </c>
      <c r="V42" s="182">
        <v>1</v>
      </c>
      <c r="W42" s="182">
        <v>12</v>
      </c>
      <c r="X42" s="182">
        <v>1</v>
      </c>
      <c r="Y42" s="182">
        <v>10</v>
      </c>
      <c r="Z42" s="180">
        <v>5</v>
      </c>
      <c r="AA42" s="180">
        <v>67.333333333333329</v>
      </c>
      <c r="AB42" s="183">
        <v>1</v>
      </c>
      <c r="AC42" s="183">
        <v>10.666666666666666</v>
      </c>
      <c r="AD42" s="183">
        <v>1</v>
      </c>
      <c r="AE42" s="183">
        <v>10.333333333333334</v>
      </c>
      <c r="AF42" s="183">
        <v>1</v>
      </c>
      <c r="AG42" s="183">
        <v>8.6666666666666661</v>
      </c>
      <c r="AH42" s="181">
        <v>3</v>
      </c>
      <c r="AI42" s="181">
        <v>29.666666666666664</v>
      </c>
      <c r="AJ42" s="181">
        <v>12</v>
      </c>
      <c r="AK42" s="181">
        <v>155.33333333333331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24">
        <f>E42*Norms!$E$36/1000</f>
        <v>1928.5872850787453</v>
      </c>
      <c r="AO42" s="138">
        <f>AM42*IF(AL42="k",(O42*Norms!$H$40)*Norms!$E$36,0)/1000</f>
        <v>0</v>
      </c>
      <c r="AP42" s="138">
        <f>AM42*IF(AL42="k",(AA42*Norms!$H$41)*Norms!$E$36,0)/1000</f>
        <v>0</v>
      </c>
      <c r="AQ42" s="138">
        <f>AM42*IF(AL42="k",(AI42*Norms!$H$42)*Norms!$E$36,0)/1000</f>
        <v>0</v>
      </c>
      <c r="AR42" s="229">
        <f>AM42*IF(AL42="t",(N42*Norms!$D$44)*Norms!$E$34*12+O42*Norms!$E$35,0)/1000</f>
        <v>7518.3594676373486</v>
      </c>
      <c r="AS42" s="229">
        <f>AM42*IF(AL42="t",(Z42*Norms!$D$50*Norms!$E$34*12+AA42*Norms!$E$35),0)/1000</f>
        <v>12147.425837449446</v>
      </c>
      <c r="AT42" s="229">
        <f>AM42*IF(AL42="t",(AH42*Norms!$D$54)*Norms!$E$34*12+AI42*Norms!$E$35,0)/1000</f>
        <v>7379.9864513334887</v>
      </c>
      <c r="AU42" s="138">
        <f>IF(AK42&lt;=100,Norms!$G$7,IF(AK42&lt;=300,Norms!$H$7,Norms!$I$7))</f>
        <v>16738.5</v>
      </c>
      <c r="AV42" s="139">
        <f t="shared" si="2"/>
        <v>43784.271756420283</v>
      </c>
      <c r="AW42" s="132"/>
      <c r="AX42" s="132"/>
      <c r="AY42" s="134">
        <f t="shared" si="0"/>
        <v>76.333333333333343</v>
      </c>
      <c r="AZ42" s="134">
        <f>IF(AY42&lt;Snund!$B$5,Snund!$B$3*Snund!$B$4*$AX$3+Snund!$B$7*$AW$3*AY42/1000,AY42*Snund!$B$8*$AW$3/1000)</f>
        <v>2215.4100000000003</v>
      </c>
      <c r="BA42" s="134">
        <f t="shared" si="3"/>
        <v>522.41109170305674</v>
      </c>
      <c r="BB42" s="134">
        <f t="shared" si="4"/>
        <v>1692.9989082969432</v>
      </c>
      <c r="BC42" s="134">
        <f t="shared" si="5"/>
        <v>1795.3600000000001</v>
      </c>
      <c r="BD42" s="176">
        <f>AA42*0.1*'Dasagirq_10%'!$B$3/1000</f>
        <v>44.763199999999998</v>
      </c>
      <c r="BE42" s="176">
        <f>AI42*0.1*'Dasagirq_10%'!$B$4/1000</f>
        <v>23.980456666666669</v>
      </c>
      <c r="BF42" s="231">
        <f t="shared" si="6"/>
        <v>68.743656666666666</v>
      </c>
      <c r="BG42" s="234">
        <f t="shared" si="7"/>
        <v>2450.9983767818021</v>
      </c>
      <c r="BH42" s="234">
        <f t="shared" si="8"/>
        <v>14790.858375934291</v>
      </c>
      <c r="BI42" s="234">
        <f t="shared" si="9"/>
        <v>19166.564037449447</v>
      </c>
      <c r="BJ42" s="234">
        <f t="shared" si="10"/>
        <v>11588.591908000155</v>
      </c>
      <c r="BK42" s="237">
        <f t="shared" si="11"/>
        <v>45546.014321383896</v>
      </c>
    </row>
    <row r="43" spans="1:63">
      <c r="A43" s="9">
        <v>11</v>
      </c>
      <c r="B43" s="179" t="s">
        <v>1429</v>
      </c>
      <c r="C43" s="167" t="s">
        <v>1099</v>
      </c>
      <c r="D43" s="185" t="s">
        <v>1095</v>
      </c>
      <c r="E43" s="184">
        <v>0</v>
      </c>
      <c r="F43" s="182">
        <v>0.5</v>
      </c>
      <c r="G43" s="182">
        <v>3</v>
      </c>
      <c r="H43" s="182">
        <v>0.16666666666666666</v>
      </c>
      <c r="I43" s="182">
        <v>1</v>
      </c>
      <c r="J43" s="182">
        <v>0.66666666666666663</v>
      </c>
      <c r="K43" s="182">
        <v>2</v>
      </c>
      <c r="L43" s="182">
        <v>0.33333333333333331</v>
      </c>
      <c r="M43" s="182">
        <v>1</v>
      </c>
      <c r="N43" s="180">
        <v>1.6666666666666667</v>
      </c>
      <c r="O43" s="180">
        <v>7</v>
      </c>
      <c r="P43" s="182">
        <v>0.66666666666666663</v>
      </c>
      <c r="Q43" s="182">
        <v>2</v>
      </c>
      <c r="R43" s="182">
        <v>0.66666666666666663</v>
      </c>
      <c r="S43" s="182">
        <v>2.3333333333333335</v>
      </c>
      <c r="T43" s="182">
        <v>0.83333333333333337</v>
      </c>
      <c r="U43" s="182">
        <v>2.6666666666666665</v>
      </c>
      <c r="V43" s="182">
        <v>1</v>
      </c>
      <c r="W43" s="182">
        <v>3.6666666666666665</v>
      </c>
      <c r="X43" s="182">
        <v>0.66666666666666663</v>
      </c>
      <c r="Y43" s="182">
        <v>2</v>
      </c>
      <c r="Z43" s="180">
        <v>3.833333333333333</v>
      </c>
      <c r="AA43" s="180">
        <v>12.666666666666666</v>
      </c>
      <c r="AB43" s="183">
        <v>0</v>
      </c>
      <c r="AC43" s="183">
        <v>0</v>
      </c>
      <c r="AD43" s="183">
        <v>0</v>
      </c>
      <c r="AE43" s="183">
        <v>0</v>
      </c>
      <c r="AF43" s="183">
        <v>0</v>
      </c>
      <c r="AG43" s="183">
        <v>0</v>
      </c>
      <c r="AH43" s="181">
        <v>0</v>
      </c>
      <c r="AI43" s="181">
        <v>0</v>
      </c>
      <c r="AJ43" s="181">
        <v>5.5</v>
      </c>
      <c r="AK43" s="181">
        <v>19.666666666666664</v>
      </c>
      <c r="AL43" s="3" t="str">
        <f t="shared" si="1"/>
        <v>t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0</v>
      </c>
      <c r="AP43" s="138">
        <f>AM43*IF(AL43="k",(AA43*Norms!$H$41)*Norms!$E$36,0)/1000</f>
        <v>0</v>
      </c>
      <c r="AQ43" s="138">
        <f>AM43*IF(AL43="k",(AI43*Norms!$H$42)*Norms!$E$36,0)/1000</f>
        <v>0</v>
      </c>
      <c r="AR43" s="229">
        <f>AM43*IF(AL43="t",(N43*Norms!$D$44)*Norms!$E$34*12+O43*Norms!$E$35,0)/1000</f>
        <v>2884.4758633892093</v>
      </c>
      <c r="AS43" s="229">
        <f>AM43*IF(AL43="t",(Z43*Norms!$D$50*Norms!$E$34*12+AA43*Norms!$E$35),0)/1000</f>
        <v>8754.3762376480026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13246.5</v>
      </c>
      <c r="AV43" s="139">
        <f t="shared" si="2"/>
        <v>24885.352101037213</v>
      </c>
      <c r="AW43" s="132"/>
      <c r="AX43" s="132"/>
      <c r="AY43" s="134">
        <f t="shared" si="0"/>
        <v>7</v>
      </c>
      <c r="AZ43" s="134">
        <f>IF(AY43&lt;Snund!$B$5,Snund!$B$3*Snund!$B$4*$AX$3+Snund!$B$7*$AW$3*AY43/1000,AY43*Snund!$B$8*$AW$3/1000)</f>
        <v>817.65</v>
      </c>
      <c r="BA43" s="134">
        <f t="shared" si="3"/>
        <v>0</v>
      </c>
      <c r="BB43" s="134">
        <f t="shared" si="4"/>
        <v>817.65</v>
      </c>
      <c r="BC43" s="134">
        <f t="shared" si="5"/>
        <v>164.64</v>
      </c>
      <c r="BD43" s="176">
        <f>AA43*0.1*'Dasagirq_10%'!$B$3/1000</f>
        <v>8.4207999999999998</v>
      </c>
      <c r="BE43" s="176">
        <f>AI43*0.1*'Dasagirq_10%'!$B$4/1000</f>
        <v>0</v>
      </c>
      <c r="BF43" s="231">
        <f t="shared" si="6"/>
        <v>8.4207999999999998</v>
      </c>
      <c r="BG43" s="234">
        <f t="shared" si="7"/>
        <v>0</v>
      </c>
      <c r="BH43" s="234">
        <f t="shared" si="8"/>
        <v>7716.2167724801184</v>
      </c>
      <c r="BI43" s="234">
        <f t="shared" si="9"/>
        <v>17995.206128557093</v>
      </c>
      <c r="BJ43" s="234">
        <f t="shared" si="10"/>
        <v>0</v>
      </c>
      <c r="BK43" s="237">
        <f t="shared" si="11"/>
        <v>25711.422901037211</v>
      </c>
    </row>
    <row r="44" spans="1:63">
      <c r="A44" s="9">
        <v>12</v>
      </c>
      <c r="B44" s="179" t="s">
        <v>1430</v>
      </c>
      <c r="C44" s="167" t="s">
        <v>1099</v>
      </c>
      <c r="D44" s="185" t="s">
        <v>1096</v>
      </c>
      <c r="E44" s="184">
        <v>0</v>
      </c>
      <c r="F44" s="182">
        <v>0.5</v>
      </c>
      <c r="G44" s="182">
        <v>3.3333333333333335</v>
      </c>
      <c r="H44" s="182">
        <v>0.5</v>
      </c>
      <c r="I44" s="182">
        <v>2</v>
      </c>
      <c r="J44" s="182">
        <v>0.5</v>
      </c>
      <c r="K44" s="182">
        <v>1.6666666666666667</v>
      </c>
      <c r="L44" s="182">
        <v>0.16666666666666666</v>
      </c>
      <c r="M44" s="182">
        <v>0.66666666666666663</v>
      </c>
      <c r="N44" s="180">
        <v>1.6666666666666665</v>
      </c>
      <c r="O44" s="180">
        <v>7.6666666666666679</v>
      </c>
      <c r="P44" s="182">
        <v>0.33333333333333331</v>
      </c>
      <c r="Q44" s="182">
        <v>2</v>
      </c>
      <c r="R44" s="182">
        <v>0.5</v>
      </c>
      <c r="S44" s="182">
        <v>3</v>
      </c>
      <c r="T44" s="182">
        <v>0.5</v>
      </c>
      <c r="U44" s="182">
        <v>2.3333333333333335</v>
      </c>
      <c r="V44" s="182">
        <v>0.5</v>
      </c>
      <c r="W44" s="182">
        <v>1.3333333333333333</v>
      </c>
      <c r="X44" s="182">
        <v>0.16666666666666666</v>
      </c>
      <c r="Y44" s="182">
        <v>0.33333333333333331</v>
      </c>
      <c r="Z44" s="180">
        <v>1.9999999999999998</v>
      </c>
      <c r="AA44" s="180">
        <v>9</v>
      </c>
      <c r="AB44" s="183">
        <v>0</v>
      </c>
      <c r="AC44" s="183">
        <v>0</v>
      </c>
      <c r="AD44" s="183">
        <v>0</v>
      </c>
      <c r="AE44" s="183">
        <v>0</v>
      </c>
      <c r="AF44" s="183">
        <v>0</v>
      </c>
      <c r="AG44" s="183">
        <v>0</v>
      </c>
      <c r="AH44" s="181">
        <v>0</v>
      </c>
      <c r="AI44" s="181">
        <v>0</v>
      </c>
      <c r="AJ44" s="181">
        <v>3.6666666666666661</v>
      </c>
      <c r="AK44" s="181">
        <v>16.666666666666668</v>
      </c>
      <c r="AL44" s="3" t="str">
        <f t="shared" si="1"/>
        <v>t</v>
      </c>
      <c r="AM44" s="3">
        <f>IF(D44="հ",1,IF(D44="լ",Norms!$B$10,IF(D44="բլ",Norms!$B$11,IF(D44="Մ",Norms!$B$12))))</f>
        <v>1.04</v>
      </c>
      <c r="AN44" s="224">
        <f>E44*Norms!$E$36/1000</f>
        <v>0</v>
      </c>
      <c r="AO44" s="138">
        <f>AM44*IF(AL44="k",(O44*Norms!$H$40)*Norms!$E$36,0)/1000</f>
        <v>0</v>
      </c>
      <c r="AP44" s="138">
        <f>AM44*IF(AL44="k",(AA44*Norms!$H$41)*Norms!$E$36,0)/1000</f>
        <v>0</v>
      </c>
      <c r="AQ44" s="138">
        <f>AM44*IF(AL44="k",(AI44*Norms!$H$42)*Norms!$E$36,0)/1000</f>
        <v>0</v>
      </c>
      <c r="AR44" s="229">
        <f>AM44*IF(AL44="t",(N44*Norms!$D$44)*Norms!$E$34*12+O44*Norms!$E$35,0)/1000</f>
        <v>3009.7977886362282</v>
      </c>
      <c r="AS44" s="229">
        <f>AM44*IF(AL44="t",(Z44*Norms!$D$50*Norms!$E$34*12+AA44*Norms!$E$35),0)/1000</f>
        <v>4785.8653882409462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13246.5</v>
      </c>
      <c r="AV44" s="139">
        <f t="shared" si="2"/>
        <v>21042.163176877177</v>
      </c>
      <c r="AW44" s="132"/>
      <c r="AX44" s="132"/>
      <c r="AY44" s="134">
        <f t="shared" si="0"/>
        <v>7.6666666666666679</v>
      </c>
      <c r="AZ44" s="134">
        <f>IF(AY44&lt;Snund!$B$5,Snund!$B$3*Snund!$B$4*$AX$3+Snund!$B$7*$AW$3*AY44/1000,AY44*Snund!$B$8*$AW$3/1000)</f>
        <v>831.09</v>
      </c>
      <c r="BA44" s="134">
        <f t="shared" si="3"/>
        <v>0</v>
      </c>
      <c r="BB44" s="134">
        <f t="shared" si="4"/>
        <v>831.09</v>
      </c>
      <c r="BC44" s="134">
        <f t="shared" si="5"/>
        <v>180.32000000000002</v>
      </c>
      <c r="BD44" s="176">
        <f>AA44*0.1*'Dasagirq_10%'!$B$3/1000</f>
        <v>5.9832000000000001</v>
      </c>
      <c r="BE44" s="176">
        <f>AI44*0.1*'Dasagirq_10%'!$B$4/1000</f>
        <v>0</v>
      </c>
      <c r="BF44" s="231">
        <f t="shared" si="6"/>
        <v>5.9832000000000001</v>
      </c>
      <c r="BG44" s="234">
        <f t="shared" si="7"/>
        <v>0</v>
      </c>
      <c r="BH44" s="234">
        <f t="shared" si="8"/>
        <v>9862.0241522725919</v>
      </c>
      <c r="BI44" s="234">
        <f t="shared" si="9"/>
        <v>12017.212224604584</v>
      </c>
      <c r="BJ44" s="234">
        <f t="shared" si="10"/>
        <v>0</v>
      </c>
      <c r="BK44" s="237">
        <f t="shared" si="11"/>
        <v>21879.236376877176</v>
      </c>
    </row>
    <row r="45" spans="1:63">
      <c r="A45" s="9">
        <v>13</v>
      </c>
      <c r="B45" s="179" t="s">
        <v>1431</v>
      </c>
      <c r="C45" s="167" t="s">
        <v>1099</v>
      </c>
      <c r="D45" s="185" t="s">
        <v>1097</v>
      </c>
      <c r="E45" s="184">
        <v>0</v>
      </c>
      <c r="F45" s="182">
        <v>0.5</v>
      </c>
      <c r="G45" s="182">
        <v>2.6666666666666665</v>
      </c>
      <c r="H45" s="182">
        <v>0.5</v>
      </c>
      <c r="I45" s="182">
        <v>1.6666666666666667</v>
      </c>
      <c r="J45" s="182">
        <v>0.5</v>
      </c>
      <c r="K45" s="182">
        <v>1</v>
      </c>
      <c r="L45" s="182">
        <v>0.5</v>
      </c>
      <c r="M45" s="182">
        <v>1</v>
      </c>
      <c r="N45" s="180">
        <v>2</v>
      </c>
      <c r="O45" s="180">
        <v>6.3333333333333339</v>
      </c>
      <c r="P45" s="182">
        <v>0.16666666666666666</v>
      </c>
      <c r="Q45" s="182">
        <v>0.33333333333333331</v>
      </c>
      <c r="R45" s="182">
        <v>0.33333333333333331</v>
      </c>
      <c r="S45" s="182">
        <v>0.66666666666666663</v>
      </c>
      <c r="T45" s="182">
        <v>0.5</v>
      </c>
      <c r="U45" s="182">
        <v>1</v>
      </c>
      <c r="V45" s="182">
        <v>0.16666666666666666</v>
      </c>
      <c r="W45" s="182">
        <v>0.33333333333333331</v>
      </c>
      <c r="X45" s="182">
        <v>0.33333333333333331</v>
      </c>
      <c r="Y45" s="182">
        <v>0.66666666666666663</v>
      </c>
      <c r="Z45" s="180">
        <v>1.5</v>
      </c>
      <c r="AA45" s="180">
        <v>3</v>
      </c>
      <c r="AB45" s="183">
        <v>0</v>
      </c>
      <c r="AC45" s="183">
        <v>0</v>
      </c>
      <c r="AD45" s="183">
        <v>0</v>
      </c>
      <c r="AE45" s="183">
        <v>0</v>
      </c>
      <c r="AF45" s="183">
        <v>0</v>
      </c>
      <c r="AG45" s="183">
        <v>0</v>
      </c>
      <c r="AH45" s="181">
        <v>0</v>
      </c>
      <c r="AI45" s="181">
        <v>0</v>
      </c>
      <c r="AJ45" s="181">
        <v>3.5</v>
      </c>
      <c r="AK45" s="181">
        <v>9.3333333333333339</v>
      </c>
      <c r="AL45" s="3" t="str">
        <f t="shared" si="1"/>
        <v>t</v>
      </c>
      <c r="AM45" s="3">
        <f>IF(D45="հ",1,IF(D45="լ",Norms!$B$10,IF(D45="բլ",Norms!$B$11,IF(D45="Մ",Norms!$B$12))))</f>
        <v>1.1299999999999999</v>
      </c>
      <c r="AN45" s="224">
        <f>E45*Norms!$E$36/1000</f>
        <v>0</v>
      </c>
      <c r="AO45" s="138">
        <f>AM45*IF(AL45="k",(O45*Norms!$H$40)*Norms!$E$36,0)/1000</f>
        <v>0</v>
      </c>
      <c r="AP45" s="138">
        <f>AM45*IF(AL45="k",(AA45*Norms!$H$41)*Norms!$E$36,0)/1000</f>
        <v>0</v>
      </c>
      <c r="AQ45" s="138">
        <f>AM45*IF(AL45="k",(AI45*Norms!$H$42)*Norms!$E$36,0)/1000</f>
        <v>0</v>
      </c>
      <c r="AR45" s="229">
        <f>AM45*IF(AL45="t",(N45*Norms!$D$44)*Norms!$E$34*12+O45*Norms!$E$35,0)/1000</f>
        <v>3877.8589379074865</v>
      </c>
      <c r="AS45" s="229">
        <f>AM45*IF(AL45="t",(Z45*Norms!$D$50*Norms!$E$34*12+AA45*Norms!$E$35),0)/1000</f>
        <v>3839.2513629322539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13246.5</v>
      </c>
      <c r="AV45" s="139">
        <f t="shared" si="2"/>
        <v>20963.61030083974</v>
      </c>
      <c r="AW45" s="132"/>
      <c r="AX45" s="132"/>
      <c r="AY45" s="134">
        <f t="shared" si="0"/>
        <v>6.3333333333333339</v>
      </c>
      <c r="AZ45" s="134">
        <f>IF(AY45&lt;Snund!$B$5,Snund!$B$3*Snund!$B$4*$AX$3+Snund!$B$7*$AW$3*AY45/1000,AY45*Snund!$B$8*$AW$3/1000)</f>
        <v>804.21</v>
      </c>
      <c r="BA45" s="134">
        <f t="shared" si="3"/>
        <v>0</v>
      </c>
      <c r="BB45" s="134">
        <f t="shared" si="4"/>
        <v>804.21</v>
      </c>
      <c r="BC45" s="134">
        <f t="shared" si="5"/>
        <v>148.96</v>
      </c>
      <c r="BD45" s="176">
        <f>AA45*0.1*'Dasagirq_10%'!$B$3/1000</f>
        <v>1.9944000000000004</v>
      </c>
      <c r="BE45" s="176">
        <f>AI45*0.1*'Dasagirq_10%'!$B$4/1000</f>
        <v>0</v>
      </c>
      <c r="BF45" s="231">
        <f t="shared" si="6"/>
        <v>1.9944000000000004</v>
      </c>
      <c r="BG45" s="234">
        <f t="shared" si="7"/>
        <v>0</v>
      </c>
      <c r="BH45" s="234">
        <f t="shared" si="8"/>
        <v>12251.497509336059</v>
      </c>
      <c r="BI45" s="234">
        <f t="shared" si="9"/>
        <v>9518.3171915036819</v>
      </c>
      <c r="BJ45" s="234">
        <f t="shared" si="10"/>
        <v>0</v>
      </c>
      <c r="BK45" s="237">
        <f t="shared" si="11"/>
        <v>21769.814700839743</v>
      </c>
    </row>
    <row r="46" spans="1:63">
      <c r="A46" s="9">
        <v>14</v>
      </c>
      <c r="B46" s="179" t="s">
        <v>781</v>
      </c>
      <c r="C46" s="167" t="s">
        <v>1099</v>
      </c>
      <c r="D46" s="185" t="s">
        <v>1095</v>
      </c>
      <c r="E46" s="184">
        <v>0</v>
      </c>
      <c r="F46" s="182">
        <v>3</v>
      </c>
      <c r="G46" s="182">
        <v>80</v>
      </c>
      <c r="H46" s="182">
        <v>3</v>
      </c>
      <c r="I46" s="182">
        <v>67.666666666666671</v>
      </c>
      <c r="J46" s="182">
        <v>3</v>
      </c>
      <c r="K46" s="182">
        <v>78</v>
      </c>
      <c r="L46" s="182">
        <v>3</v>
      </c>
      <c r="M46" s="182">
        <v>78</v>
      </c>
      <c r="N46" s="180">
        <v>12</v>
      </c>
      <c r="O46" s="180">
        <v>303.66666666666669</v>
      </c>
      <c r="P46" s="182">
        <v>3</v>
      </c>
      <c r="Q46" s="182">
        <v>66.666666666666671</v>
      </c>
      <c r="R46" s="182">
        <v>3</v>
      </c>
      <c r="S46" s="182">
        <v>72.333333333333329</v>
      </c>
      <c r="T46" s="182">
        <v>2.3333333333333335</v>
      </c>
      <c r="U46" s="182">
        <v>62.333333333333336</v>
      </c>
      <c r="V46" s="182">
        <v>2</v>
      </c>
      <c r="W46" s="182">
        <v>54.333333333333336</v>
      </c>
      <c r="X46" s="182">
        <v>2.6666666666666665</v>
      </c>
      <c r="Y46" s="182">
        <v>57.333333333333336</v>
      </c>
      <c r="Z46" s="180">
        <v>13</v>
      </c>
      <c r="AA46" s="180">
        <v>313</v>
      </c>
      <c r="AB46" s="183">
        <v>0</v>
      </c>
      <c r="AC46" s="183">
        <v>0</v>
      </c>
      <c r="AD46" s="183">
        <v>0</v>
      </c>
      <c r="AE46" s="183">
        <v>0</v>
      </c>
      <c r="AF46" s="183">
        <v>0</v>
      </c>
      <c r="AG46" s="183">
        <v>0</v>
      </c>
      <c r="AH46" s="181">
        <v>0</v>
      </c>
      <c r="AI46" s="181">
        <v>0</v>
      </c>
      <c r="AJ46" s="181">
        <v>25</v>
      </c>
      <c r="AK46" s="181">
        <v>616.66666666666674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32535.981790865502</v>
      </c>
      <c r="AP46" s="138">
        <f>AM46*IF(AL46="k",(AA46*Norms!$H$41)*Norms!$E$36,0)/1000</f>
        <v>44897.162139529311</v>
      </c>
      <c r="AQ46" s="138">
        <f>AM46*IF(AL46="k",(AI46*Norms!$H$42)*Norms!$E$36,0)/1000</f>
        <v>0</v>
      </c>
      <c r="AR46" s="229">
        <f>AM46*IF(AL46="t",(N46*Norms!$D$44)*Norms!$E$34*12+O46*Norms!$E$35,0)/1000</f>
        <v>0</v>
      </c>
      <c r="AS46" s="229">
        <f>AM46*IF(AL46="t",(Z46*Norms!$D$50*Norms!$E$34*12+AA46*Norms!$E$35),0)/1000</f>
        <v>0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21670.5</v>
      </c>
      <c r="AV46" s="139">
        <f t="shared" si="2"/>
        <v>99103.643930394814</v>
      </c>
      <c r="AW46" s="132"/>
      <c r="AX46" s="132"/>
      <c r="AY46" s="134">
        <f t="shared" si="0"/>
        <v>303.66666666666669</v>
      </c>
      <c r="AZ46" s="134">
        <f>IF(AY46&lt;Snund!$B$5,Snund!$B$3*Snund!$B$4*$AX$3+Snund!$B$7*$AW$3*AY46/1000,AY46*Snund!$B$8*$AW$3/1000)</f>
        <v>7142.24</v>
      </c>
      <c r="BA46" s="134">
        <f t="shared" si="3"/>
        <v>0</v>
      </c>
      <c r="BB46" s="134">
        <f t="shared" si="4"/>
        <v>7142.2400000000007</v>
      </c>
      <c r="BC46" s="134">
        <f t="shared" si="5"/>
        <v>7142.24</v>
      </c>
      <c r="BD46" s="176">
        <f>AA46*0.1*'Dasagirq_10%'!$B$3/1000</f>
        <v>208.08240000000001</v>
      </c>
      <c r="BE46" s="176">
        <f>AI46*0.1*'Dasagirq_10%'!$B$4/1000</f>
        <v>0</v>
      </c>
      <c r="BF46" s="231">
        <f t="shared" si="6"/>
        <v>208.08240000000001</v>
      </c>
      <c r="BG46" s="234">
        <f t="shared" si="7"/>
        <v>0</v>
      </c>
      <c r="BH46" s="234">
        <f t="shared" si="8"/>
        <v>50080.061790865504</v>
      </c>
      <c r="BI46" s="234">
        <f t="shared" si="9"/>
        <v>56373.904539529307</v>
      </c>
      <c r="BJ46" s="234">
        <f t="shared" si="10"/>
        <v>0</v>
      </c>
      <c r="BK46" s="237">
        <f t="shared" si="11"/>
        <v>106453.96633039482</v>
      </c>
    </row>
    <row r="47" spans="1:63">
      <c r="A47" s="9">
        <v>1</v>
      </c>
      <c r="B47" s="179" t="s">
        <v>1432</v>
      </c>
      <c r="C47" s="167" t="s">
        <v>1099</v>
      </c>
      <c r="D47" s="185" t="s">
        <v>1097</v>
      </c>
      <c r="E47" s="184">
        <v>0</v>
      </c>
      <c r="F47" s="182">
        <v>0.5</v>
      </c>
      <c r="G47" s="182">
        <v>1.3333333333333333</v>
      </c>
      <c r="H47" s="182">
        <v>0.5</v>
      </c>
      <c r="I47" s="182">
        <v>1</v>
      </c>
      <c r="J47" s="182">
        <v>0.5</v>
      </c>
      <c r="K47" s="182">
        <v>1.6666666666666667</v>
      </c>
      <c r="L47" s="182">
        <v>0.16666666666666666</v>
      </c>
      <c r="M47" s="182">
        <v>0.66666666666666663</v>
      </c>
      <c r="N47" s="180">
        <v>1.6666666666666665</v>
      </c>
      <c r="O47" s="180">
        <v>4.666666666666667</v>
      </c>
      <c r="P47" s="182">
        <v>0.33333333333333331</v>
      </c>
      <c r="Q47" s="182">
        <v>0.66666666666666663</v>
      </c>
      <c r="R47" s="182">
        <v>0.5</v>
      </c>
      <c r="S47" s="182">
        <v>1</v>
      </c>
      <c r="T47" s="182">
        <v>0.5</v>
      </c>
      <c r="U47" s="182">
        <v>1.6666666666666667</v>
      </c>
      <c r="V47" s="182">
        <v>0.5</v>
      </c>
      <c r="W47" s="182">
        <v>1.3333333333333333</v>
      </c>
      <c r="X47" s="182">
        <v>0.5</v>
      </c>
      <c r="Y47" s="182">
        <v>1</v>
      </c>
      <c r="Z47" s="180">
        <v>2.3333333333333335</v>
      </c>
      <c r="AA47" s="180">
        <v>5.666666666666667</v>
      </c>
      <c r="AB47" s="183">
        <v>0</v>
      </c>
      <c r="AC47" s="183">
        <v>0</v>
      </c>
      <c r="AD47" s="183">
        <v>0</v>
      </c>
      <c r="AE47" s="183">
        <v>0</v>
      </c>
      <c r="AF47" s="183">
        <v>0</v>
      </c>
      <c r="AG47" s="183">
        <v>0</v>
      </c>
      <c r="AH47" s="181">
        <v>0</v>
      </c>
      <c r="AI47" s="181">
        <v>0</v>
      </c>
      <c r="AJ47" s="181">
        <v>4</v>
      </c>
      <c r="AK47" s="181">
        <v>10.333333333333334</v>
      </c>
      <c r="AL47" s="3" t="str">
        <f t="shared" si="1"/>
        <v>t</v>
      </c>
      <c r="AM47" s="3">
        <f>IF(D47="հ",1,IF(D47="լ",Norms!$B$10,IF(D47="բլ",Norms!$B$11,IF(D47="Մ",Norms!$B$12))))</f>
        <v>1.1299999999999999</v>
      </c>
      <c r="AN47" s="224">
        <f>E47*Norms!$E$36/1000</f>
        <v>0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3221.6460595107792</v>
      </c>
      <c r="AS47" s="229">
        <f>AM47*IF(AL47="t",(Z47*Norms!$D$50*Norms!$E$34*12+AA47*Norms!$E$35),0)/1000</f>
        <v>5988.3737865488029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13246.5</v>
      </c>
      <c r="AV47" s="139">
        <f t="shared" si="2"/>
        <v>22456.519846059582</v>
      </c>
      <c r="AW47" s="132"/>
      <c r="AX47" s="132"/>
      <c r="AY47" s="134">
        <f t="shared" si="0"/>
        <v>4.666666666666667</v>
      </c>
      <c r="AZ47" s="134">
        <f>IF(AY47&lt;Snund!$B$5,Snund!$B$3*Snund!$B$4*$AX$3+Snund!$B$7*$AW$3*AY47/1000,AY47*Snund!$B$8*$AW$3/1000)</f>
        <v>770.61</v>
      </c>
      <c r="BA47" s="134">
        <f t="shared" si="3"/>
        <v>0</v>
      </c>
      <c r="BB47" s="134">
        <f t="shared" si="4"/>
        <v>770.61</v>
      </c>
      <c r="BC47" s="134">
        <f t="shared" si="5"/>
        <v>109.76</v>
      </c>
      <c r="BD47" s="176">
        <f>AA47*0.1*'Dasagirq_10%'!$B$3/1000</f>
        <v>3.7672000000000008</v>
      </c>
      <c r="BE47" s="176">
        <f>AI47*0.1*'Dasagirq_10%'!$B$4/1000</f>
        <v>0</v>
      </c>
      <c r="BF47" s="231">
        <f t="shared" si="6"/>
        <v>3.7672000000000008</v>
      </c>
      <c r="BG47" s="234">
        <f t="shared" si="7"/>
        <v>0</v>
      </c>
      <c r="BH47" s="234">
        <f t="shared" si="8"/>
        <v>9511.6310595107789</v>
      </c>
      <c r="BI47" s="234">
        <f t="shared" si="9"/>
        <v>13719.265986548804</v>
      </c>
      <c r="BJ47" s="234">
        <f t="shared" si="10"/>
        <v>0</v>
      </c>
      <c r="BK47" s="237">
        <f t="shared" si="11"/>
        <v>23230.897046059581</v>
      </c>
    </row>
    <row r="48" spans="1:63">
      <c r="A48" s="9">
        <v>2</v>
      </c>
      <c r="B48" s="179" t="s">
        <v>1433</v>
      </c>
      <c r="C48" s="156" t="s">
        <v>1100</v>
      </c>
      <c r="D48" s="185" t="s">
        <v>1095</v>
      </c>
      <c r="E48" s="184">
        <v>0</v>
      </c>
      <c r="F48" s="182">
        <v>1</v>
      </c>
      <c r="G48" s="182">
        <v>7.666666666666667</v>
      </c>
      <c r="H48" s="182">
        <v>1</v>
      </c>
      <c r="I48" s="182">
        <v>10.666666666666666</v>
      </c>
      <c r="J48" s="182">
        <v>0.66666666666666663</v>
      </c>
      <c r="K48" s="182">
        <v>6.666666666666667</v>
      </c>
      <c r="L48" s="182">
        <v>0.83333333333333337</v>
      </c>
      <c r="M48" s="182">
        <v>6</v>
      </c>
      <c r="N48" s="180">
        <v>3.5</v>
      </c>
      <c r="O48" s="180">
        <v>31.000000000000004</v>
      </c>
      <c r="P48" s="182">
        <v>0.66666666666666663</v>
      </c>
      <c r="Q48" s="182">
        <v>6.333333333333333</v>
      </c>
      <c r="R48" s="182">
        <v>0.83333333333333337</v>
      </c>
      <c r="S48" s="182">
        <v>8.6666666666666661</v>
      </c>
      <c r="T48" s="182">
        <v>1</v>
      </c>
      <c r="U48" s="182">
        <v>11.333333333333334</v>
      </c>
      <c r="V48" s="182">
        <v>1</v>
      </c>
      <c r="W48" s="182">
        <v>8.6666666666666661</v>
      </c>
      <c r="X48" s="182">
        <v>1</v>
      </c>
      <c r="Y48" s="182">
        <v>8.3333333333333339</v>
      </c>
      <c r="Z48" s="180">
        <v>4.5</v>
      </c>
      <c r="AA48" s="180">
        <v>43.333333333333336</v>
      </c>
      <c r="AB48" s="183">
        <v>0.66666666666666663</v>
      </c>
      <c r="AC48" s="183">
        <v>5.666666666666667</v>
      </c>
      <c r="AD48" s="183">
        <v>0.83333333333333337</v>
      </c>
      <c r="AE48" s="183">
        <v>6.666666666666667</v>
      </c>
      <c r="AF48" s="183">
        <v>0.66666666666666663</v>
      </c>
      <c r="AG48" s="183">
        <v>6</v>
      </c>
      <c r="AH48" s="181">
        <v>2.1666666666666665</v>
      </c>
      <c r="AI48" s="181">
        <v>18.333333333333336</v>
      </c>
      <c r="AJ48" s="181">
        <v>10.166666666666666</v>
      </c>
      <c r="AK48" s="181">
        <v>92.666666666666686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24">
        <f>E48*Norms!$E$36/1000</f>
        <v>0</v>
      </c>
      <c r="AO48" s="138">
        <f>AM48*IF(AL48="k",(O48*Norms!$H$40)*Norms!$E$36,0)/1000</f>
        <v>0</v>
      </c>
      <c r="AP48" s="138">
        <f>AM48*IF(AL48="k",(AA48*Norms!$H$41)*Norms!$E$36,0)/1000</f>
        <v>0</v>
      </c>
      <c r="AQ48" s="138">
        <f>AM48*IF(AL48="k",(AI48*Norms!$H$42)*Norms!$E$36,0)/1000</f>
        <v>0</v>
      </c>
      <c r="AR48" s="229">
        <f>AM48*IF(AL48="t",(N48*Norms!$D$44)*Norms!$E$34*12+O48*Norms!$E$35,0)/1000</f>
        <v>6291.1528495548091</v>
      </c>
      <c r="AS48" s="229">
        <f>AM48*IF(AL48="t",(Z48*Norms!$D$50*Norms!$E$34*12+AA48*Norms!$E$35),0)/1000</f>
        <v>10685.06703310203</v>
      </c>
      <c r="AT48" s="229">
        <f>AM48*IF(AL48="t",(AH48*Norms!$D$54)*Norms!$E$34*12+AI48*Norms!$E$35,0)/1000</f>
        <v>5285.6402482704389</v>
      </c>
      <c r="AU48" s="138">
        <f>IF(AK48&lt;=100,Norms!$G$7,IF(AK48&lt;=300,Norms!$H$7,Norms!$I$7))</f>
        <v>13246.5</v>
      </c>
      <c r="AV48" s="139">
        <f t="shared" si="2"/>
        <v>35508.360130927278</v>
      </c>
      <c r="AW48" s="132"/>
      <c r="AX48" s="132"/>
      <c r="AY48" s="134">
        <f t="shared" si="0"/>
        <v>31.000000000000004</v>
      </c>
      <c r="AZ48" s="134">
        <f>IF(AY48&lt;Snund!$B$5,Snund!$B$3*Snund!$B$4*$AX$3+Snund!$B$7*$AW$3*AY48/1000,AY48*Snund!$B$8*$AW$3/1000)</f>
        <v>1301.4900000000002</v>
      </c>
      <c r="BA48" s="134">
        <f t="shared" si="3"/>
        <v>0</v>
      </c>
      <c r="BB48" s="134">
        <f t="shared" si="4"/>
        <v>1301.4900000000002</v>
      </c>
      <c r="BC48" s="134">
        <f t="shared" si="5"/>
        <v>729.12000000000012</v>
      </c>
      <c r="BD48" s="176">
        <f>AA48*0.1*'Dasagirq_10%'!$B$3/1000</f>
        <v>28.808000000000003</v>
      </c>
      <c r="BE48" s="176">
        <f>AI48*0.1*'Dasagirq_10%'!$B$4/1000</f>
        <v>14.819383333333336</v>
      </c>
      <c r="BF48" s="231">
        <f t="shared" si="6"/>
        <v>43.627383333333341</v>
      </c>
      <c r="BG48" s="234">
        <f t="shared" si="7"/>
        <v>0</v>
      </c>
      <c r="BH48" s="234">
        <f t="shared" si="8"/>
        <v>12152.913341358088</v>
      </c>
      <c r="BI48" s="234">
        <f t="shared" si="9"/>
        <v>16577.07995113482</v>
      </c>
      <c r="BJ48" s="234">
        <f t="shared" si="10"/>
        <v>8123.4842217677069</v>
      </c>
      <c r="BK48" s="237">
        <f t="shared" si="11"/>
        <v>36853.477514260616</v>
      </c>
    </row>
    <row r="49" spans="1:63">
      <c r="A49" s="9">
        <v>3</v>
      </c>
      <c r="B49" s="179" t="s">
        <v>1434</v>
      </c>
      <c r="C49" s="156" t="s">
        <v>1100</v>
      </c>
      <c r="D49" s="185" t="s">
        <v>1096</v>
      </c>
      <c r="E49" s="184">
        <v>12.333333333333334</v>
      </c>
      <c r="F49" s="182">
        <v>1</v>
      </c>
      <c r="G49" s="182">
        <v>8.3333333333333339</v>
      </c>
      <c r="H49" s="182">
        <v>0.66666666666666663</v>
      </c>
      <c r="I49" s="182">
        <v>5.333333333333333</v>
      </c>
      <c r="J49" s="182">
        <v>0.83333333333333337</v>
      </c>
      <c r="K49" s="182">
        <v>7.333333333333333</v>
      </c>
      <c r="L49" s="182">
        <v>0.66666666666666663</v>
      </c>
      <c r="M49" s="182">
        <v>4.333333333333333</v>
      </c>
      <c r="N49" s="180">
        <v>3.1666666666666665</v>
      </c>
      <c r="O49" s="180">
        <v>25.333333333333336</v>
      </c>
      <c r="P49" s="182">
        <v>0.83333333333333337</v>
      </c>
      <c r="Q49" s="182">
        <v>6</v>
      </c>
      <c r="R49" s="182">
        <v>0.66666666666666663</v>
      </c>
      <c r="S49" s="182">
        <v>5.333333333333333</v>
      </c>
      <c r="T49" s="182">
        <v>0.5</v>
      </c>
      <c r="U49" s="182">
        <v>4.666666666666667</v>
      </c>
      <c r="V49" s="182">
        <v>0.5</v>
      </c>
      <c r="W49" s="182">
        <v>3.6666666666666665</v>
      </c>
      <c r="X49" s="182">
        <v>0.5</v>
      </c>
      <c r="Y49" s="182">
        <v>2.3333333333333335</v>
      </c>
      <c r="Z49" s="180">
        <v>3</v>
      </c>
      <c r="AA49" s="180">
        <v>22</v>
      </c>
      <c r="AB49" s="183">
        <v>0.83333333333333337</v>
      </c>
      <c r="AC49" s="183">
        <v>4.666666666666667</v>
      </c>
      <c r="AD49" s="183">
        <v>1</v>
      </c>
      <c r="AE49" s="183">
        <v>8</v>
      </c>
      <c r="AF49" s="183">
        <v>1</v>
      </c>
      <c r="AG49" s="183">
        <v>6.333333333333333</v>
      </c>
      <c r="AH49" s="181">
        <v>2.8333333333333335</v>
      </c>
      <c r="AI49" s="181">
        <v>19</v>
      </c>
      <c r="AJ49" s="181">
        <v>9</v>
      </c>
      <c r="AK49" s="181">
        <v>66.333333333333343</v>
      </c>
      <c r="AL49" s="3" t="str">
        <f t="shared" si="1"/>
        <v>t</v>
      </c>
      <c r="AM49" s="3">
        <f>IF(D49="հ",1,IF(D49="լ",Norms!$B$10,IF(D49="բլ",Norms!$B$11,IF(D49="Մ",Norms!$B$12))))</f>
        <v>1.04</v>
      </c>
      <c r="AN49" s="224">
        <f>E49*Norms!$E$36/1000</f>
        <v>1321.4394360724737</v>
      </c>
      <c r="AO49" s="138">
        <f>AM49*IF(AL49="k",(O49*Norms!$H$40)*Norms!$E$36,0)/1000</f>
        <v>0</v>
      </c>
      <c r="AP49" s="138">
        <f>AM49*IF(AL49="k",(AA49*Norms!$H$41)*Norms!$E$36,0)/1000</f>
        <v>0</v>
      </c>
      <c r="AQ49" s="138">
        <f>AM49*IF(AL49="k",(AI49*Norms!$H$42)*Norms!$E$36,0)/1000</f>
        <v>0</v>
      </c>
      <c r="AR49" s="229">
        <f>AM49*IF(AL49="t",(N49*Norms!$D$44)*Norms!$E$34*12+O49*Norms!$E$35,0)/1000</f>
        <v>5879.1934833987607</v>
      </c>
      <c r="AS49" s="229">
        <f>AM49*IF(AL49="t",(Z49*Norms!$D$50*Norms!$E$34*12+AA49*Norms!$E$35),0)/1000</f>
        <v>7305.5699389324172</v>
      </c>
      <c r="AT49" s="229">
        <f>AM49*IF(AL49="t",(AH49*Norms!$D$54)*Norms!$E$34*12+AI49*Norms!$E$35,0)/1000</f>
        <v>7114.2814761854352</v>
      </c>
      <c r="AU49" s="138">
        <f>IF(AK49&lt;=100,Norms!$G$7,IF(AK49&lt;=300,Norms!$H$7,Norms!$I$7))</f>
        <v>13246.5</v>
      </c>
      <c r="AV49" s="139">
        <f t="shared" si="2"/>
        <v>33545.544898516615</v>
      </c>
      <c r="AW49" s="132"/>
      <c r="AX49" s="132"/>
      <c r="AY49" s="134">
        <f t="shared" si="0"/>
        <v>37.666666666666671</v>
      </c>
      <c r="AZ49" s="134">
        <f>IF(AY49&lt;Snund!$B$5,Snund!$B$3*Snund!$B$4*$AX$3+Snund!$B$7*$AW$3*AY49/1000,AY49*Snund!$B$8*$AW$3/1000)</f>
        <v>1435.89</v>
      </c>
      <c r="BA49" s="134">
        <f t="shared" si="3"/>
        <v>470.15867256637165</v>
      </c>
      <c r="BB49" s="134">
        <f t="shared" si="4"/>
        <v>965.73132743362828</v>
      </c>
      <c r="BC49" s="134">
        <f t="shared" si="5"/>
        <v>885.92000000000007</v>
      </c>
      <c r="BD49" s="176">
        <f>AA49*0.1*'Dasagirq_10%'!$B$3/1000</f>
        <v>14.6256</v>
      </c>
      <c r="BE49" s="176">
        <f>AI49*0.1*'Dasagirq_10%'!$B$4/1000</f>
        <v>15.358270000000003</v>
      </c>
      <c r="BF49" s="231">
        <f t="shared" si="6"/>
        <v>29.983870000000003</v>
      </c>
      <c r="BG49" s="234">
        <f t="shared" si="7"/>
        <v>1791.5981086388454</v>
      </c>
      <c r="BH49" s="234">
        <f t="shared" si="8"/>
        <v>11505.730366387945</v>
      </c>
      <c r="BI49" s="234">
        <f t="shared" si="9"/>
        <v>11735.695538932418</v>
      </c>
      <c r="BJ49" s="234">
        <f t="shared" si="10"/>
        <v>11299.834190629881</v>
      </c>
      <c r="BK49" s="237">
        <f t="shared" si="11"/>
        <v>34541.260095950245</v>
      </c>
    </row>
    <row r="50" spans="1:63">
      <c r="D50" s="31">
        <f t="shared" ref="D50:BF50" si="12">SUM(D5:D49)</f>
        <v>0</v>
      </c>
      <c r="E50" s="31">
        <f t="shared" si="12"/>
        <v>172</v>
      </c>
      <c r="F50" s="31">
        <f t="shared" si="12"/>
        <v>43.5</v>
      </c>
      <c r="G50" s="31">
        <f t="shared" si="12"/>
        <v>613.33333333333326</v>
      </c>
      <c r="H50" s="31">
        <f t="shared" si="12"/>
        <v>40.999999999999993</v>
      </c>
      <c r="I50" s="31">
        <f t="shared" si="12"/>
        <v>590.66666666666674</v>
      </c>
      <c r="J50" s="31">
        <f t="shared" si="12"/>
        <v>41.166666666666664</v>
      </c>
      <c r="K50" s="31">
        <f t="shared" si="12"/>
        <v>588.33333333333337</v>
      </c>
      <c r="L50" s="31">
        <f t="shared" si="12"/>
        <v>41.333333333333336</v>
      </c>
      <c r="M50" s="31">
        <f t="shared" si="12"/>
        <v>584</v>
      </c>
      <c r="N50" s="31">
        <f t="shared" si="12"/>
        <v>166.99999999999994</v>
      </c>
      <c r="O50" s="31">
        <f t="shared" si="12"/>
        <v>2376.3333333333335</v>
      </c>
      <c r="P50" s="31">
        <f t="shared" si="12"/>
        <v>39.333333333333329</v>
      </c>
      <c r="Q50" s="31">
        <f t="shared" si="12"/>
        <v>545.66666666666663</v>
      </c>
      <c r="R50" s="31">
        <f t="shared" si="12"/>
        <v>39.5</v>
      </c>
      <c r="S50" s="31">
        <f t="shared" si="12"/>
        <v>556.33333333333337</v>
      </c>
      <c r="T50" s="31">
        <f t="shared" si="12"/>
        <v>41.333333333333336</v>
      </c>
      <c r="U50" s="31">
        <f t="shared" si="12"/>
        <v>536.00000000000011</v>
      </c>
      <c r="V50" s="31">
        <f t="shared" si="12"/>
        <v>39.333333333333329</v>
      </c>
      <c r="W50" s="31">
        <f t="shared" si="12"/>
        <v>486.33333333333331</v>
      </c>
      <c r="X50" s="31">
        <f t="shared" si="12"/>
        <v>36.666666666666664</v>
      </c>
      <c r="Y50" s="31">
        <f t="shared" si="12"/>
        <v>466.66666666666663</v>
      </c>
      <c r="Z50" s="31">
        <f t="shared" si="12"/>
        <v>196.16666666666671</v>
      </c>
      <c r="AA50" s="31">
        <f t="shared" si="12"/>
        <v>2590.9999999999995</v>
      </c>
      <c r="AB50" s="31">
        <f t="shared" si="12"/>
        <v>25.333333333333336</v>
      </c>
      <c r="AC50" s="31">
        <f t="shared" si="12"/>
        <v>300.00000000000006</v>
      </c>
      <c r="AD50" s="31">
        <f t="shared" si="12"/>
        <v>26</v>
      </c>
      <c r="AE50" s="31">
        <f t="shared" si="12"/>
        <v>282.33333333333331</v>
      </c>
      <c r="AF50" s="31">
        <f t="shared" si="12"/>
        <v>28</v>
      </c>
      <c r="AG50" s="31">
        <f t="shared" si="12"/>
        <v>259.00000000000006</v>
      </c>
      <c r="AH50" s="31">
        <f t="shared" si="12"/>
        <v>79.333333333333329</v>
      </c>
      <c r="AI50" s="31">
        <f t="shared" si="12"/>
        <v>841.33333333333326</v>
      </c>
      <c r="AJ50" s="31">
        <f t="shared" si="12"/>
        <v>442.5</v>
      </c>
      <c r="AK50" s="31">
        <f t="shared" si="12"/>
        <v>5808.6666666666679</v>
      </c>
      <c r="AL50" s="31">
        <f t="shared" si="12"/>
        <v>0</v>
      </c>
      <c r="AM50" s="31">
        <f t="shared" si="12"/>
        <v>46.300000000000004</v>
      </c>
      <c r="AN50" s="31">
        <f t="shared" si="12"/>
        <v>18428.722946308011</v>
      </c>
      <c r="AO50" s="31">
        <f t="shared" si="12"/>
        <v>166396.01093603944</v>
      </c>
      <c r="AP50" s="31">
        <f t="shared" si="12"/>
        <v>240539.29545626955</v>
      </c>
      <c r="AQ50" s="31">
        <f t="shared" si="12"/>
        <v>62834.895626267353</v>
      </c>
      <c r="AR50" s="31">
        <f t="shared" si="12"/>
        <v>185933.01113030902</v>
      </c>
      <c r="AS50" s="31">
        <f t="shared" si="12"/>
        <v>288181.9600700431</v>
      </c>
      <c r="AT50" s="31">
        <f t="shared" si="12"/>
        <v>143881.97397604136</v>
      </c>
      <c r="AU50" s="31">
        <f t="shared" si="12"/>
        <v>677236.5</v>
      </c>
      <c r="AV50" s="31">
        <f t="shared" si="12"/>
        <v>1765003.6471949699</v>
      </c>
      <c r="AW50" s="31">
        <f t="shared" si="12"/>
        <v>0</v>
      </c>
      <c r="AX50" s="31">
        <f t="shared" si="12"/>
        <v>0</v>
      </c>
      <c r="AY50" s="31">
        <f t="shared" si="12"/>
        <v>2548.333333333333</v>
      </c>
      <c r="AZ50" s="31">
        <f t="shared" si="12"/>
        <v>82543.860000000015</v>
      </c>
      <c r="BA50" s="31">
        <f t="shared" si="12"/>
        <v>5507.7203426168389</v>
      </c>
      <c r="BB50" s="31">
        <f t="shared" si="12"/>
        <v>76359.609657383189</v>
      </c>
      <c r="BC50" s="31">
        <f t="shared" si="12"/>
        <v>59936.80000000001</v>
      </c>
      <c r="BD50" s="31">
        <f t="shared" si="12"/>
        <v>1722.4968000000001</v>
      </c>
      <c r="BE50" s="31">
        <f t="shared" si="12"/>
        <v>680.07497333333333</v>
      </c>
      <c r="BF50" s="31">
        <f t="shared" si="12"/>
        <v>2402.5717733333336</v>
      </c>
      <c r="BG50" s="31">
        <f>SUM(BG5:BG49)</f>
        <v>23936.443288924849</v>
      </c>
      <c r="BH50" s="31">
        <f>SUM(BH5:BH49)</f>
        <v>685019.73661337129</v>
      </c>
      <c r="BI50" s="31">
        <f>SUM(BI5:BI49)</f>
        <v>838440.5435924331</v>
      </c>
      <c r="BJ50" s="31">
        <f>SUM(BJ5:BJ49)</f>
        <v>320305.54841988219</v>
      </c>
      <c r="BK50" s="31">
        <f>SUM(BK5:BK49)</f>
        <v>1843765.8286256862</v>
      </c>
    </row>
  </sheetData>
  <autoFilter ref="A4:AL49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7"/>
  <sheetViews>
    <sheetView workbookViewId="0">
      <pane xSplit="2" ySplit="4" topLeftCell="X15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2" max="2" width="32.7109375" customWidth="1"/>
    <col min="3" max="3" width="16.42578125" customWidth="1"/>
    <col min="4" max="5" width="11.5703125" customWidth="1"/>
    <col min="40" max="40" width="15.5703125" style="172" customWidth="1"/>
    <col min="41" max="43" width="18.5703125" style="135" customWidth="1"/>
    <col min="44" max="47" width="17.140625" style="135" customWidth="1"/>
    <col min="48" max="48" width="17" style="135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72" customWidth="1"/>
    <col min="57" max="57" width="9.140625" style="172"/>
    <col min="58" max="58" width="10.42578125" style="172" customWidth="1"/>
    <col min="59" max="62" width="12.7109375" customWidth="1"/>
    <col min="63" max="63" width="13.42578125" customWidth="1"/>
  </cols>
  <sheetData>
    <row r="1" spans="1:63" s="1" customFormat="1" ht="30" customHeight="1">
      <c r="A1" s="151"/>
      <c r="B1" s="151"/>
      <c r="C1" s="140"/>
      <c r="D1" s="140"/>
      <c r="E1" s="140"/>
      <c r="F1" s="316" t="s">
        <v>1</v>
      </c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151"/>
      <c r="AM1" s="151"/>
      <c r="AN1" s="220"/>
      <c r="AO1" s="317" t="s">
        <v>1384</v>
      </c>
      <c r="AP1" s="317"/>
      <c r="AQ1" s="317"/>
      <c r="AR1" s="317"/>
      <c r="AS1" s="317"/>
      <c r="AT1" s="317"/>
      <c r="AU1" s="317"/>
      <c r="AV1" s="317"/>
      <c r="AW1" s="315" t="s">
        <v>1369</v>
      </c>
      <c r="AX1" s="315"/>
      <c r="AY1" s="315"/>
      <c r="AZ1" s="315"/>
      <c r="BA1" s="315"/>
      <c r="BB1" s="315"/>
      <c r="BC1" s="315"/>
      <c r="BD1" s="313" t="s">
        <v>1389</v>
      </c>
      <c r="BE1" s="314"/>
      <c r="BF1" s="314"/>
      <c r="BG1" s="308" t="s">
        <v>129</v>
      </c>
      <c r="BH1" s="309"/>
      <c r="BI1" s="309"/>
      <c r="BJ1" s="309"/>
      <c r="BK1" s="309"/>
    </row>
    <row r="2" spans="1:63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1375</v>
      </c>
      <c r="F2" s="318" t="s">
        <v>2</v>
      </c>
      <c r="G2" s="318"/>
      <c r="H2" s="318" t="s">
        <v>3</v>
      </c>
      <c r="I2" s="318"/>
      <c r="J2" s="318" t="s">
        <v>4</v>
      </c>
      <c r="K2" s="318"/>
      <c r="L2" s="318" t="s">
        <v>5</v>
      </c>
      <c r="M2" s="318"/>
      <c r="N2" s="316" t="s">
        <v>1381</v>
      </c>
      <c r="O2" s="316"/>
      <c r="P2" s="318" t="s">
        <v>6</v>
      </c>
      <c r="Q2" s="318"/>
      <c r="R2" s="318" t="s">
        <v>7</v>
      </c>
      <c r="S2" s="318"/>
      <c r="T2" s="318" t="s">
        <v>8</v>
      </c>
      <c r="U2" s="318"/>
      <c r="V2" s="318" t="s">
        <v>9</v>
      </c>
      <c r="W2" s="318"/>
      <c r="X2" s="318" t="s">
        <v>10</v>
      </c>
      <c r="Y2" s="318"/>
      <c r="Z2" s="316" t="s">
        <v>1382</v>
      </c>
      <c r="AA2" s="316"/>
      <c r="AB2" s="318" t="s">
        <v>11</v>
      </c>
      <c r="AC2" s="318"/>
      <c r="AD2" s="318" t="s">
        <v>12</v>
      </c>
      <c r="AE2" s="318"/>
      <c r="AF2" s="318" t="s">
        <v>13</v>
      </c>
      <c r="AG2" s="318"/>
      <c r="AH2" s="316" t="s">
        <v>1383</v>
      </c>
      <c r="AI2" s="316"/>
      <c r="AJ2" s="318" t="s">
        <v>14</v>
      </c>
      <c r="AK2" s="318"/>
      <c r="AL2" s="316" t="s">
        <v>1084</v>
      </c>
      <c r="AM2" s="303" t="s">
        <v>1442</v>
      </c>
      <c r="AN2" s="214" t="s">
        <v>1375</v>
      </c>
      <c r="AO2" s="305" t="s">
        <v>1082</v>
      </c>
      <c r="AP2" s="306"/>
      <c r="AQ2" s="306"/>
      <c r="AR2" s="306"/>
      <c r="AS2" s="306"/>
      <c r="AT2" s="307"/>
      <c r="AU2" s="317" t="s">
        <v>1083</v>
      </c>
      <c r="AV2" s="317" t="s">
        <v>1089</v>
      </c>
      <c r="AW2" s="215" t="s">
        <v>1028</v>
      </c>
      <c r="AX2" s="215" t="s">
        <v>1372</v>
      </c>
      <c r="AY2" s="215" t="s">
        <v>1376</v>
      </c>
      <c r="AZ2" s="215" t="s">
        <v>1377</v>
      </c>
      <c r="BA2" s="215"/>
      <c r="BB2" s="215"/>
      <c r="BC2" s="132" t="s">
        <v>1444</v>
      </c>
      <c r="BD2" s="310" t="s">
        <v>1376</v>
      </c>
      <c r="BE2" s="310"/>
      <c r="BF2" s="311" t="s">
        <v>1377</v>
      </c>
      <c r="BG2" s="233" t="s">
        <v>1375</v>
      </c>
      <c r="BH2" s="233" t="s">
        <v>1068</v>
      </c>
      <c r="BI2" s="233" t="s">
        <v>1065</v>
      </c>
      <c r="BJ2" s="233" t="s">
        <v>1069</v>
      </c>
      <c r="BK2" s="235" t="s">
        <v>129</v>
      </c>
    </row>
    <row r="3" spans="1:63">
      <c r="A3" s="316"/>
      <c r="B3" s="319"/>
      <c r="C3" s="319"/>
      <c r="D3" s="316"/>
      <c r="E3" s="316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316"/>
      <c r="AM3" s="304"/>
      <c r="AN3" s="214"/>
      <c r="AO3" s="216" t="s">
        <v>1068</v>
      </c>
      <c r="AP3" s="216" t="s">
        <v>1065</v>
      </c>
      <c r="AQ3" s="216" t="s">
        <v>1069</v>
      </c>
      <c r="AR3" s="227" t="s">
        <v>1068</v>
      </c>
      <c r="AS3" s="227" t="s">
        <v>1065</v>
      </c>
      <c r="AT3" s="227" t="s">
        <v>1069</v>
      </c>
      <c r="AU3" s="317"/>
      <c r="AV3" s="317"/>
      <c r="AW3" s="132">
        <v>0</v>
      </c>
      <c r="AX3" s="132">
        <v>0</v>
      </c>
      <c r="AY3" s="132"/>
      <c r="AZ3" s="132"/>
      <c r="BA3" s="132" t="s">
        <v>1443</v>
      </c>
      <c r="BB3" s="132" t="s">
        <v>1068</v>
      </c>
      <c r="BC3" s="132"/>
      <c r="BD3" s="175" t="s">
        <v>1065</v>
      </c>
      <c r="BE3" s="175" t="s">
        <v>1069</v>
      </c>
      <c r="BF3" s="312"/>
      <c r="BG3" s="232"/>
      <c r="BH3" s="232"/>
      <c r="BI3" s="232"/>
      <c r="BJ3" s="232"/>
      <c r="BK3" s="236"/>
    </row>
    <row r="4" spans="1:63" s="3" customFormat="1">
      <c r="A4" s="18">
        <v>1</v>
      </c>
      <c r="B4" s="156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18"/>
      <c r="AN4" s="173"/>
      <c r="AO4" s="137">
        <v>36</v>
      </c>
      <c r="AP4" s="137"/>
      <c r="AQ4" s="137"/>
      <c r="AR4" s="228">
        <v>38</v>
      </c>
      <c r="AS4" s="228"/>
      <c r="AT4" s="228"/>
      <c r="AU4" s="137">
        <v>38</v>
      </c>
      <c r="AV4" s="137">
        <v>38</v>
      </c>
      <c r="AW4" s="213">
        <v>39</v>
      </c>
      <c r="AX4" s="213">
        <v>40</v>
      </c>
      <c r="AY4" s="213">
        <v>41</v>
      </c>
      <c r="AZ4" s="213">
        <v>42</v>
      </c>
      <c r="BA4" s="213"/>
      <c r="BB4" s="213"/>
      <c r="BC4" s="213">
        <v>43</v>
      </c>
      <c r="BD4" s="173">
        <v>44</v>
      </c>
      <c r="BE4" s="173">
        <v>45</v>
      </c>
      <c r="BF4" s="230">
        <v>46</v>
      </c>
      <c r="BG4" s="233"/>
      <c r="BH4" s="233"/>
      <c r="BI4" s="233"/>
      <c r="BJ4" s="233"/>
      <c r="BK4" s="235"/>
    </row>
    <row r="5" spans="1:63" ht="22.5">
      <c r="A5">
        <v>1</v>
      </c>
      <c r="B5" s="187" t="s">
        <v>783</v>
      </c>
      <c r="C5" s="167" t="s">
        <v>1099</v>
      </c>
      <c r="D5" s="4" t="s">
        <v>1095</v>
      </c>
      <c r="E5" s="188">
        <v>25</v>
      </c>
      <c r="F5" s="189">
        <v>2</v>
      </c>
      <c r="G5" s="189">
        <v>37</v>
      </c>
      <c r="H5" s="189">
        <v>1</v>
      </c>
      <c r="I5" s="189">
        <v>31</v>
      </c>
      <c r="J5" s="189">
        <v>1</v>
      </c>
      <c r="K5" s="189">
        <v>27</v>
      </c>
      <c r="L5" s="189">
        <v>1</v>
      </c>
      <c r="M5" s="189">
        <v>21</v>
      </c>
      <c r="N5" s="190">
        <v>5</v>
      </c>
      <c r="O5" s="190">
        <v>116</v>
      </c>
      <c r="P5" s="189">
        <v>1</v>
      </c>
      <c r="Q5" s="189">
        <v>21</v>
      </c>
      <c r="R5" s="189">
        <v>1</v>
      </c>
      <c r="S5" s="189">
        <v>23</v>
      </c>
      <c r="T5" s="189">
        <v>1</v>
      </c>
      <c r="U5" s="189">
        <v>27</v>
      </c>
      <c r="V5" s="189">
        <v>1</v>
      </c>
      <c r="W5" s="189">
        <v>28</v>
      </c>
      <c r="X5" s="189">
        <v>2</v>
      </c>
      <c r="Y5" s="189">
        <v>35</v>
      </c>
      <c r="Z5" s="191">
        <v>6</v>
      </c>
      <c r="AA5" s="191">
        <v>134</v>
      </c>
      <c r="AB5" s="189">
        <v>0</v>
      </c>
      <c r="AC5" s="189">
        <v>0</v>
      </c>
      <c r="AD5" s="189">
        <v>0</v>
      </c>
      <c r="AE5" s="189">
        <v>0</v>
      </c>
      <c r="AF5" s="189">
        <v>0</v>
      </c>
      <c r="AG5" s="189">
        <v>0</v>
      </c>
      <c r="AH5" s="191">
        <v>0</v>
      </c>
      <c r="AI5" s="191">
        <v>0</v>
      </c>
      <c r="AJ5" s="192">
        <v>11</v>
      </c>
      <c r="AK5" s="192">
        <v>250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24">
        <f>E5*Norms!$E$36/1000</f>
        <v>2678.5934514982573</v>
      </c>
      <c r="AO5" s="138">
        <f>AM5*IF(AL5="k",(O5*Norms!$H$40)*Norms!$E$36,0)/1000</f>
        <v>12428.673614951915</v>
      </c>
      <c r="AP5" s="138">
        <f>AM5*IF(AL5="k",(AA5*Norms!$H$41)*Norms!$E$36,0)/1000</f>
        <v>19221.149286571654</v>
      </c>
      <c r="AQ5" s="138">
        <f>AM5*IF(AL5="k",(AI5*Norms!$H$42)*Norms!$E$36,0)/1000</f>
        <v>0</v>
      </c>
      <c r="AR5" s="229">
        <f>AM5*IF(AL5="t",(N5*Norms!$D$44)*Norms!$E$34*12+O5*Norms!$E$35,0)/1000</f>
        <v>0</v>
      </c>
      <c r="AS5" s="229">
        <f>AM5*IF(AL5="t",(Z5*Norms!$D$50*Norms!$E$34*12+AA5*Norms!$E$35),0)/1000</f>
        <v>0</v>
      </c>
      <c r="AT5" s="229">
        <f>AM5*IF(AL5="t",(AH5*Norms!$D$54)*Norms!$E$34*12+AI5*Norms!$E$35,0)/1000</f>
        <v>0</v>
      </c>
      <c r="AU5" s="138">
        <f>IF(AK5&lt;=100,Norms!$G$7,IF(AK5&lt;=300,Norms!$H$7,Norms!$I$7))</f>
        <v>16738.5</v>
      </c>
      <c r="AV5" s="139">
        <f>SUM(AO5:AU5)</f>
        <v>48388.32290152357</v>
      </c>
      <c r="AW5" s="132"/>
      <c r="AX5" s="132"/>
      <c r="AY5" s="134">
        <f t="shared" ref="AY5:AY36" si="0">E5+O5</f>
        <v>141</v>
      </c>
      <c r="AZ5" s="134">
        <f>IF(AY5&lt;Snund!$B$5,Snund!$B$3*Snund!$B$4*$AX$3+Snund!$B$7*$AW$3*AY5/1000,AY5*Snund!$B$8*$AW$3/1000)</f>
        <v>0</v>
      </c>
      <c r="BA5" s="134">
        <f>IF(AY5&gt;0,AZ5/AY5*E5,0)</f>
        <v>0</v>
      </c>
      <c r="BB5" s="134">
        <f>IF(AY5&gt;0,AZ5/AY5*O5,0)</f>
        <v>0</v>
      </c>
      <c r="BC5" s="134">
        <f>AY5*140*$AW$3/1000</f>
        <v>0</v>
      </c>
      <c r="BD5" s="176">
        <f>AA5*0.1*'Dasagirq_10%'!$B$3/1000</f>
        <v>89.083199999999991</v>
      </c>
      <c r="BE5" s="176">
        <f>AI5*0.1*'Dasagirq_10%'!$B$4/1000</f>
        <v>0</v>
      </c>
      <c r="BF5" s="231">
        <f>BD5+BE5</f>
        <v>89.083199999999991</v>
      </c>
      <c r="BG5" s="234">
        <f>AN5+BA5</f>
        <v>2678.5934514982573</v>
      </c>
      <c r="BH5" s="234">
        <f>AO5+AR5+AU5/AJ5*N5+BB5</f>
        <v>20037.082705861005</v>
      </c>
      <c r="BI5" s="234">
        <f>AP5+AS5+AU5/AJ5*Z5+BD5</f>
        <v>28440.323395662563</v>
      </c>
      <c r="BJ5" s="234">
        <f>AQ5+AT5+AU5/AJ5*AH5+BE5</f>
        <v>0</v>
      </c>
      <c r="BK5" s="237">
        <f>BH5+BI5+BJ5</f>
        <v>48477.406101523564</v>
      </c>
    </row>
    <row r="6" spans="1:63" ht="22.5">
      <c r="A6">
        <v>2</v>
      </c>
      <c r="B6" s="187" t="s">
        <v>784</v>
      </c>
      <c r="C6" s="167" t="s">
        <v>1099</v>
      </c>
      <c r="D6" s="4" t="s">
        <v>1095</v>
      </c>
      <c r="E6" s="188">
        <v>0</v>
      </c>
      <c r="F6" s="189">
        <v>5</v>
      </c>
      <c r="G6" s="189">
        <v>128</v>
      </c>
      <c r="H6" s="189">
        <v>4</v>
      </c>
      <c r="I6" s="189">
        <v>136</v>
      </c>
      <c r="J6" s="189">
        <v>4</v>
      </c>
      <c r="K6" s="189">
        <v>126</v>
      </c>
      <c r="L6" s="189">
        <v>3</v>
      </c>
      <c r="M6" s="189">
        <v>105</v>
      </c>
      <c r="N6" s="190">
        <v>16</v>
      </c>
      <c r="O6" s="190">
        <v>495</v>
      </c>
      <c r="P6" s="189">
        <v>3</v>
      </c>
      <c r="Q6" s="189">
        <v>105</v>
      </c>
      <c r="R6" s="189">
        <v>3</v>
      </c>
      <c r="S6" s="189">
        <v>102</v>
      </c>
      <c r="T6" s="189">
        <v>2</v>
      </c>
      <c r="U6" s="189">
        <v>70</v>
      </c>
      <c r="V6" s="189">
        <v>2</v>
      </c>
      <c r="W6" s="189">
        <v>65</v>
      </c>
      <c r="X6" s="189">
        <v>2</v>
      </c>
      <c r="Y6" s="189">
        <v>63</v>
      </c>
      <c r="Z6" s="191">
        <v>12</v>
      </c>
      <c r="AA6" s="191">
        <v>405</v>
      </c>
      <c r="AB6" s="189">
        <v>0</v>
      </c>
      <c r="AC6" s="189">
        <v>0</v>
      </c>
      <c r="AD6" s="189">
        <v>0</v>
      </c>
      <c r="AE6" s="189">
        <v>0</v>
      </c>
      <c r="AF6" s="189">
        <v>0</v>
      </c>
      <c r="AG6" s="189">
        <v>0</v>
      </c>
      <c r="AH6" s="191">
        <v>0</v>
      </c>
      <c r="AI6" s="191">
        <v>0</v>
      </c>
      <c r="AJ6" s="192">
        <v>28</v>
      </c>
      <c r="AK6" s="192">
        <v>900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24">
        <f>E6*Norms!$E$36/1000</f>
        <v>0</v>
      </c>
      <c r="AO6" s="138">
        <f>AM6*IF(AL6="k",(O6*Norms!$H$40)*Norms!$E$36,0)/1000</f>
        <v>53036.150339665495</v>
      </c>
      <c r="AP6" s="138">
        <f>AM6*IF(AL6="k",(AA6*Norms!$H$41)*Norms!$E$36,0)/1000</f>
        <v>58093.77209747403</v>
      </c>
      <c r="AQ6" s="138">
        <f>AM6*IF(AL6="k",(AI6*Norms!$H$42)*Norms!$E$36,0)/1000</f>
        <v>0</v>
      </c>
      <c r="AR6" s="229">
        <f>AM6*IF(AL6="t",(N6*Norms!$D$44)*Norms!$E$34*12+O6*Norms!$E$35,0)/1000</f>
        <v>0</v>
      </c>
      <c r="AS6" s="229">
        <f>AM6*IF(AL6="t",(Z6*Norms!$D$50*Norms!$E$34*12+AA6*Norms!$E$35),0)/1000</f>
        <v>0</v>
      </c>
      <c r="AT6" s="229">
        <f>AM6*IF(AL6="t",(AH6*Norms!$D$54)*Norms!$E$34*12+AI6*Norms!$E$35,0)/1000</f>
        <v>0</v>
      </c>
      <c r="AU6" s="138">
        <f>IF(AK6&lt;=100,Norms!$G$7,IF(AK6&lt;=300,Norms!$H$7,Norms!$I$7))</f>
        <v>21670.5</v>
      </c>
      <c r="AV6" s="139">
        <f t="shared" ref="AV6:AV69" si="2">SUM(AO6:AU6)</f>
        <v>132800.42243713952</v>
      </c>
      <c r="AW6" s="132"/>
      <c r="AX6" s="132"/>
      <c r="AY6" s="134">
        <f t="shared" si="0"/>
        <v>495</v>
      </c>
      <c r="AZ6" s="134">
        <f>IF(AY6&lt;Snund!$B$5,Snund!$B$3*Snund!$B$4*$AX$3+Snund!$B$7*$AW$3*AY6/1000,AY6*Snund!$B$8*$AW$3/1000)</f>
        <v>0</v>
      </c>
      <c r="BA6" s="134">
        <f t="shared" ref="BA6:BA69" si="3">IF(AY6&gt;0,AZ6/AY6*E6,0)</f>
        <v>0</v>
      </c>
      <c r="BB6" s="134">
        <f t="shared" ref="BB6:BB69" si="4">IF(AY6&gt;0,AZ6/AY6*O6,0)</f>
        <v>0</v>
      </c>
      <c r="BC6" s="134">
        <f t="shared" ref="BC6:BC69" si="5">AY6*140*$AW$3/1000</f>
        <v>0</v>
      </c>
      <c r="BD6" s="176">
        <f>AA6*0.1*'Dasagirq_10%'!$B$3/1000</f>
        <v>269.24400000000003</v>
      </c>
      <c r="BE6" s="176">
        <f>AI6*0.1*'Dasagirq_10%'!$B$4/1000</f>
        <v>0</v>
      </c>
      <c r="BF6" s="231">
        <f t="shared" ref="BF6:BF69" si="6">BD6+BE6</f>
        <v>269.24400000000003</v>
      </c>
      <c r="BG6" s="234">
        <f t="shared" ref="BG6:BG69" si="7">AN6+BA6</f>
        <v>0</v>
      </c>
      <c r="BH6" s="234">
        <f t="shared" ref="BH6:BH69" si="8">AO6+AR6+AU6/AJ6*N6+BB6</f>
        <v>65419.29319680835</v>
      </c>
      <c r="BI6" s="234">
        <f t="shared" ref="BI6:BI69" si="9">AP6+AS6+AU6/AJ6*Z6+BD6</f>
        <v>67650.373240331173</v>
      </c>
      <c r="BJ6" s="234">
        <f t="shared" ref="BJ6:BJ69" si="10">AQ6+AT6+AU6/AJ6*AH6+BE6</f>
        <v>0</v>
      </c>
      <c r="BK6" s="237">
        <f t="shared" ref="BK6:BK69" si="11">BH6+BI6+BJ6</f>
        <v>133069.66643713953</v>
      </c>
    </row>
    <row r="7" spans="1:63" ht="22.5">
      <c r="A7">
        <v>3</v>
      </c>
      <c r="B7" s="187" t="s">
        <v>785</v>
      </c>
      <c r="C7" s="167" t="s">
        <v>1099</v>
      </c>
      <c r="D7" s="4" t="s">
        <v>1095</v>
      </c>
      <c r="E7" s="188">
        <v>0</v>
      </c>
      <c r="F7" s="189">
        <v>2</v>
      </c>
      <c r="G7" s="189">
        <v>51</v>
      </c>
      <c r="H7" s="189">
        <v>1</v>
      </c>
      <c r="I7" s="189">
        <v>35</v>
      </c>
      <c r="J7" s="189">
        <v>2</v>
      </c>
      <c r="K7" s="189">
        <v>43</v>
      </c>
      <c r="L7" s="189">
        <v>2</v>
      </c>
      <c r="M7" s="189">
        <v>51</v>
      </c>
      <c r="N7" s="190">
        <v>7</v>
      </c>
      <c r="O7" s="190">
        <v>180</v>
      </c>
      <c r="P7" s="189">
        <v>2</v>
      </c>
      <c r="Q7" s="189">
        <v>43</v>
      </c>
      <c r="R7" s="189">
        <v>2</v>
      </c>
      <c r="S7" s="189">
        <v>43</v>
      </c>
      <c r="T7" s="189">
        <v>2</v>
      </c>
      <c r="U7" s="189">
        <v>44</v>
      </c>
      <c r="V7" s="189">
        <v>2</v>
      </c>
      <c r="W7" s="189">
        <v>48</v>
      </c>
      <c r="X7" s="189">
        <v>2</v>
      </c>
      <c r="Y7" s="189">
        <v>51</v>
      </c>
      <c r="Z7" s="191">
        <v>10</v>
      </c>
      <c r="AA7" s="191">
        <v>229</v>
      </c>
      <c r="AB7" s="189">
        <v>0</v>
      </c>
      <c r="AC7" s="189">
        <v>0</v>
      </c>
      <c r="AD7" s="189">
        <v>0</v>
      </c>
      <c r="AE7" s="189">
        <v>0</v>
      </c>
      <c r="AF7" s="189">
        <v>0</v>
      </c>
      <c r="AG7" s="189">
        <v>0</v>
      </c>
      <c r="AH7" s="191">
        <v>0</v>
      </c>
      <c r="AI7" s="191">
        <v>0</v>
      </c>
      <c r="AJ7" s="192">
        <v>17</v>
      </c>
      <c r="AK7" s="192">
        <v>409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24">
        <f>E7*Norms!$E$36/1000</f>
        <v>0</v>
      </c>
      <c r="AO7" s="138">
        <f>AM7*IF(AL7="k",(O7*Norms!$H$40)*Norms!$E$36,0)/1000</f>
        <v>19285.872850787455</v>
      </c>
      <c r="AP7" s="138">
        <f>AM7*IF(AL7="k",(AA7*Norms!$H$41)*Norms!$E$36,0)/1000</f>
        <v>32848.08348227544</v>
      </c>
      <c r="AQ7" s="138">
        <f>AM7*IF(AL7="k",(AI7*Norms!$H$42)*Norms!$E$36,0)/1000</f>
        <v>0</v>
      </c>
      <c r="AR7" s="229">
        <f>AM7*IF(AL7="t",(N7*Norms!$D$44)*Norms!$E$34*12+O7*Norms!$E$35,0)/1000</f>
        <v>0</v>
      </c>
      <c r="AS7" s="229">
        <f>AM7*IF(AL7="t",(Z7*Norms!$D$50*Norms!$E$34*12+AA7*Norms!$E$35),0)/1000</f>
        <v>0</v>
      </c>
      <c r="AT7" s="229">
        <f>AM7*IF(AL7="t",(AH7*Norms!$D$54)*Norms!$E$34*12+AI7*Norms!$E$35,0)/1000</f>
        <v>0</v>
      </c>
      <c r="AU7" s="138">
        <f>IF(AK7&lt;=100,Norms!$G$7,IF(AK7&lt;=300,Norms!$H$7,Norms!$I$7))</f>
        <v>21670.5</v>
      </c>
      <c r="AV7" s="139">
        <f t="shared" si="2"/>
        <v>73804.456333062903</v>
      </c>
      <c r="AW7" s="132"/>
      <c r="AX7" s="132"/>
      <c r="AY7" s="134">
        <f t="shared" si="0"/>
        <v>180</v>
      </c>
      <c r="AZ7" s="134">
        <f>IF(AY7&lt;Snund!$B$5,Snund!$B$3*Snund!$B$4*$AX$3+Snund!$B$7*$AW$3*AY7/1000,AY7*Snund!$B$8*$AW$3/1000)</f>
        <v>0</v>
      </c>
      <c r="BA7" s="134">
        <f t="shared" si="3"/>
        <v>0</v>
      </c>
      <c r="BB7" s="134">
        <f t="shared" si="4"/>
        <v>0</v>
      </c>
      <c r="BC7" s="134">
        <f t="shared" si="5"/>
        <v>0</v>
      </c>
      <c r="BD7" s="176">
        <f>AA7*0.1*'Dasagirq_10%'!$B$3/1000</f>
        <v>152.23920000000001</v>
      </c>
      <c r="BE7" s="176">
        <f>AI7*0.1*'Dasagirq_10%'!$B$4/1000</f>
        <v>0</v>
      </c>
      <c r="BF7" s="231">
        <f t="shared" si="6"/>
        <v>152.23920000000001</v>
      </c>
      <c r="BG7" s="234">
        <f t="shared" si="7"/>
        <v>0</v>
      </c>
      <c r="BH7" s="234">
        <f t="shared" si="8"/>
        <v>28209.019909610986</v>
      </c>
      <c r="BI7" s="234">
        <f t="shared" si="9"/>
        <v>45747.675623451913</v>
      </c>
      <c r="BJ7" s="234">
        <f t="shared" si="10"/>
        <v>0</v>
      </c>
      <c r="BK7" s="237">
        <f t="shared" si="11"/>
        <v>73956.695533062899</v>
      </c>
    </row>
    <row r="8" spans="1:63" ht="22.5">
      <c r="A8">
        <v>4</v>
      </c>
      <c r="B8" s="187" t="s">
        <v>786</v>
      </c>
      <c r="C8" s="167" t="s">
        <v>1099</v>
      </c>
      <c r="D8" s="4" t="s">
        <v>1095</v>
      </c>
      <c r="E8" s="188">
        <v>0</v>
      </c>
      <c r="F8" s="189">
        <v>1</v>
      </c>
      <c r="G8" s="189">
        <v>15</v>
      </c>
      <c r="H8" s="189">
        <v>1</v>
      </c>
      <c r="I8" s="189">
        <v>16</v>
      </c>
      <c r="J8" s="189">
        <v>1</v>
      </c>
      <c r="K8" s="189">
        <v>18</v>
      </c>
      <c r="L8" s="189">
        <v>1</v>
      </c>
      <c r="M8" s="189">
        <v>17</v>
      </c>
      <c r="N8" s="190">
        <v>4</v>
      </c>
      <c r="O8" s="190">
        <v>66</v>
      </c>
      <c r="P8" s="189">
        <v>1</v>
      </c>
      <c r="Q8" s="189">
        <v>25</v>
      </c>
      <c r="R8" s="189">
        <v>1</v>
      </c>
      <c r="S8" s="189">
        <v>22</v>
      </c>
      <c r="T8" s="189">
        <v>1</v>
      </c>
      <c r="U8" s="189">
        <v>23</v>
      </c>
      <c r="V8" s="189">
        <v>1</v>
      </c>
      <c r="W8" s="189">
        <v>25</v>
      </c>
      <c r="X8" s="189">
        <v>1</v>
      </c>
      <c r="Y8" s="189">
        <v>23</v>
      </c>
      <c r="Z8" s="191">
        <v>5</v>
      </c>
      <c r="AA8" s="191">
        <v>118</v>
      </c>
      <c r="AB8" s="189">
        <v>0</v>
      </c>
      <c r="AC8" s="189">
        <v>0</v>
      </c>
      <c r="AD8" s="189">
        <v>0</v>
      </c>
      <c r="AE8" s="189">
        <v>0</v>
      </c>
      <c r="AF8" s="189">
        <v>0</v>
      </c>
      <c r="AG8" s="189">
        <v>0</v>
      </c>
      <c r="AH8" s="191">
        <v>0</v>
      </c>
      <c r="AI8" s="191">
        <v>0</v>
      </c>
      <c r="AJ8" s="192">
        <v>9</v>
      </c>
      <c r="AK8" s="192">
        <v>184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24">
        <f>E8*Norms!$E$36/1000</f>
        <v>0</v>
      </c>
      <c r="AO8" s="138">
        <f>AM8*IF(AL8="k",(O8*Norms!$H$40)*Norms!$E$36,0)/1000</f>
        <v>7071.4867119554001</v>
      </c>
      <c r="AP8" s="138">
        <f>AM8*IF(AL8="k",(AA8*Norms!$H$41)*Norms!$E$36,0)/1000</f>
        <v>16926.086685189963</v>
      </c>
      <c r="AQ8" s="138">
        <f>AM8*IF(AL8="k",(AI8*Norms!$H$42)*Norms!$E$36,0)/1000</f>
        <v>0</v>
      </c>
      <c r="AR8" s="229">
        <f>AM8*IF(AL8="t",(N8*Norms!$D$44)*Norms!$E$34*12+O8*Norms!$E$35,0)/1000</f>
        <v>0</v>
      </c>
      <c r="AS8" s="229">
        <f>AM8*IF(AL8="t",(Z8*Norms!$D$50*Norms!$E$34*12+AA8*Norms!$E$35),0)/1000</f>
        <v>0</v>
      </c>
      <c r="AT8" s="229">
        <f>AM8*IF(AL8="t",(AH8*Norms!$D$54)*Norms!$E$34*12+AI8*Norms!$E$35,0)/1000</f>
        <v>0</v>
      </c>
      <c r="AU8" s="138">
        <f>IF(AK8&lt;=100,Norms!$G$7,IF(AK8&lt;=300,Norms!$H$7,Norms!$I$7))</f>
        <v>16738.5</v>
      </c>
      <c r="AV8" s="139">
        <f t="shared" si="2"/>
        <v>40736.073397145359</v>
      </c>
      <c r="AW8" s="225"/>
      <c r="AX8" s="132"/>
      <c r="AY8" s="134">
        <f t="shared" si="0"/>
        <v>66</v>
      </c>
      <c r="AZ8" s="134">
        <f>IF(AY8&lt;Snund!$B$5,Snund!$B$3*Snund!$B$4*$AX$3+Snund!$B$7*$AW$3*AY8/1000,AY8*Snund!$B$8*$AW$3/1000)</f>
        <v>0</v>
      </c>
      <c r="BA8" s="134">
        <f t="shared" si="3"/>
        <v>0</v>
      </c>
      <c r="BB8" s="134">
        <f t="shared" si="4"/>
        <v>0</v>
      </c>
      <c r="BC8" s="134">
        <f t="shared" si="5"/>
        <v>0</v>
      </c>
      <c r="BD8" s="176">
        <f>AA8*0.1*'Dasagirq_10%'!$B$3/1000</f>
        <v>78.446400000000011</v>
      </c>
      <c r="BE8" s="176">
        <f>AI8*0.1*'Dasagirq_10%'!$B$4/1000</f>
        <v>0</v>
      </c>
      <c r="BF8" s="231">
        <f t="shared" si="6"/>
        <v>78.446400000000011</v>
      </c>
      <c r="BG8" s="234">
        <f t="shared" si="7"/>
        <v>0</v>
      </c>
      <c r="BH8" s="234">
        <f t="shared" si="8"/>
        <v>14510.820045288732</v>
      </c>
      <c r="BI8" s="234">
        <f t="shared" si="9"/>
        <v>26303.699751856628</v>
      </c>
      <c r="BJ8" s="234">
        <f t="shared" si="10"/>
        <v>0</v>
      </c>
      <c r="BK8" s="237">
        <f t="shared" si="11"/>
        <v>40814.51979714536</v>
      </c>
    </row>
    <row r="9" spans="1:63" ht="22.5">
      <c r="A9">
        <v>5</v>
      </c>
      <c r="B9" s="187" t="s">
        <v>787</v>
      </c>
      <c r="C9" s="167" t="s">
        <v>1099</v>
      </c>
      <c r="D9" s="4" t="s">
        <v>1095</v>
      </c>
      <c r="E9" s="188">
        <v>0</v>
      </c>
      <c r="F9" s="189">
        <v>2</v>
      </c>
      <c r="G9" s="189">
        <v>58</v>
      </c>
      <c r="H9" s="189">
        <v>3</v>
      </c>
      <c r="I9" s="189">
        <v>72</v>
      </c>
      <c r="J9" s="189">
        <v>3</v>
      </c>
      <c r="K9" s="189">
        <v>73</v>
      </c>
      <c r="L9" s="189">
        <v>2</v>
      </c>
      <c r="M9" s="189">
        <v>50</v>
      </c>
      <c r="N9" s="190">
        <v>10</v>
      </c>
      <c r="O9" s="190">
        <v>253</v>
      </c>
      <c r="P9" s="189">
        <v>3</v>
      </c>
      <c r="Q9" s="189">
        <v>61</v>
      </c>
      <c r="R9" s="189">
        <v>2</v>
      </c>
      <c r="S9" s="189">
        <v>62</v>
      </c>
      <c r="T9" s="189">
        <v>2</v>
      </c>
      <c r="U9" s="189">
        <v>46</v>
      </c>
      <c r="V9" s="189">
        <v>2</v>
      </c>
      <c r="W9" s="189">
        <v>49</v>
      </c>
      <c r="X9" s="189">
        <v>2</v>
      </c>
      <c r="Y9" s="189">
        <v>58</v>
      </c>
      <c r="Z9" s="191">
        <v>11</v>
      </c>
      <c r="AA9" s="191">
        <v>276</v>
      </c>
      <c r="AB9" s="189">
        <v>0</v>
      </c>
      <c r="AC9" s="189">
        <v>0</v>
      </c>
      <c r="AD9" s="189">
        <v>0</v>
      </c>
      <c r="AE9" s="189">
        <v>0</v>
      </c>
      <c r="AF9" s="189">
        <v>0</v>
      </c>
      <c r="AG9" s="189">
        <v>0</v>
      </c>
      <c r="AH9" s="191">
        <v>0</v>
      </c>
      <c r="AI9" s="191">
        <v>0</v>
      </c>
      <c r="AJ9" s="192">
        <v>21</v>
      </c>
      <c r="AK9" s="192">
        <v>529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24">
        <f>E9*Norms!$E$36/1000</f>
        <v>0</v>
      </c>
      <c r="AO9" s="138">
        <f>AM9*IF(AL9="k",(O9*Norms!$H$40)*Norms!$E$36,0)/1000</f>
        <v>27107.365729162364</v>
      </c>
      <c r="AP9" s="138">
        <f>AM9*IF(AL9="k",(AA9*Norms!$H$41)*Norms!$E$36,0)/1000</f>
        <v>39589.829873834155</v>
      </c>
      <c r="AQ9" s="138">
        <f>AM9*IF(AL9="k",(AI9*Norms!$H$42)*Norms!$E$36,0)/1000</f>
        <v>0</v>
      </c>
      <c r="AR9" s="229">
        <f>AM9*IF(AL9="t",(N9*Norms!$D$44)*Norms!$E$34*12+O9*Norms!$E$35,0)/1000</f>
        <v>0</v>
      </c>
      <c r="AS9" s="229">
        <f>AM9*IF(AL9="t",(Z9*Norms!$D$50*Norms!$E$34*12+AA9*Norms!$E$35),0)/1000</f>
        <v>0</v>
      </c>
      <c r="AT9" s="229">
        <f>AM9*IF(AL9="t",(AH9*Norms!$D$54)*Norms!$E$34*12+AI9*Norms!$E$35,0)/1000</f>
        <v>0</v>
      </c>
      <c r="AU9" s="138">
        <f>IF(AK9&lt;=100,Norms!$G$7,IF(AK9&lt;=300,Norms!$H$7,Norms!$I$7))</f>
        <v>21670.5</v>
      </c>
      <c r="AV9" s="139">
        <f t="shared" si="2"/>
        <v>88367.695602996522</v>
      </c>
      <c r="AW9" s="225"/>
      <c r="AX9" s="132"/>
      <c r="AY9" s="134">
        <f t="shared" si="0"/>
        <v>253</v>
      </c>
      <c r="AZ9" s="134">
        <f>IF(AY9&lt;Snund!$B$5,Snund!$B$3*Snund!$B$4*$AX$3+Snund!$B$7*$AW$3*AY9/1000,AY9*Snund!$B$8*$AW$3/1000)</f>
        <v>0</v>
      </c>
      <c r="BA9" s="134">
        <f t="shared" si="3"/>
        <v>0</v>
      </c>
      <c r="BB9" s="134">
        <f t="shared" si="4"/>
        <v>0</v>
      </c>
      <c r="BC9" s="134">
        <f t="shared" si="5"/>
        <v>0</v>
      </c>
      <c r="BD9" s="176">
        <f>AA9*0.1*'Dasagirq_10%'!$B$3/1000</f>
        <v>183.48480000000001</v>
      </c>
      <c r="BE9" s="176">
        <f>AI9*0.1*'Dasagirq_10%'!$B$4/1000</f>
        <v>0</v>
      </c>
      <c r="BF9" s="231">
        <f t="shared" si="6"/>
        <v>183.48480000000001</v>
      </c>
      <c r="BG9" s="234">
        <f t="shared" si="7"/>
        <v>0</v>
      </c>
      <c r="BH9" s="234">
        <f t="shared" si="8"/>
        <v>37426.651443448078</v>
      </c>
      <c r="BI9" s="234">
        <f t="shared" si="9"/>
        <v>51124.528959548436</v>
      </c>
      <c r="BJ9" s="234">
        <f t="shared" si="10"/>
        <v>0</v>
      </c>
      <c r="BK9" s="237">
        <f t="shared" si="11"/>
        <v>88551.180402996513</v>
      </c>
    </row>
    <row r="10" spans="1:63" ht="22.5">
      <c r="A10">
        <v>6</v>
      </c>
      <c r="B10" s="187" t="s">
        <v>788</v>
      </c>
      <c r="C10" s="167" t="s">
        <v>1099</v>
      </c>
      <c r="D10" s="4" t="s">
        <v>1095</v>
      </c>
      <c r="E10" s="188">
        <v>0</v>
      </c>
      <c r="F10" s="189">
        <v>8</v>
      </c>
      <c r="G10" s="189">
        <v>225</v>
      </c>
      <c r="H10" s="189">
        <v>7</v>
      </c>
      <c r="I10" s="189">
        <v>209</v>
      </c>
      <c r="J10" s="189">
        <v>6</v>
      </c>
      <c r="K10" s="189">
        <v>211</v>
      </c>
      <c r="L10" s="189">
        <v>7</v>
      </c>
      <c r="M10" s="189">
        <v>236</v>
      </c>
      <c r="N10" s="190">
        <v>28</v>
      </c>
      <c r="O10" s="190">
        <v>881</v>
      </c>
      <c r="P10" s="189">
        <v>7</v>
      </c>
      <c r="Q10" s="189">
        <v>228</v>
      </c>
      <c r="R10" s="189">
        <v>7</v>
      </c>
      <c r="S10" s="189">
        <v>217</v>
      </c>
      <c r="T10" s="189">
        <v>6</v>
      </c>
      <c r="U10" s="189">
        <v>204</v>
      </c>
      <c r="V10" s="189">
        <v>6</v>
      </c>
      <c r="W10" s="189">
        <v>193</v>
      </c>
      <c r="X10" s="189">
        <v>6</v>
      </c>
      <c r="Y10" s="189">
        <v>194</v>
      </c>
      <c r="Z10" s="191">
        <v>32</v>
      </c>
      <c r="AA10" s="191">
        <v>1036</v>
      </c>
      <c r="AB10" s="189">
        <v>0</v>
      </c>
      <c r="AC10" s="189">
        <v>0</v>
      </c>
      <c r="AD10" s="189">
        <v>0</v>
      </c>
      <c r="AE10" s="189">
        <v>0</v>
      </c>
      <c r="AF10" s="189">
        <v>0</v>
      </c>
      <c r="AG10" s="189">
        <v>0</v>
      </c>
      <c r="AH10" s="191">
        <v>0</v>
      </c>
      <c r="AI10" s="191">
        <v>0</v>
      </c>
      <c r="AJ10" s="192">
        <v>60</v>
      </c>
      <c r="AK10" s="192">
        <v>1917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24">
        <f>E10*Norms!$E$36/1000</f>
        <v>0</v>
      </c>
      <c r="AO10" s="138">
        <f>AM10*IF(AL10="k",(O10*Norms!$H$40)*Norms!$E$36,0)/1000</f>
        <v>94393.633230798587</v>
      </c>
      <c r="AP10" s="138">
        <f>AM10*IF(AL10="k",(AA10*Norms!$H$41)*Norms!$E$36,0)/1000</f>
        <v>148605.30343946442</v>
      </c>
      <c r="AQ10" s="138">
        <f>AM10*IF(AL10="k",(AI10*Norms!$H$42)*Norms!$E$36,0)/1000</f>
        <v>0</v>
      </c>
      <c r="AR10" s="229">
        <f>AM10*IF(AL10="t",(N10*Norms!$D$44)*Norms!$E$34*12+O10*Norms!$E$35,0)/1000</f>
        <v>0</v>
      </c>
      <c r="AS10" s="229">
        <f>AM10*IF(AL10="t",(Z10*Norms!$D$50*Norms!$E$34*12+AA10*Norms!$E$35),0)/1000</f>
        <v>0</v>
      </c>
      <c r="AT10" s="229">
        <f>AM10*IF(AL10="t",(AH10*Norms!$D$54)*Norms!$E$34*12+AI10*Norms!$E$35,0)/1000</f>
        <v>0</v>
      </c>
      <c r="AU10" s="138">
        <f>IF(AK10&lt;=100,Norms!$G$7,IF(AK10&lt;=300,Norms!$H$7,Norms!$I$7))</f>
        <v>21670.5</v>
      </c>
      <c r="AV10" s="139">
        <f t="shared" si="2"/>
        <v>264669.43667026301</v>
      </c>
      <c r="AW10" s="225"/>
      <c r="AX10" s="132"/>
      <c r="AY10" s="134">
        <f t="shared" si="0"/>
        <v>881</v>
      </c>
      <c r="AZ10" s="134">
        <f>IF(AY10&lt;Snund!$B$5,Snund!$B$3*Snund!$B$4*$AX$3+Snund!$B$7*$AW$3*AY10/1000,AY10*Snund!$B$8*$AW$3/1000)</f>
        <v>0</v>
      </c>
      <c r="BA10" s="134">
        <f t="shared" si="3"/>
        <v>0</v>
      </c>
      <c r="BB10" s="134">
        <f t="shared" si="4"/>
        <v>0</v>
      </c>
      <c r="BC10" s="134">
        <f t="shared" si="5"/>
        <v>0</v>
      </c>
      <c r="BD10" s="176">
        <f>AA10*0.1*'Dasagirq_10%'!$B$3/1000</f>
        <v>688.7328</v>
      </c>
      <c r="BE10" s="176">
        <f>AI10*0.1*'Dasagirq_10%'!$B$4/1000</f>
        <v>0</v>
      </c>
      <c r="BF10" s="231">
        <f t="shared" si="6"/>
        <v>688.7328</v>
      </c>
      <c r="BG10" s="234">
        <f t="shared" si="7"/>
        <v>0</v>
      </c>
      <c r="BH10" s="234">
        <f t="shared" si="8"/>
        <v>104506.53323079858</v>
      </c>
      <c r="BI10" s="234">
        <f t="shared" si="9"/>
        <v>160851.63623946442</v>
      </c>
      <c r="BJ10" s="234">
        <f t="shared" si="10"/>
        <v>0</v>
      </c>
      <c r="BK10" s="237">
        <f t="shared" si="11"/>
        <v>265358.169470263</v>
      </c>
    </row>
    <row r="11" spans="1:63" ht="22.5">
      <c r="A11">
        <v>7</v>
      </c>
      <c r="B11" s="187" t="s">
        <v>789</v>
      </c>
      <c r="C11" s="167" t="s">
        <v>1099</v>
      </c>
      <c r="D11" s="4" t="s">
        <v>1095</v>
      </c>
      <c r="E11" s="188">
        <v>0</v>
      </c>
      <c r="F11" s="189">
        <v>1</v>
      </c>
      <c r="G11" s="189">
        <v>13</v>
      </c>
      <c r="H11" s="189">
        <v>1</v>
      </c>
      <c r="I11" s="189">
        <v>14</v>
      </c>
      <c r="J11" s="189">
        <v>1</v>
      </c>
      <c r="K11" s="189">
        <v>13</v>
      </c>
      <c r="L11" s="189">
        <v>1</v>
      </c>
      <c r="M11" s="189">
        <v>20</v>
      </c>
      <c r="N11" s="190">
        <v>4</v>
      </c>
      <c r="O11" s="190">
        <v>60</v>
      </c>
      <c r="P11" s="189">
        <v>1</v>
      </c>
      <c r="Q11" s="189">
        <v>21</v>
      </c>
      <c r="R11" s="189">
        <v>1</v>
      </c>
      <c r="S11" s="189">
        <v>20</v>
      </c>
      <c r="T11" s="189">
        <v>2</v>
      </c>
      <c r="U11" s="189">
        <v>33</v>
      </c>
      <c r="V11" s="189">
        <v>1</v>
      </c>
      <c r="W11" s="189">
        <v>24</v>
      </c>
      <c r="X11" s="189">
        <v>1</v>
      </c>
      <c r="Y11" s="189">
        <v>24</v>
      </c>
      <c r="Z11" s="191">
        <v>6</v>
      </c>
      <c r="AA11" s="191">
        <v>122</v>
      </c>
      <c r="AB11" s="189">
        <v>0</v>
      </c>
      <c r="AC11" s="189">
        <v>0</v>
      </c>
      <c r="AD11" s="189">
        <v>0</v>
      </c>
      <c r="AE11" s="189">
        <v>0</v>
      </c>
      <c r="AF11" s="189">
        <v>0</v>
      </c>
      <c r="AG11" s="189">
        <v>0</v>
      </c>
      <c r="AH11" s="191">
        <v>0</v>
      </c>
      <c r="AI11" s="191">
        <v>0</v>
      </c>
      <c r="AJ11" s="192">
        <v>10</v>
      </c>
      <c r="AK11" s="192">
        <v>182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24">
        <f>E11*Norms!$E$36/1000</f>
        <v>0</v>
      </c>
      <c r="AO11" s="138">
        <f>AM11*IF(AL11="k",(O11*Norms!$H$40)*Norms!$E$36,0)/1000</f>
        <v>6428.6242835958183</v>
      </c>
      <c r="AP11" s="138">
        <f>AM11*IF(AL11="k",(AA11*Norms!$H$41)*Norms!$E$36,0)/1000</f>
        <v>17499.852335535386</v>
      </c>
      <c r="AQ11" s="138">
        <f>AM11*IF(AL11="k",(AI11*Norms!$H$42)*Norms!$E$36,0)/1000</f>
        <v>0</v>
      </c>
      <c r="AR11" s="229">
        <f>AM11*IF(AL11="t",(N11*Norms!$D$44)*Norms!$E$34*12+O11*Norms!$E$35,0)/1000</f>
        <v>0</v>
      </c>
      <c r="AS11" s="229">
        <f>AM11*IF(AL11="t",(Z11*Norms!$D$50*Norms!$E$34*12+AA11*Norms!$E$35),0)/1000</f>
        <v>0</v>
      </c>
      <c r="AT11" s="229">
        <f>AM11*IF(AL11="t",(AH11*Norms!$D$54)*Norms!$E$34*12+AI11*Norms!$E$35,0)/1000</f>
        <v>0</v>
      </c>
      <c r="AU11" s="138">
        <f>IF(AK11&lt;=100,Norms!$G$7,IF(AK11&lt;=300,Norms!$H$7,Norms!$I$7))</f>
        <v>16738.5</v>
      </c>
      <c r="AV11" s="139">
        <f t="shared" si="2"/>
        <v>40666.976619131208</v>
      </c>
      <c r="AW11" s="134"/>
      <c r="AX11" s="132"/>
      <c r="AY11" s="134">
        <f t="shared" si="0"/>
        <v>60</v>
      </c>
      <c r="AZ11" s="134">
        <f>IF(AY11&lt;Snund!$B$5,Snund!$B$3*Snund!$B$4*$AX$3+Snund!$B$7*$AW$3*AY11/1000,AY11*Snund!$B$8*$AW$3/1000)</f>
        <v>0</v>
      </c>
      <c r="BA11" s="134">
        <f t="shared" si="3"/>
        <v>0</v>
      </c>
      <c r="BB11" s="134">
        <f t="shared" si="4"/>
        <v>0</v>
      </c>
      <c r="BC11" s="134">
        <f t="shared" si="5"/>
        <v>0</v>
      </c>
      <c r="BD11" s="176">
        <f>AA11*0.1*'Dasagirq_10%'!$B$3/1000</f>
        <v>81.10560000000001</v>
      </c>
      <c r="BE11" s="176">
        <f>AI11*0.1*'Dasagirq_10%'!$B$4/1000</f>
        <v>0</v>
      </c>
      <c r="BF11" s="231">
        <f t="shared" si="6"/>
        <v>81.10560000000001</v>
      </c>
      <c r="BG11" s="234">
        <f t="shared" si="7"/>
        <v>0</v>
      </c>
      <c r="BH11" s="234">
        <f t="shared" si="8"/>
        <v>13124.024283595818</v>
      </c>
      <c r="BI11" s="234">
        <f t="shared" si="9"/>
        <v>27624.057935535384</v>
      </c>
      <c r="BJ11" s="234">
        <f t="shared" si="10"/>
        <v>0</v>
      </c>
      <c r="BK11" s="237">
        <f t="shared" si="11"/>
        <v>40748.082219131204</v>
      </c>
    </row>
    <row r="12" spans="1:63" ht="22.5">
      <c r="A12">
        <v>8</v>
      </c>
      <c r="B12" s="187" t="s">
        <v>790</v>
      </c>
      <c r="C12" s="167" t="s">
        <v>1099</v>
      </c>
      <c r="D12" s="4" t="s">
        <v>1095</v>
      </c>
      <c r="E12" s="188">
        <v>25</v>
      </c>
      <c r="F12" s="189">
        <v>1</v>
      </c>
      <c r="G12" s="189">
        <v>20</v>
      </c>
      <c r="H12" s="189">
        <v>1</v>
      </c>
      <c r="I12" s="189">
        <v>20</v>
      </c>
      <c r="J12" s="189">
        <v>1</v>
      </c>
      <c r="K12" s="189">
        <v>19</v>
      </c>
      <c r="L12" s="189">
        <v>1</v>
      </c>
      <c r="M12" s="189">
        <v>18</v>
      </c>
      <c r="N12" s="190">
        <v>4</v>
      </c>
      <c r="O12" s="190">
        <v>77</v>
      </c>
      <c r="P12" s="189">
        <v>1</v>
      </c>
      <c r="Q12" s="189">
        <v>24</v>
      </c>
      <c r="R12" s="189">
        <v>1</v>
      </c>
      <c r="S12" s="189">
        <v>26</v>
      </c>
      <c r="T12" s="189">
        <v>1</v>
      </c>
      <c r="U12" s="189">
        <v>20</v>
      </c>
      <c r="V12" s="189">
        <v>1</v>
      </c>
      <c r="W12" s="189">
        <v>22</v>
      </c>
      <c r="X12" s="189">
        <v>1</v>
      </c>
      <c r="Y12" s="189">
        <v>21</v>
      </c>
      <c r="Z12" s="191">
        <v>5</v>
      </c>
      <c r="AA12" s="191">
        <v>113</v>
      </c>
      <c r="AB12" s="189">
        <v>0</v>
      </c>
      <c r="AC12" s="189">
        <v>0</v>
      </c>
      <c r="AD12" s="189">
        <v>0</v>
      </c>
      <c r="AE12" s="189">
        <v>0</v>
      </c>
      <c r="AF12" s="189">
        <v>0</v>
      </c>
      <c r="AG12" s="189">
        <v>0</v>
      </c>
      <c r="AH12" s="191">
        <v>0</v>
      </c>
      <c r="AI12" s="191">
        <v>0</v>
      </c>
      <c r="AJ12" s="192">
        <v>9</v>
      </c>
      <c r="AK12" s="192">
        <v>190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24">
        <f>E12*Norms!$E$36/1000</f>
        <v>2678.5934514982573</v>
      </c>
      <c r="AO12" s="138">
        <f>AM12*IF(AL12="k",(O12*Norms!$H$40)*Norms!$E$36,0)/1000</f>
        <v>8250.0678306146328</v>
      </c>
      <c r="AP12" s="138">
        <f>AM12*IF(AL12="k",(AA12*Norms!$H$41)*Norms!$E$36,0)/1000</f>
        <v>16208.879622258186</v>
      </c>
      <c r="AQ12" s="138">
        <f>AM12*IF(AL12="k",(AI12*Norms!$H$42)*Norms!$E$36,0)/1000</f>
        <v>0</v>
      </c>
      <c r="AR12" s="229">
        <f>AM12*IF(AL12="t",(N12*Norms!$D$44)*Norms!$E$34*12+O12*Norms!$E$35,0)/1000</f>
        <v>0</v>
      </c>
      <c r="AS12" s="229">
        <f>AM12*IF(AL12="t",(Z12*Norms!$D$50*Norms!$E$34*12+AA12*Norms!$E$35),0)/1000</f>
        <v>0</v>
      </c>
      <c r="AT12" s="229">
        <f>AM12*IF(AL12="t",(AH12*Norms!$D$54)*Norms!$E$34*12+AI12*Norms!$E$35,0)/1000</f>
        <v>0</v>
      </c>
      <c r="AU12" s="138">
        <f>IF(AK12&lt;=100,Norms!$G$7,IF(AK12&lt;=300,Norms!$H$7,Norms!$I$7))</f>
        <v>16738.5</v>
      </c>
      <c r="AV12" s="139">
        <f t="shared" si="2"/>
        <v>41197.447452872817</v>
      </c>
      <c r="AW12" s="134"/>
      <c r="AX12" s="132"/>
      <c r="AY12" s="134">
        <f t="shared" si="0"/>
        <v>102</v>
      </c>
      <c r="AZ12" s="134">
        <f>IF(AY12&lt;Snund!$B$5,Snund!$B$3*Snund!$B$4*$AX$3+Snund!$B$7*$AW$3*AY12/1000,AY12*Snund!$B$8*$AW$3/1000)</f>
        <v>0</v>
      </c>
      <c r="BA12" s="134">
        <f t="shared" si="3"/>
        <v>0</v>
      </c>
      <c r="BB12" s="134">
        <f t="shared" si="4"/>
        <v>0</v>
      </c>
      <c r="BC12" s="134">
        <f t="shared" si="5"/>
        <v>0</v>
      </c>
      <c r="BD12" s="176">
        <f>AA12*0.1*'Dasagirq_10%'!$B$3/1000</f>
        <v>75.122400000000013</v>
      </c>
      <c r="BE12" s="176">
        <f>AI12*0.1*'Dasagirq_10%'!$B$4/1000</f>
        <v>0</v>
      </c>
      <c r="BF12" s="231">
        <f t="shared" si="6"/>
        <v>75.122400000000013</v>
      </c>
      <c r="BG12" s="234">
        <f t="shared" si="7"/>
        <v>2678.5934514982573</v>
      </c>
      <c r="BH12" s="234">
        <f t="shared" si="8"/>
        <v>15689.401163947965</v>
      </c>
      <c r="BI12" s="234">
        <f t="shared" si="9"/>
        <v>25583.168688924852</v>
      </c>
      <c r="BJ12" s="234">
        <f t="shared" si="10"/>
        <v>0</v>
      </c>
      <c r="BK12" s="237">
        <f t="shared" si="11"/>
        <v>41272.569852872817</v>
      </c>
    </row>
    <row r="13" spans="1:63" ht="22.5">
      <c r="A13">
        <v>9</v>
      </c>
      <c r="B13" s="187" t="s">
        <v>791</v>
      </c>
      <c r="C13" s="167" t="s">
        <v>1099</v>
      </c>
      <c r="D13" s="4" t="s">
        <v>1095</v>
      </c>
      <c r="E13" s="188">
        <v>0</v>
      </c>
      <c r="F13" s="189">
        <v>1</v>
      </c>
      <c r="G13" s="189">
        <v>35</v>
      </c>
      <c r="H13" s="189">
        <v>1</v>
      </c>
      <c r="I13" s="189">
        <v>33</v>
      </c>
      <c r="J13" s="189">
        <v>1</v>
      </c>
      <c r="K13" s="189">
        <v>33</v>
      </c>
      <c r="L13" s="189">
        <v>2</v>
      </c>
      <c r="M13" s="189">
        <v>40</v>
      </c>
      <c r="N13" s="190">
        <v>5</v>
      </c>
      <c r="O13" s="190">
        <v>141</v>
      </c>
      <c r="P13" s="189">
        <v>1</v>
      </c>
      <c r="Q13" s="189">
        <v>34</v>
      </c>
      <c r="R13" s="189">
        <v>2</v>
      </c>
      <c r="S13" s="189">
        <v>38</v>
      </c>
      <c r="T13" s="189">
        <v>2</v>
      </c>
      <c r="U13" s="189">
        <v>45</v>
      </c>
      <c r="V13" s="189">
        <v>2</v>
      </c>
      <c r="W13" s="189">
        <v>41</v>
      </c>
      <c r="X13" s="189">
        <v>2</v>
      </c>
      <c r="Y13" s="189">
        <v>39</v>
      </c>
      <c r="Z13" s="191">
        <v>9</v>
      </c>
      <c r="AA13" s="191">
        <v>197</v>
      </c>
      <c r="AB13" s="189">
        <v>0</v>
      </c>
      <c r="AC13" s="189">
        <v>0</v>
      </c>
      <c r="AD13" s="189">
        <v>0</v>
      </c>
      <c r="AE13" s="189">
        <v>0</v>
      </c>
      <c r="AF13" s="189">
        <v>0</v>
      </c>
      <c r="AG13" s="189">
        <v>0</v>
      </c>
      <c r="AH13" s="191">
        <v>0</v>
      </c>
      <c r="AI13" s="191">
        <v>0</v>
      </c>
      <c r="AJ13" s="192">
        <v>14</v>
      </c>
      <c r="AK13" s="192">
        <v>338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24">
        <f>E13*Norms!$E$36/1000</f>
        <v>0</v>
      </c>
      <c r="AO13" s="138">
        <f>AM13*IF(AL13="k",(O13*Norms!$H$40)*Norms!$E$36,0)/1000</f>
        <v>15107.267066450173</v>
      </c>
      <c r="AP13" s="138">
        <f>AM13*IF(AL13="k",(AA13*Norms!$H$41)*Norms!$E$36,0)/1000</f>
        <v>28257.958279512055</v>
      </c>
      <c r="AQ13" s="138">
        <f>AM13*IF(AL13="k",(AI13*Norms!$H$42)*Norms!$E$36,0)/1000</f>
        <v>0</v>
      </c>
      <c r="AR13" s="229">
        <f>AM13*IF(AL13="t",(N13*Norms!$D$44)*Norms!$E$34*12+O13*Norms!$E$35,0)/1000</f>
        <v>0</v>
      </c>
      <c r="AS13" s="229">
        <f>AM13*IF(AL13="t",(Z13*Norms!$D$50*Norms!$E$34*12+AA13*Norms!$E$35),0)/1000</f>
        <v>0</v>
      </c>
      <c r="AT13" s="229">
        <f>AM13*IF(AL13="t",(AH13*Norms!$D$54)*Norms!$E$34*12+AI13*Norms!$E$35,0)/1000</f>
        <v>0</v>
      </c>
      <c r="AU13" s="138">
        <f>IF(AK13&lt;=100,Norms!$G$7,IF(AK13&lt;=300,Norms!$H$7,Norms!$I$7))</f>
        <v>21670.5</v>
      </c>
      <c r="AV13" s="139">
        <f t="shared" si="2"/>
        <v>65035.72534596223</v>
      </c>
      <c r="AW13" s="225"/>
      <c r="AX13" s="132"/>
      <c r="AY13" s="134">
        <f t="shared" si="0"/>
        <v>141</v>
      </c>
      <c r="AZ13" s="134">
        <f>IF(AY13&lt;Snund!$B$5,Snund!$B$3*Snund!$B$4*$AX$3+Snund!$B$7*$AW$3*AY13/1000,AY13*Snund!$B$8*$AW$3/1000)</f>
        <v>0</v>
      </c>
      <c r="BA13" s="134">
        <f t="shared" si="3"/>
        <v>0</v>
      </c>
      <c r="BB13" s="134">
        <f t="shared" si="4"/>
        <v>0</v>
      </c>
      <c r="BC13" s="134">
        <f t="shared" si="5"/>
        <v>0</v>
      </c>
      <c r="BD13" s="176">
        <f>AA13*0.1*'Dasagirq_10%'!$B$3/1000</f>
        <v>130.96560000000002</v>
      </c>
      <c r="BE13" s="176">
        <f>AI13*0.1*'Dasagirq_10%'!$B$4/1000</f>
        <v>0</v>
      </c>
      <c r="BF13" s="231">
        <f t="shared" si="6"/>
        <v>130.96560000000002</v>
      </c>
      <c r="BG13" s="234">
        <f t="shared" si="7"/>
        <v>0</v>
      </c>
      <c r="BH13" s="234">
        <f t="shared" si="8"/>
        <v>22846.731352164457</v>
      </c>
      <c r="BI13" s="234">
        <f t="shared" si="9"/>
        <v>42319.959593797772</v>
      </c>
      <c r="BJ13" s="234">
        <f t="shared" si="10"/>
        <v>0</v>
      </c>
      <c r="BK13" s="237">
        <f t="shared" si="11"/>
        <v>65166.690945962226</v>
      </c>
    </row>
    <row r="14" spans="1:63" ht="22.5">
      <c r="A14">
        <v>10</v>
      </c>
      <c r="B14" s="187" t="s">
        <v>792</v>
      </c>
      <c r="C14" s="125" t="s">
        <v>1100</v>
      </c>
      <c r="D14" s="4" t="s">
        <v>1095</v>
      </c>
      <c r="E14" s="188">
        <v>0</v>
      </c>
      <c r="F14" s="189">
        <v>1</v>
      </c>
      <c r="G14" s="189">
        <v>18</v>
      </c>
      <c r="H14" s="189">
        <v>1</v>
      </c>
      <c r="I14" s="189">
        <v>23</v>
      </c>
      <c r="J14" s="189">
        <v>1</v>
      </c>
      <c r="K14" s="189">
        <v>20</v>
      </c>
      <c r="L14" s="189">
        <v>1</v>
      </c>
      <c r="M14" s="189">
        <v>22</v>
      </c>
      <c r="N14" s="190">
        <v>4</v>
      </c>
      <c r="O14" s="190">
        <v>83</v>
      </c>
      <c r="P14" s="189">
        <v>1</v>
      </c>
      <c r="Q14" s="189">
        <v>23</v>
      </c>
      <c r="R14" s="189">
        <v>1</v>
      </c>
      <c r="S14" s="189">
        <v>25</v>
      </c>
      <c r="T14" s="189">
        <v>2</v>
      </c>
      <c r="U14" s="189">
        <v>38</v>
      </c>
      <c r="V14" s="189">
        <v>2</v>
      </c>
      <c r="W14" s="189">
        <v>39</v>
      </c>
      <c r="X14" s="189">
        <v>2</v>
      </c>
      <c r="Y14" s="189">
        <v>44</v>
      </c>
      <c r="Z14" s="191">
        <v>8</v>
      </c>
      <c r="AA14" s="191">
        <v>169</v>
      </c>
      <c r="AB14" s="189">
        <v>2</v>
      </c>
      <c r="AC14" s="189">
        <v>43</v>
      </c>
      <c r="AD14" s="189">
        <v>2</v>
      </c>
      <c r="AE14" s="189">
        <v>49</v>
      </c>
      <c r="AF14" s="189">
        <v>3</v>
      </c>
      <c r="AG14" s="189">
        <v>69</v>
      </c>
      <c r="AH14" s="191">
        <v>7</v>
      </c>
      <c r="AI14" s="191">
        <v>161</v>
      </c>
      <c r="AJ14" s="192">
        <v>19</v>
      </c>
      <c r="AK14" s="192">
        <v>413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24">
        <f>E14*Norms!$E$36/1000</f>
        <v>0</v>
      </c>
      <c r="AO14" s="138">
        <f>AM14*IF(AL14="k",(O14*Norms!$H$40)*Norms!$E$36,0)/1000</f>
        <v>8892.9302589742147</v>
      </c>
      <c r="AP14" s="138">
        <f>AM14*IF(AL14="k",(AA14*Norms!$H$41)*Norms!$E$36,0)/1000</f>
        <v>24241.5987270941</v>
      </c>
      <c r="AQ14" s="138">
        <f>AM14*IF(AL14="k",(AI14*Norms!$H$42)*Norms!$E$36,0)/1000</f>
        <v>28726.766798696739</v>
      </c>
      <c r="AR14" s="229">
        <f>AM14*IF(AL14="t",(N14*Norms!$D$44)*Norms!$E$34*12+O14*Norms!$E$35,0)/1000</f>
        <v>0</v>
      </c>
      <c r="AS14" s="229">
        <f>AM14*IF(AL14="t",(Z14*Norms!$D$50*Norms!$E$34*12+AA14*Norms!$E$35),0)/1000</f>
        <v>0</v>
      </c>
      <c r="AT14" s="229">
        <f>AM14*IF(AL14="t",(AH14*Norms!$D$54)*Norms!$E$34*12+AI14*Norms!$E$35,0)/1000</f>
        <v>0</v>
      </c>
      <c r="AU14" s="138">
        <f>IF(AK14&lt;=100,Norms!$G$7,IF(AK14&lt;=300,Norms!$H$7,Norms!$I$7))</f>
        <v>21670.5</v>
      </c>
      <c r="AV14" s="139">
        <f t="shared" si="2"/>
        <v>83531.795784765054</v>
      </c>
      <c r="AW14" s="134"/>
      <c r="AX14" s="132"/>
      <c r="AY14" s="134">
        <f t="shared" si="0"/>
        <v>83</v>
      </c>
      <c r="AZ14" s="134">
        <f>IF(AY14&lt;Snund!$B$5,Snund!$B$3*Snund!$B$4*$AX$3+Snund!$B$7*$AW$3*AY14/1000,AY14*Snund!$B$8*$AW$3/1000)</f>
        <v>0</v>
      </c>
      <c r="BA14" s="134">
        <f t="shared" si="3"/>
        <v>0</v>
      </c>
      <c r="BB14" s="134">
        <f t="shared" si="4"/>
        <v>0</v>
      </c>
      <c r="BC14" s="134">
        <f t="shared" si="5"/>
        <v>0</v>
      </c>
      <c r="BD14" s="176">
        <f>AA14*0.1*'Dasagirq_10%'!$B$3/1000</f>
        <v>112.35120000000001</v>
      </c>
      <c r="BE14" s="176">
        <f>AI14*0.1*'Dasagirq_10%'!$B$4/1000</f>
        <v>130.14113000000003</v>
      </c>
      <c r="BF14" s="231">
        <f t="shared" si="6"/>
        <v>242.49233000000004</v>
      </c>
      <c r="BG14" s="234">
        <f t="shared" si="7"/>
        <v>0</v>
      </c>
      <c r="BH14" s="234">
        <f t="shared" si="8"/>
        <v>13455.140785290005</v>
      </c>
      <c r="BI14" s="234">
        <f t="shared" si="9"/>
        <v>33478.370979725674</v>
      </c>
      <c r="BJ14" s="234">
        <f t="shared" si="10"/>
        <v>36840.776349749372</v>
      </c>
      <c r="BK14" s="237">
        <f t="shared" si="11"/>
        <v>83774.288114765048</v>
      </c>
    </row>
    <row r="15" spans="1:63" ht="22.5">
      <c r="A15">
        <v>11</v>
      </c>
      <c r="B15" s="187" t="s">
        <v>793</v>
      </c>
      <c r="C15" s="167" t="s">
        <v>1099</v>
      </c>
      <c r="D15" s="4" t="s">
        <v>1095</v>
      </c>
      <c r="E15" s="188">
        <v>0</v>
      </c>
      <c r="F15" s="189">
        <v>10</v>
      </c>
      <c r="G15" s="189">
        <v>269</v>
      </c>
      <c r="H15" s="189">
        <v>7</v>
      </c>
      <c r="I15" s="189">
        <v>221</v>
      </c>
      <c r="J15" s="189">
        <v>7</v>
      </c>
      <c r="K15" s="189">
        <v>224</v>
      </c>
      <c r="L15" s="189">
        <v>8</v>
      </c>
      <c r="M15" s="189">
        <v>244</v>
      </c>
      <c r="N15" s="190">
        <v>32</v>
      </c>
      <c r="O15" s="190">
        <v>958</v>
      </c>
      <c r="P15" s="189">
        <v>8</v>
      </c>
      <c r="Q15" s="189">
        <v>245</v>
      </c>
      <c r="R15" s="189">
        <v>8</v>
      </c>
      <c r="S15" s="189">
        <v>249</v>
      </c>
      <c r="T15" s="189">
        <v>9</v>
      </c>
      <c r="U15" s="189">
        <v>274</v>
      </c>
      <c r="V15" s="189">
        <v>8</v>
      </c>
      <c r="W15" s="189">
        <v>235</v>
      </c>
      <c r="X15" s="189">
        <v>6</v>
      </c>
      <c r="Y15" s="189">
        <v>201</v>
      </c>
      <c r="Z15" s="191">
        <v>39</v>
      </c>
      <c r="AA15" s="191">
        <v>1204</v>
      </c>
      <c r="AB15" s="189">
        <v>0</v>
      </c>
      <c r="AC15" s="189">
        <v>0</v>
      </c>
      <c r="AD15" s="189">
        <v>0</v>
      </c>
      <c r="AE15" s="189">
        <v>0</v>
      </c>
      <c r="AF15" s="189">
        <v>0</v>
      </c>
      <c r="AG15" s="189">
        <v>0</v>
      </c>
      <c r="AH15" s="191">
        <v>0</v>
      </c>
      <c r="AI15" s="191">
        <v>0</v>
      </c>
      <c r="AJ15" s="192">
        <v>71</v>
      </c>
      <c r="AK15" s="192">
        <v>2162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24">
        <f>E15*Norms!$E$36/1000</f>
        <v>0</v>
      </c>
      <c r="AO15" s="138">
        <f>AM15*IF(AL15="k",(O15*Norms!$H$40)*Norms!$E$36,0)/1000</f>
        <v>102643.70106141323</v>
      </c>
      <c r="AP15" s="138">
        <f>AM15*IF(AL15="k",(AA15*Norms!$H$41)*Norms!$E$36,0)/1000</f>
        <v>172703.46075397218</v>
      </c>
      <c r="AQ15" s="138">
        <f>AM15*IF(AL15="k",(AI15*Norms!$H$42)*Norms!$E$36,0)/1000</f>
        <v>0</v>
      </c>
      <c r="AR15" s="229">
        <f>AM15*IF(AL15="t",(N15*Norms!$D$44)*Norms!$E$34*12+O15*Norms!$E$35,0)/1000</f>
        <v>0</v>
      </c>
      <c r="AS15" s="229">
        <f>AM15*IF(AL15="t",(Z15*Norms!$D$50*Norms!$E$34*12+AA15*Norms!$E$35),0)/1000</f>
        <v>0</v>
      </c>
      <c r="AT15" s="229">
        <f>AM15*IF(AL15="t",(AH15*Norms!$D$54)*Norms!$E$34*12+AI15*Norms!$E$35,0)/1000</f>
        <v>0</v>
      </c>
      <c r="AU15" s="138">
        <f>IF(AK15&lt;=100,Norms!$G$7,IF(AK15&lt;=300,Norms!$H$7,Norms!$I$7))</f>
        <v>21670.5</v>
      </c>
      <c r="AV15" s="139">
        <f t="shared" si="2"/>
        <v>297017.66181538539</v>
      </c>
      <c r="AW15" s="134"/>
      <c r="AX15" s="132"/>
      <c r="AY15" s="134">
        <f t="shared" si="0"/>
        <v>958</v>
      </c>
      <c r="AZ15" s="134">
        <f>IF(AY15&lt;Snund!$B$5,Snund!$B$3*Snund!$B$4*$AX$3+Snund!$B$7*$AW$3*AY15/1000,AY15*Snund!$B$8*$AW$3/1000)</f>
        <v>0</v>
      </c>
      <c r="BA15" s="134">
        <f t="shared" si="3"/>
        <v>0</v>
      </c>
      <c r="BB15" s="134">
        <f t="shared" si="4"/>
        <v>0</v>
      </c>
      <c r="BC15" s="134">
        <f t="shared" si="5"/>
        <v>0</v>
      </c>
      <c r="BD15" s="176">
        <f>AA15*0.1*'Dasagirq_10%'!$B$3/1000</f>
        <v>800.41920000000005</v>
      </c>
      <c r="BE15" s="176">
        <f>AI15*0.1*'Dasagirq_10%'!$B$4/1000</f>
        <v>0</v>
      </c>
      <c r="BF15" s="231">
        <f t="shared" si="6"/>
        <v>800.41920000000005</v>
      </c>
      <c r="BG15" s="234">
        <f t="shared" si="7"/>
        <v>0</v>
      </c>
      <c r="BH15" s="234">
        <f t="shared" si="8"/>
        <v>112410.68697690619</v>
      </c>
      <c r="BI15" s="234">
        <f t="shared" si="9"/>
        <v>185407.39403847922</v>
      </c>
      <c r="BJ15" s="234">
        <f t="shared" si="10"/>
        <v>0</v>
      </c>
      <c r="BK15" s="237">
        <f t="shared" si="11"/>
        <v>297818.0810153854</v>
      </c>
    </row>
    <row r="16" spans="1:63" ht="22.5">
      <c r="A16">
        <v>12</v>
      </c>
      <c r="B16" s="187" t="s">
        <v>794</v>
      </c>
      <c r="C16" s="167" t="s">
        <v>1099</v>
      </c>
      <c r="D16" s="4" t="s">
        <v>1095</v>
      </c>
      <c r="E16" s="188">
        <v>25</v>
      </c>
      <c r="F16" s="189">
        <v>3</v>
      </c>
      <c r="G16" s="189">
        <v>80</v>
      </c>
      <c r="H16" s="189">
        <v>3</v>
      </c>
      <c r="I16" s="189">
        <v>84</v>
      </c>
      <c r="J16" s="189">
        <v>3</v>
      </c>
      <c r="K16" s="189">
        <v>84</v>
      </c>
      <c r="L16" s="189">
        <v>4</v>
      </c>
      <c r="M16" s="189">
        <v>95</v>
      </c>
      <c r="N16" s="190">
        <v>13</v>
      </c>
      <c r="O16" s="190">
        <v>343</v>
      </c>
      <c r="P16" s="189">
        <v>3</v>
      </c>
      <c r="Q16" s="189">
        <v>92</v>
      </c>
      <c r="R16" s="189">
        <v>3</v>
      </c>
      <c r="S16" s="189">
        <v>79</v>
      </c>
      <c r="T16" s="189">
        <v>3</v>
      </c>
      <c r="U16" s="189">
        <v>77</v>
      </c>
      <c r="V16" s="189">
        <v>3</v>
      </c>
      <c r="W16" s="189">
        <v>69</v>
      </c>
      <c r="X16" s="189">
        <v>3</v>
      </c>
      <c r="Y16" s="189">
        <v>66</v>
      </c>
      <c r="Z16" s="191">
        <v>15</v>
      </c>
      <c r="AA16" s="191">
        <v>383</v>
      </c>
      <c r="AB16" s="189">
        <v>0</v>
      </c>
      <c r="AC16" s="189">
        <v>0</v>
      </c>
      <c r="AD16" s="189">
        <v>0</v>
      </c>
      <c r="AE16" s="189">
        <v>0</v>
      </c>
      <c r="AF16" s="189">
        <v>0</v>
      </c>
      <c r="AG16" s="189">
        <v>0</v>
      </c>
      <c r="AH16" s="191">
        <v>0</v>
      </c>
      <c r="AI16" s="191">
        <v>0</v>
      </c>
      <c r="AJ16" s="192">
        <v>28</v>
      </c>
      <c r="AK16" s="192">
        <v>726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24">
        <f>E16*Norms!$E$36/1000</f>
        <v>2678.5934514982573</v>
      </c>
      <c r="AO16" s="138">
        <f>AM16*IF(AL16="k",(O16*Norms!$H$40)*Norms!$E$36,0)/1000</f>
        <v>36750.302154556099</v>
      </c>
      <c r="AP16" s="138">
        <f>AM16*IF(AL16="k",(AA16*Norms!$H$41)*Norms!$E$36,0)/1000</f>
        <v>54938.061020574198</v>
      </c>
      <c r="AQ16" s="138">
        <f>AM16*IF(AL16="k",(AI16*Norms!$H$42)*Norms!$E$36,0)/1000</f>
        <v>0</v>
      </c>
      <c r="AR16" s="229">
        <f>AM16*IF(AL16="t",(N16*Norms!$D$44)*Norms!$E$34*12+O16*Norms!$E$35,0)/1000</f>
        <v>0</v>
      </c>
      <c r="AS16" s="229">
        <f>AM16*IF(AL16="t",(Z16*Norms!$D$50*Norms!$E$34*12+AA16*Norms!$E$35),0)/1000</f>
        <v>0</v>
      </c>
      <c r="AT16" s="229">
        <f>AM16*IF(AL16="t",(AH16*Norms!$D$54)*Norms!$E$34*12+AI16*Norms!$E$35,0)/1000</f>
        <v>0</v>
      </c>
      <c r="AU16" s="138">
        <f>IF(AK16&lt;=100,Norms!$G$7,IF(AK16&lt;=300,Norms!$H$7,Norms!$I$7))</f>
        <v>21670.5</v>
      </c>
      <c r="AV16" s="139">
        <f t="shared" si="2"/>
        <v>113358.8631751303</v>
      </c>
      <c r="AW16" s="132"/>
      <c r="AX16" s="132"/>
      <c r="AY16" s="134">
        <f t="shared" si="0"/>
        <v>368</v>
      </c>
      <c r="AZ16" s="134">
        <f>IF(AY16&lt;Snund!$B$5,Snund!$B$3*Snund!$B$4*$AX$3+Snund!$B$7*$AW$3*AY16/1000,AY16*Snund!$B$8*$AW$3/1000)</f>
        <v>0</v>
      </c>
      <c r="BA16" s="134">
        <f t="shared" si="3"/>
        <v>0</v>
      </c>
      <c r="BB16" s="134">
        <f t="shared" si="4"/>
        <v>0</v>
      </c>
      <c r="BC16" s="134">
        <f t="shared" si="5"/>
        <v>0</v>
      </c>
      <c r="BD16" s="176">
        <f>AA16*0.1*'Dasagirq_10%'!$B$3/1000</f>
        <v>254.61840000000004</v>
      </c>
      <c r="BE16" s="176">
        <f>AI16*0.1*'Dasagirq_10%'!$B$4/1000</f>
        <v>0</v>
      </c>
      <c r="BF16" s="231">
        <f t="shared" si="6"/>
        <v>254.61840000000004</v>
      </c>
      <c r="BG16" s="234">
        <f t="shared" si="7"/>
        <v>2678.5934514982573</v>
      </c>
      <c r="BH16" s="234">
        <f t="shared" si="8"/>
        <v>46811.605725984671</v>
      </c>
      <c r="BI16" s="234">
        <f t="shared" si="9"/>
        <v>66801.875849145639</v>
      </c>
      <c r="BJ16" s="234">
        <f t="shared" si="10"/>
        <v>0</v>
      </c>
      <c r="BK16" s="237">
        <f t="shared" si="11"/>
        <v>113613.48157513031</v>
      </c>
    </row>
    <row r="17" spans="1:63" ht="22.5">
      <c r="A17">
        <v>13</v>
      </c>
      <c r="B17" s="187" t="s">
        <v>795</v>
      </c>
      <c r="C17" s="167" t="s">
        <v>1099</v>
      </c>
      <c r="D17" s="4" t="s">
        <v>1095</v>
      </c>
      <c r="E17" s="188">
        <v>0</v>
      </c>
      <c r="F17" s="189">
        <v>2</v>
      </c>
      <c r="G17" s="189">
        <v>55</v>
      </c>
      <c r="H17" s="189">
        <v>2</v>
      </c>
      <c r="I17" s="189">
        <v>58</v>
      </c>
      <c r="J17" s="189">
        <v>2</v>
      </c>
      <c r="K17" s="189">
        <v>50</v>
      </c>
      <c r="L17" s="189">
        <v>2</v>
      </c>
      <c r="M17" s="189">
        <v>59</v>
      </c>
      <c r="N17" s="190">
        <v>8</v>
      </c>
      <c r="O17" s="190">
        <v>222</v>
      </c>
      <c r="P17" s="189">
        <v>3</v>
      </c>
      <c r="Q17" s="189">
        <v>71</v>
      </c>
      <c r="R17" s="189">
        <v>2</v>
      </c>
      <c r="S17" s="189">
        <v>61</v>
      </c>
      <c r="T17" s="189">
        <v>2</v>
      </c>
      <c r="U17" s="189">
        <v>47</v>
      </c>
      <c r="V17" s="189">
        <v>2</v>
      </c>
      <c r="W17" s="189">
        <v>54</v>
      </c>
      <c r="X17" s="189">
        <v>2</v>
      </c>
      <c r="Y17" s="189">
        <v>61</v>
      </c>
      <c r="Z17" s="191">
        <v>11</v>
      </c>
      <c r="AA17" s="191">
        <v>294</v>
      </c>
      <c r="AB17" s="189">
        <v>0</v>
      </c>
      <c r="AC17" s="189">
        <v>0</v>
      </c>
      <c r="AD17" s="189">
        <v>0</v>
      </c>
      <c r="AE17" s="189">
        <v>0</v>
      </c>
      <c r="AF17" s="189">
        <v>0</v>
      </c>
      <c r="AG17" s="189">
        <v>0</v>
      </c>
      <c r="AH17" s="191">
        <v>0</v>
      </c>
      <c r="AI17" s="191">
        <v>0</v>
      </c>
      <c r="AJ17" s="192">
        <v>19</v>
      </c>
      <c r="AK17" s="192">
        <v>516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24">
        <f>E17*Norms!$E$36/1000</f>
        <v>0</v>
      </c>
      <c r="AO17" s="138">
        <f>AM17*IF(AL17="k",(O17*Norms!$H$40)*Norms!$E$36,0)/1000</f>
        <v>23785.909849304528</v>
      </c>
      <c r="AP17" s="138">
        <f>AM17*IF(AL17="k",(AA17*Norms!$H$41)*Norms!$E$36,0)/1000</f>
        <v>42171.775300388559</v>
      </c>
      <c r="AQ17" s="138">
        <f>AM17*IF(AL17="k",(AI17*Norms!$H$42)*Norms!$E$36,0)/1000</f>
        <v>0</v>
      </c>
      <c r="AR17" s="229">
        <f>AM17*IF(AL17="t",(N17*Norms!$D$44)*Norms!$E$34*12+O17*Norms!$E$35,0)/1000</f>
        <v>0</v>
      </c>
      <c r="AS17" s="229">
        <f>AM17*IF(AL17="t",(Z17*Norms!$D$50*Norms!$E$34*12+AA17*Norms!$E$35),0)/1000</f>
        <v>0</v>
      </c>
      <c r="AT17" s="229">
        <f>AM17*IF(AL17="t",(AH17*Norms!$D$54)*Norms!$E$34*12+AI17*Norms!$E$35,0)/1000</f>
        <v>0</v>
      </c>
      <c r="AU17" s="138">
        <f>IF(AK17&lt;=100,Norms!$G$7,IF(AK17&lt;=300,Norms!$H$7,Norms!$I$7))</f>
        <v>21670.5</v>
      </c>
      <c r="AV17" s="139">
        <f t="shared" si="2"/>
        <v>87628.18514969309</v>
      </c>
      <c r="AW17" s="132"/>
      <c r="AX17" s="132"/>
      <c r="AY17" s="134">
        <f t="shared" si="0"/>
        <v>222</v>
      </c>
      <c r="AZ17" s="134">
        <f>IF(AY17&lt;Snund!$B$5,Snund!$B$3*Snund!$B$4*$AX$3+Snund!$B$7*$AW$3*AY17/1000,AY17*Snund!$B$8*$AW$3/1000)</f>
        <v>0</v>
      </c>
      <c r="BA17" s="134">
        <f t="shared" si="3"/>
        <v>0</v>
      </c>
      <c r="BB17" s="134">
        <f t="shared" si="4"/>
        <v>0</v>
      </c>
      <c r="BC17" s="134">
        <f t="shared" si="5"/>
        <v>0</v>
      </c>
      <c r="BD17" s="176">
        <f>AA17*0.1*'Dasagirq_10%'!$B$3/1000</f>
        <v>195.4512</v>
      </c>
      <c r="BE17" s="176">
        <f>AI17*0.1*'Dasagirq_10%'!$B$4/1000</f>
        <v>0</v>
      </c>
      <c r="BF17" s="231">
        <f t="shared" si="6"/>
        <v>195.4512</v>
      </c>
      <c r="BG17" s="234">
        <f t="shared" si="7"/>
        <v>0</v>
      </c>
      <c r="BH17" s="234">
        <f t="shared" si="8"/>
        <v>32910.330901936104</v>
      </c>
      <c r="BI17" s="234">
        <f t="shared" si="9"/>
        <v>54913.305447756982</v>
      </c>
      <c r="BJ17" s="234">
        <f t="shared" si="10"/>
        <v>0</v>
      </c>
      <c r="BK17" s="237">
        <f t="shared" si="11"/>
        <v>87823.636349693086</v>
      </c>
    </row>
    <row r="18" spans="1:63" ht="22.5">
      <c r="A18">
        <v>14</v>
      </c>
      <c r="B18" s="187" t="s">
        <v>796</v>
      </c>
      <c r="C18" s="167" t="s">
        <v>1099</v>
      </c>
      <c r="D18" s="4" t="s">
        <v>1095</v>
      </c>
      <c r="E18" s="188">
        <v>0</v>
      </c>
      <c r="F18" s="189">
        <v>1</v>
      </c>
      <c r="G18" s="189">
        <v>34</v>
      </c>
      <c r="H18" s="189">
        <v>1</v>
      </c>
      <c r="I18" s="189">
        <v>31</v>
      </c>
      <c r="J18" s="189">
        <v>1</v>
      </c>
      <c r="K18" s="189">
        <v>33</v>
      </c>
      <c r="L18" s="189">
        <v>2</v>
      </c>
      <c r="M18" s="189">
        <v>37</v>
      </c>
      <c r="N18" s="190">
        <v>5</v>
      </c>
      <c r="O18" s="190">
        <v>135</v>
      </c>
      <c r="P18" s="189">
        <v>2</v>
      </c>
      <c r="Q18" s="189">
        <v>37</v>
      </c>
      <c r="R18" s="189">
        <v>1</v>
      </c>
      <c r="S18" s="189">
        <v>34</v>
      </c>
      <c r="T18" s="189">
        <v>1</v>
      </c>
      <c r="U18" s="189">
        <v>28</v>
      </c>
      <c r="V18" s="189">
        <v>1</v>
      </c>
      <c r="W18" s="189">
        <v>27</v>
      </c>
      <c r="X18" s="189">
        <v>1</v>
      </c>
      <c r="Y18" s="189">
        <v>31</v>
      </c>
      <c r="Z18" s="191">
        <v>6</v>
      </c>
      <c r="AA18" s="191">
        <v>157</v>
      </c>
      <c r="AB18" s="189">
        <v>0</v>
      </c>
      <c r="AC18" s="189">
        <v>0</v>
      </c>
      <c r="AD18" s="189">
        <v>0</v>
      </c>
      <c r="AE18" s="189">
        <v>0</v>
      </c>
      <c r="AF18" s="189">
        <v>0</v>
      </c>
      <c r="AG18" s="189">
        <v>0</v>
      </c>
      <c r="AH18" s="191">
        <v>0</v>
      </c>
      <c r="AI18" s="191">
        <v>0</v>
      </c>
      <c r="AJ18" s="192">
        <v>11</v>
      </c>
      <c r="AK18" s="192">
        <v>292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24">
        <f>E18*Norms!$E$36/1000</f>
        <v>0</v>
      </c>
      <c r="AO18" s="138">
        <f>AM18*IF(AL18="k",(O18*Norms!$H$40)*Norms!$E$36,0)/1000</f>
        <v>14464.404638090589</v>
      </c>
      <c r="AP18" s="138">
        <f>AM18*IF(AL18="k",(AA18*Norms!$H$41)*Norms!$E$36,0)/1000</f>
        <v>22520.301776057837</v>
      </c>
      <c r="AQ18" s="138">
        <f>AM18*IF(AL18="k",(AI18*Norms!$H$42)*Norms!$E$36,0)/1000</f>
        <v>0</v>
      </c>
      <c r="AR18" s="229">
        <f>AM18*IF(AL18="t",(N18*Norms!$D$44)*Norms!$E$34*12+O18*Norms!$E$35,0)/1000</f>
        <v>0</v>
      </c>
      <c r="AS18" s="229">
        <f>AM18*IF(AL18="t",(Z18*Norms!$D$50*Norms!$E$34*12+AA18*Norms!$E$35),0)/1000</f>
        <v>0</v>
      </c>
      <c r="AT18" s="229">
        <f>AM18*IF(AL18="t",(AH18*Norms!$D$54)*Norms!$E$34*12+AI18*Norms!$E$35,0)/1000</f>
        <v>0</v>
      </c>
      <c r="AU18" s="138">
        <f>IF(AK18&lt;=100,Norms!$G$7,IF(AK18&lt;=300,Norms!$H$7,Norms!$I$7))</f>
        <v>16738.5</v>
      </c>
      <c r="AV18" s="139">
        <f t="shared" si="2"/>
        <v>53723.20641414843</v>
      </c>
      <c r="AW18" s="132"/>
      <c r="AX18" s="132"/>
      <c r="AY18" s="134">
        <f t="shared" si="0"/>
        <v>135</v>
      </c>
      <c r="AZ18" s="134">
        <f>IF(AY18&lt;Snund!$B$5,Snund!$B$3*Snund!$B$4*$AX$3+Snund!$B$7*$AW$3*AY18/1000,AY18*Snund!$B$8*$AW$3/1000)</f>
        <v>0</v>
      </c>
      <c r="BA18" s="134">
        <f t="shared" si="3"/>
        <v>0</v>
      </c>
      <c r="BB18" s="134">
        <f t="shared" si="4"/>
        <v>0</v>
      </c>
      <c r="BC18" s="134">
        <f t="shared" si="5"/>
        <v>0</v>
      </c>
      <c r="BD18" s="176">
        <f>AA18*0.1*'Dasagirq_10%'!$B$3/1000</f>
        <v>104.37360000000001</v>
      </c>
      <c r="BE18" s="176">
        <f>AI18*0.1*'Dasagirq_10%'!$B$4/1000</f>
        <v>0</v>
      </c>
      <c r="BF18" s="231">
        <f t="shared" si="6"/>
        <v>104.37360000000001</v>
      </c>
      <c r="BG18" s="234">
        <f t="shared" si="7"/>
        <v>0</v>
      </c>
      <c r="BH18" s="234">
        <f t="shared" si="8"/>
        <v>22072.813728999681</v>
      </c>
      <c r="BI18" s="234">
        <f t="shared" si="9"/>
        <v>31754.766285148748</v>
      </c>
      <c r="BJ18" s="234">
        <f t="shared" si="10"/>
        <v>0</v>
      </c>
      <c r="BK18" s="237">
        <f t="shared" si="11"/>
        <v>53827.580014148429</v>
      </c>
    </row>
    <row r="19" spans="1:63">
      <c r="A19">
        <v>15</v>
      </c>
      <c r="B19" s="187" t="s">
        <v>797</v>
      </c>
      <c r="C19" s="167" t="s">
        <v>1099</v>
      </c>
      <c r="D19" s="4" t="s">
        <v>1095</v>
      </c>
      <c r="E19" s="188">
        <v>0</v>
      </c>
      <c r="F19" s="189">
        <v>1</v>
      </c>
      <c r="G19" s="189">
        <v>19</v>
      </c>
      <c r="H19" s="189">
        <v>1</v>
      </c>
      <c r="I19" s="189">
        <v>23</v>
      </c>
      <c r="J19" s="189">
        <v>1</v>
      </c>
      <c r="K19" s="189">
        <v>20</v>
      </c>
      <c r="L19" s="189">
        <v>1</v>
      </c>
      <c r="M19" s="189">
        <v>21</v>
      </c>
      <c r="N19" s="190">
        <v>4</v>
      </c>
      <c r="O19" s="190">
        <v>83</v>
      </c>
      <c r="P19" s="189">
        <v>1</v>
      </c>
      <c r="Q19" s="189">
        <v>24</v>
      </c>
      <c r="R19" s="189">
        <v>1</v>
      </c>
      <c r="S19" s="189">
        <v>19</v>
      </c>
      <c r="T19" s="189">
        <v>1</v>
      </c>
      <c r="U19" s="189">
        <v>14</v>
      </c>
      <c r="V19" s="189">
        <v>1</v>
      </c>
      <c r="W19" s="189">
        <v>18</v>
      </c>
      <c r="X19" s="189">
        <v>1</v>
      </c>
      <c r="Y19" s="189">
        <v>17</v>
      </c>
      <c r="Z19" s="191">
        <v>5</v>
      </c>
      <c r="AA19" s="191">
        <v>92</v>
      </c>
      <c r="AB19" s="189">
        <v>0</v>
      </c>
      <c r="AC19" s="189">
        <v>0</v>
      </c>
      <c r="AD19" s="189">
        <v>0</v>
      </c>
      <c r="AE19" s="189">
        <v>0</v>
      </c>
      <c r="AF19" s="189">
        <v>0</v>
      </c>
      <c r="AG19" s="189">
        <v>0</v>
      </c>
      <c r="AH19" s="191">
        <v>0</v>
      </c>
      <c r="AI19" s="191">
        <v>0</v>
      </c>
      <c r="AJ19" s="192">
        <v>9</v>
      </c>
      <c r="AK19" s="192">
        <v>175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24">
        <f>E19*Norms!$E$36/1000</f>
        <v>0</v>
      </c>
      <c r="AO19" s="138">
        <f>AM19*IF(AL19="k",(O19*Norms!$H$40)*Norms!$E$36,0)/1000</f>
        <v>8892.9302589742147</v>
      </c>
      <c r="AP19" s="138">
        <f>AM19*IF(AL19="k",(AA19*Norms!$H$41)*Norms!$E$36,0)/1000</f>
        <v>13196.609957944716</v>
      </c>
      <c r="AQ19" s="138">
        <f>AM19*IF(AL19="k",(AI19*Norms!$H$42)*Norms!$E$36,0)/1000</f>
        <v>0</v>
      </c>
      <c r="AR19" s="229">
        <f>AM19*IF(AL19="t",(N19*Norms!$D$44)*Norms!$E$34*12+O19*Norms!$E$35,0)/1000</f>
        <v>0</v>
      </c>
      <c r="AS19" s="229">
        <f>AM19*IF(AL19="t",(Z19*Norms!$D$50*Norms!$E$34*12+AA19*Norms!$E$35),0)/1000</f>
        <v>0</v>
      </c>
      <c r="AT19" s="229">
        <f>AM19*IF(AL19="t",(AH19*Norms!$D$54)*Norms!$E$34*12+AI19*Norms!$E$35,0)/1000</f>
        <v>0</v>
      </c>
      <c r="AU19" s="138">
        <f>IF(AK19&lt;=100,Norms!$G$7,IF(AK19&lt;=300,Norms!$H$7,Norms!$I$7))</f>
        <v>16738.5</v>
      </c>
      <c r="AV19" s="139">
        <f t="shared" si="2"/>
        <v>38828.040216918933</v>
      </c>
      <c r="AW19" s="132"/>
      <c r="AX19" s="132"/>
      <c r="AY19" s="134">
        <f t="shared" si="0"/>
        <v>83</v>
      </c>
      <c r="AZ19" s="134">
        <f>IF(AY19&lt;Snund!$B$5,Snund!$B$3*Snund!$B$4*$AX$3+Snund!$B$7*$AW$3*AY19/1000,AY19*Snund!$B$8*$AW$3/1000)</f>
        <v>0</v>
      </c>
      <c r="BA19" s="134">
        <f t="shared" si="3"/>
        <v>0</v>
      </c>
      <c r="BB19" s="134">
        <f t="shared" si="4"/>
        <v>0</v>
      </c>
      <c r="BC19" s="134">
        <f t="shared" si="5"/>
        <v>0</v>
      </c>
      <c r="BD19" s="176">
        <f>AA19*0.1*'Dasagirq_10%'!$B$3/1000</f>
        <v>61.161600000000007</v>
      </c>
      <c r="BE19" s="176">
        <f>AI19*0.1*'Dasagirq_10%'!$B$4/1000</f>
        <v>0</v>
      </c>
      <c r="BF19" s="231">
        <f t="shared" si="6"/>
        <v>61.161600000000007</v>
      </c>
      <c r="BG19" s="234">
        <f t="shared" si="7"/>
        <v>0</v>
      </c>
      <c r="BH19" s="234">
        <f t="shared" si="8"/>
        <v>16332.263592307547</v>
      </c>
      <c r="BI19" s="234">
        <f t="shared" si="9"/>
        <v>22556.938224611382</v>
      </c>
      <c r="BJ19" s="234">
        <f t="shared" si="10"/>
        <v>0</v>
      </c>
      <c r="BK19" s="237">
        <f t="shared" si="11"/>
        <v>38889.201816918925</v>
      </c>
    </row>
    <row r="20" spans="1:63" ht="22.5">
      <c r="A20">
        <v>16</v>
      </c>
      <c r="B20" s="187" t="s">
        <v>798</v>
      </c>
      <c r="C20" s="167" t="s">
        <v>1099</v>
      </c>
      <c r="D20" s="4" t="s">
        <v>1095</v>
      </c>
      <c r="E20" s="188">
        <v>0</v>
      </c>
      <c r="F20" s="189">
        <v>1</v>
      </c>
      <c r="G20" s="189">
        <v>12</v>
      </c>
      <c r="H20" s="189">
        <v>1</v>
      </c>
      <c r="I20" s="189">
        <v>9</v>
      </c>
      <c r="J20" s="189">
        <v>1</v>
      </c>
      <c r="K20" s="189">
        <v>11</v>
      </c>
      <c r="L20" s="189">
        <v>1</v>
      </c>
      <c r="M20" s="189">
        <v>12</v>
      </c>
      <c r="N20" s="190">
        <v>4</v>
      </c>
      <c r="O20" s="190">
        <v>44</v>
      </c>
      <c r="P20" s="189">
        <v>1</v>
      </c>
      <c r="Q20" s="189">
        <v>10</v>
      </c>
      <c r="R20" s="189">
        <v>1</v>
      </c>
      <c r="S20" s="189">
        <v>7</v>
      </c>
      <c r="T20" s="189">
        <v>1</v>
      </c>
      <c r="U20" s="189">
        <v>11</v>
      </c>
      <c r="V20" s="189">
        <v>1</v>
      </c>
      <c r="W20" s="189">
        <v>15</v>
      </c>
      <c r="X20" s="189">
        <v>1</v>
      </c>
      <c r="Y20" s="189">
        <v>12</v>
      </c>
      <c r="Z20" s="191">
        <v>5</v>
      </c>
      <c r="AA20" s="191">
        <v>55</v>
      </c>
      <c r="AB20" s="189">
        <v>0</v>
      </c>
      <c r="AC20" s="189">
        <v>0</v>
      </c>
      <c r="AD20" s="189">
        <v>0</v>
      </c>
      <c r="AE20" s="189">
        <v>0</v>
      </c>
      <c r="AF20" s="189">
        <v>0</v>
      </c>
      <c r="AG20" s="189">
        <v>0</v>
      </c>
      <c r="AH20" s="191">
        <v>0</v>
      </c>
      <c r="AI20" s="191">
        <v>0</v>
      </c>
      <c r="AJ20" s="192">
        <v>9</v>
      </c>
      <c r="AK20" s="192">
        <v>99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24">
        <f>E20*Norms!$E$36/1000</f>
        <v>0</v>
      </c>
      <c r="AO20" s="138">
        <f>AM20*IF(AL20="k",(O20*Norms!$H$40)*Norms!$E$36,0)/1000</f>
        <v>0</v>
      </c>
      <c r="AP20" s="138">
        <f>AM20*IF(AL20="k",(AA20*Norms!$H$41)*Norms!$E$36,0)/1000</f>
        <v>0</v>
      </c>
      <c r="AQ20" s="138">
        <f>AM20*IF(AL20="k",(AI20*Norms!$H$42)*Norms!$E$36,0)/1000</f>
        <v>0</v>
      </c>
      <c r="AR20" s="229">
        <f>AM20*IF(AL20="t",(N20*Norms!$D$44)*Norms!$E$34*12+O20*Norms!$E$35,0)/1000</f>
        <v>7312.8093231217817</v>
      </c>
      <c r="AS20" s="229">
        <f>AM20*IF(AL20="t",(Z20*Norms!$D$50*Norms!$E$34*12+AA20*Norms!$E$35),0)/1000</f>
        <v>11970.55710844768</v>
      </c>
      <c r="AT20" s="229">
        <f>AM20*IF(AL20="t",(AH20*Norms!$D$54)*Norms!$E$34*12+AI20*Norms!$E$35,0)/1000</f>
        <v>0</v>
      </c>
      <c r="AU20" s="138">
        <f>IF(AK20&lt;=100,Norms!$G$7,IF(AK20&lt;=300,Norms!$H$7,Norms!$I$7))</f>
        <v>13246.5</v>
      </c>
      <c r="AV20" s="139">
        <f t="shared" si="2"/>
        <v>32529.866431569462</v>
      </c>
      <c r="AW20" s="132"/>
      <c r="AX20" s="132"/>
      <c r="AY20" s="134">
        <f t="shared" si="0"/>
        <v>44</v>
      </c>
      <c r="AZ20" s="134">
        <f>IF(AY20&lt;Snund!$B$5,Snund!$B$3*Snund!$B$4*$AX$3+Snund!$B$7*$AW$3*AY20/1000,AY20*Snund!$B$8*$AW$3/1000)</f>
        <v>0</v>
      </c>
      <c r="BA20" s="134">
        <f t="shared" si="3"/>
        <v>0</v>
      </c>
      <c r="BB20" s="134">
        <f t="shared" si="4"/>
        <v>0</v>
      </c>
      <c r="BC20" s="134">
        <f t="shared" si="5"/>
        <v>0</v>
      </c>
      <c r="BD20" s="176">
        <f>AA20*0.1*'Dasagirq_10%'!$B$3/1000</f>
        <v>36.564</v>
      </c>
      <c r="BE20" s="176">
        <f>AI20*0.1*'Dasagirq_10%'!$B$4/1000</f>
        <v>0</v>
      </c>
      <c r="BF20" s="231">
        <f t="shared" si="6"/>
        <v>36.564</v>
      </c>
      <c r="BG20" s="234">
        <f t="shared" si="7"/>
        <v>0</v>
      </c>
      <c r="BH20" s="234">
        <f t="shared" si="8"/>
        <v>13200.142656455115</v>
      </c>
      <c r="BI20" s="234">
        <f t="shared" si="9"/>
        <v>19366.287775114346</v>
      </c>
      <c r="BJ20" s="234">
        <f t="shared" si="10"/>
        <v>0</v>
      </c>
      <c r="BK20" s="237">
        <f t="shared" si="11"/>
        <v>32566.430431569461</v>
      </c>
    </row>
    <row r="21" spans="1:63" ht="22.5">
      <c r="A21">
        <v>17</v>
      </c>
      <c r="B21" s="187" t="s">
        <v>799</v>
      </c>
      <c r="C21" s="167" t="s">
        <v>1099</v>
      </c>
      <c r="D21" s="4" t="s">
        <v>1095</v>
      </c>
      <c r="E21" s="188">
        <v>0</v>
      </c>
      <c r="F21" s="189">
        <v>2</v>
      </c>
      <c r="G21" s="189">
        <v>60</v>
      </c>
      <c r="H21" s="189">
        <v>2</v>
      </c>
      <c r="I21" s="189">
        <v>63</v>
      </c>
      <c r="J21" s="189">
        <v>2</v>
      </c>
      <c r="K21" s="189">
        <v>58</v>
      </c>
      <c r="L21" s="189">
        <v>2</v>
      </c>
      <c r="M21" s="189">
        <v>57</v>
      </c>
      <c r="N21" s="190">
        <v>8</v>
      </c>
      <c r="O21" s="190">
        <v>238</v>
      </c>
      <c r="P21" s="189">
        <v>2</v>
      </c>
      <c r="Q21" s="189">
        <v>60</v>
      </c>
      <c r="R21" s="189">
        <v>2</v>
      </c>
      <c r="S21" s="189">
        <v>53</v>
      </c>
      <c r="T21" s="189">
        <v>2</v>
      </c>
      <c r="U21" s="189">
        <v>58</v>
      </c>
      <c r="V21" s="189">
        <v>2</v>
      </c>
      <c r="W21" s="189">
        <v>50</v>
      </c>
      <c r="X21" s="189">
        <v>2</v>
      </c>
      <c r="Y21" s="189">
        <v>44</v>
      </c>
      <c r="Z21" s="191">
        <v>10</v>
      </c>
      <c r="AA21" s="191">
        <v>265</v>
      </c>
      <c r="AB21" s="189">
        <v>0</v>
      </c>
      <c r="AC21" s="189">
        <v>0</v>
      </c>
      <c r="AD21" s="189">
        <v>0</v>
      </c>
      <c r="AE21" s="189">
        <v>0</v>
      </c>
      <c r="AF21" s="189">
        <v>0</v>
      </c>
      <c r="AG21" s="189">
        <v>0</v>
      </c>
      <c r="AH21" s="191">
        <v>0</v>
      </c>
      <c r="AI21" s="191">
        <v>0</v>
      </c>
      <c r="AJ21" s="192">
        <v>18</v>
      </c>
      <c r="AK21" s="192">
        <v>503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24">
        <f>E21*Norms!$E$36/1000</f>
        <v>0</v>
      </c>
      <c r="AO21" s="138">
        <f>AM21*IF(AL21="k",(O21*Norms!$H$40)*Norms!$E$36,0)/1000</f>
        <v>25500.209658263411</v>
      </c>
      <c r="AP21" s="138">
        <f>AM21*IF(AL21="k",(AA21*Norms!$H$41)*Norms!$E$36,0)/1000</f>
        <v>38011.974335384242</v>
      </c>
      <c r="AQ21" s="138">
        <f>AM21*IF(AL21="k",(AI21*Norms!$H$42)*Norms!$E$36,0)/1000</f>
        <v>0</v>
      </c>
      <c r="AR21" s="229">
        <f>AM21*IF(AL21="t",(N21*Norms!$D$44)*Norms!$E$34*12+O21*Norms!$E$35,0)/1000</f>
        <v>0</v>
      </c>
      <c r="AS21" s="229">
        <f>AM21*IF(AL21="t",(Z21*Norms!$D$50*Norms!$E$34*12+AA21*Norms!$E$35),0)/1000</f>
        <v>0</v>
      </c>
      <c r="AT21" s="229">
        <f>AM21*IF(AL21="t",(AH21*Norms!$D$54)*Norms!$E$34*12+AI21*Norms!$E$35,0)/1000</f>
        <v>0</v>
      </c>
      <c r="AU21" s="138">
        <f>IF(AK21&lt;=100,Norms!$G$7,IF(AK21&lt;=300,Norms!$H$7,Norms!$I$7))</f>
        <v>21670.5</v>
      </c>
      <c r="AV21" s="139">
        <f t="shared" si="2"/>
        <v>85182.683993647661</v>
      </c>
      <c r="AW21" s="132"/>
      <c r="AX21" s="132"/>
      <c r="AY21" s="134">
        <f t="shared" si="0"/>
        <v>238</v>
      </c>
      <c r="AZ21" s="134">
        <f>IF(AY21&lt;Snund!$B$5,Snund!$B$3*Snund!$B$4*$AX$3+Snund!$B$7*$AW$3*AY21/1000,AY21*Snund!$B$8*$AW$3/1000)</f>
        <v>0</v>
      </c>
      <c r="BA21" s="134">
        <f t="shared" si="3"/>
        <v>0</v>
      </c>
      <c r="BB21" s="134">
        <f t="shared" si="4"/>
        <v>0</v>
      </c>
      <c r="BC21" s="134">
        <f t="shared" si="5"/>
        <v>0</v>
      </c>
      <c r="BD21" s="176">
        <f>AA21*0.1*'Dasagirq_10%'!$B$3/1000</f>
        <v>176.172</v>
      </c>
      <c r="BE21" s="176">
        <f>AI21*0.1*'Dasagirq_10%'!$B$4/1000</f>
        <v>0</v>
      </c>
      <c r="BF21" s="231">
        <f t="shared" si="6"/>
        <v>176.172</v>
      </c>
      <c r="BG21" s="234">
        <f t="shared" si="7"/>
        <v>0</v>
      </c>
      <c r="BH21" s="234">
        <f t="shared" si="8"/>
        <v>35131.542991596747</v>
      </c>
      <c r="BI21" s="234">
        <f t="shared" si="9"/>
        <v>50227.313002050905</v>
      </c>
      <c r="BJ21" s="234">
        <f t="shared" si="10"/>
        <v>0</v>
      </c>
      <c r="BK21" s="237">
        <f t="shared" si="11"/>
        <v>85358.855993647652</v>
      </c>
    </row>
    <row r="22" spans="1:63" ht="22.5">
      <c r="A22">
        <v>18</v>
      </c>
      <c r="B22" s="187" t="s">
        <v>800</v>
      </c>
      <c r="C22" s="167" t="s">
        <v>1099</v>
      </c>
      <c r="D22" s="4" t="s">
        <v>1095</v>
      </c>
      <c r="E22" s="188">
        <v>25</v>
      </c>
      <c r="F22" s="189">
        <v>7</v>
      </c>
      <c r="G22" s="189">
        <v>209</v>
      </c>
      <c r="H22" s="189">
        <v>7</v>
      </c>
      <c r="I22" s="189">
        <v>186</v>
      </c>
      <c r="J22" s="189">
        <v>7</v>
      </c>
      <c r="K22" s="189">
        <v>191</v>
      </c>
      <c r="L22" s="189">
        <v>7</v>
      </c>
      <c r="M22" s="189">
        <v>189</v>
      </c>
      <c r="N22" s="190">
        <v>28</v>
      </c>
      <c r="O22" s="190">
        <v>775</v>
      </c>
      <c r="P22" s="189">
        <v>8</v>
      </c>
      <c r="Q22" s="189">
        <v>189</v>
      </c>
      <c r="R22" s="189">
        <v>7</v>
      </c>
      <c r="S22" s="189">
        <v>190</v>
      </c>
      <c r="T22" s="189">
        <v>7</v>
      </c>
      <c r="U22" s="189">
        <v>193</v>
      </c>
      <c r="V22" s="189">
        <v>6</v>
      </c>
      <c r="W22" s="189">
        <v>182</v>
      </c>
      <c r="X22" s="189">
        <v>6</v>
      </c>
      <c r="Y22" s="189">
        <v>161</v>
      </c>
      <c r="Z22" s="191">
        <v>34</v>
      </c>
      <c r="AA22" s="191">
        <v>915</v>
      </c>
      <c r="AB22" s="189">
        <v>0</v>
      </c>
      <c r="AC22" s="189">
        <v>0</v>
      </c>
      <c r="AD22" s="189">
        <v>0</v>
      </c>
      <c r="AE22" s="189">
        <v>0</v>
      </c>
      <c r="AF22" s="189">
        <v>0</v>
      </c>
      <c r="AG22" s="189">
        <v>0</v>
      </c>
      <c r="AH22" s="191">
        <v>0</v>
      </c>
      <c r="AI22" s="191">
        <v>0</v>
      </c>
      <c r="AJ22" s="192">
        <v>62</v>
      </c>
      <c r="AK22" s="192">
        <v>1690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24">
        <f>E22*Norms!$E$36/1000</f>
        <v>2678.5934514982573</v>
      </c>
      <c r="AO22" s="138">
        <f>AM22*IF(AL22="k",(O22*Norms!$H$40)*Norms!$E$36,0)/1000</f>
        <v>83036.396996445983</v>
      </c>
      <c r="AP22" s="138">
        <f>AM22*IF(AL22="k",(AA22*Norms!$H$41)*Norms!$E$36,0)/1000</f>
        <v>131248.89251651539</v>
      </c>
      <c r="AQ22" s="138">
        <f>AM22*IF(AL22="k",(AI22*Norms!$H$42)*Norms!$E$36,0)/1000</f>
        <v>0</v>
      </c>
      <c r="AR22" s="229">
        <f>AM22*IF(AL22="t",(N22*Norms!$D$44)*Norms!$E$34*12+O22*Norms!$E$35,0)/1000</f>
        <v>0</v>
      </c>
      <c r="AS22" s="229">
        <f>AM22*IF(AL22="t",(Z22*Norms!$D$50*Norms!$E$34*12+AA22*Norms!$E$35),0)/1000</f>
        <v>0</v>
      </c>
      <c r="AT22" s="229">
        <f>AM22*IF(AL22="t",(AH22*Norms!$D$54)*Norms!$E$34*12+AI22*Norms!$E$35,0)/1000</f>
        <v>0</v>
      </c>
      <c r="AU22" s="138">
        <f>IF(AK22&lt;=100,Norms!$G$7,IF(AK22&lt;=300,Norms!$H$7,Norms!$I$7))</f>
        <v>21670.5</v>
      </c>
      <c r="AV22" s="139">
        <f t="shared" si="2"/>
        <v>235955.78951296138</v>
      </c>
      <c r="AW22" s="132"/>
      <c r="AX22" s="132"/>
      <c r="AY22" s="134">
        <f t="shared" si="0"/>
        <v>800</v>
      </c>
      <c r="AZ22" s="134">
        <f>IF(AY22&lt;Snund!$B$5,Snund!$B$3*Snund!$B$4*$AX$3+Snund!$B$7*$AW$3*AY22/1000,AY22*Snund!$B$8*$AW$3/1000)</f>
        <v>0</v>
      </c>
      <c r="BA22" s="134">
        <f t="shared" si="3"/>
        <v>0</v>
      </c>
      <c r="BB22" s="134">
        <f t="shared" si="4"/>
        <v>0</v>
      </c>
      <c r="BC22" s="134">
        <f t="shared" si="5"/>
        <v>0</v>
      </c>
      <c r="BD22" s="176">
        <f>AA22*0.1*'Dasagirq_10%'!$B$3/1000</f>
        <v>608.29200000000003</v>
      </c>
      <c r="BE22" s="176">
        <f>AI22*0.1*'Dasagirq_10%'!$B$4/1000</f>
        <v>0</v>
      </c>
      <c r="BF22" s="231">
        <f t="shared" si="6"/>
        <v>608.29200000000003</v>
      </c>
      <c r="BG22" s="234">
        <f t="shared" si="7"/>
        <v>2678.5934514982573</v>
      </c>
      <c r="BH22" s="234">
        <f t="shared" si="8"/>
        <v>92823.074415800816</v>
      </c>
      <c r="BI22" s="234">
        <f t="shared" si="9"/>
        <v>143741.00709716053</v>
      </c>
      <c r="BJ22" s="234">
        <f t="shared" si="10"/>
        <v>0</v>
      </c>
      <c r="BK22" s="237">
        <f t="shared" si="11"/>
        <v>236564.08151296136</v>
      </c>
    </row>
    <row r="23" spans="1:63" ht="22.5">
      <c r="A23">
        <v>19</v>
      </c>
      <c r="B23" s="187" t="s">
        <v>801</v>
      </c>
      <c r="C23" s="167" t="s">
        <v>1099</v>
      </c>
      <c r="D23" s="4" t="s">
        <v>1095</v>
      </c>
      <c r="E23" s="188">
        <v>0</v>
      </c>
      <c r="F23" s="189">
        <v>3</v>
      </c>
      <c r="G23" s="189">
        <v>90</v>
      </c>
      <c r="H23" s="189">
        <v>3</v>
      </c>
      <c r="I23" s="189">
        <v>91</v>
      </c>
      <c r="J23" s="189">
        <v>3</v>
      </c>
      <c r="K23" s="189">
        <v>87</v>
      </c>
      <c r="L23" s="189">
        <v>2</v>
      </c>
      <c r="M23" s="189">
        <v>63</v>
      </c>
      <c r="N23" s="190">
        <v>11</v>
      </c>
      <c r="O23" s="190">
        <v>331</v>
      </c>
      <c r="P23" s="189">
        <v>2</v>
      </c>
      <c r="Q23" s="189">
        <v>62</v>
      </c>
      <c r="R23" s="189">
        <v>3</v>
      </c>
      <c r="S23" s="189">
        <v>75</v>
      </c>
      <c r="T23" s="189">
        <v>2</v>
      </c>
      <c r="U23" s="189">
        <v>63</v>
      </c>
      <c r="V23" s="189">
        <v>3</v>
      </c>
      <c r="W23" s="189">
        <v>68</v>
      </c>
      <c r="X23" s="189">
        <v>3</v>
      </c>
      <c r="Y23" s="189">
        <v>78</v>
      </c>
      <c r="Z23" s="191">
        <v>13</v>
      </c>
      <c r="AA23" s="191">
        <v>346</v>
      </c>
      <c r="AB23" s="189">
        <v>0</v>
      </c>
      <c r="AC23" s="189">
        <v>0</v>
      </c>
      <c r="AD23" s="189">
        <v>0</v>
      </c>
      <c r="AE23" s="189">
        <v>0</v>
      </c>
      <c r="AF23" s="189">
        <v>0</v>
      </c>
      <c r="AG23" s="189">
        <v>0</v>
      </c>
      <c r="AH23" s="191">
        <v>0</v>
      </c>
      <c r="AI23" s="191">
        <v>0</v>
      </c>
      <c r="AJ23" s="192">
        <v>24</v>
      </c>
      <c r="AK23" s="192">
        <v>677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24">
        <f>E23*Norms!$E$36/1000</f>
        <v>0</v>
      </c>
      <c r="AO23" s="138">
        <f>AM23*IF(AL23="k",(O23*Norms!$H$40)*Norms!$E$36,0)/1000</f>
        <v>35464.577297836928</v>
      </c>
      <c r="AP23" s="138">
        <f>AM23*IF(AL23="k",(AA23*Norms!$H$41)*Norms!$E$36,0)/1000</f>
        <v>49630.728754879041</v>
      </c>
      <c r="AQ23" s="138">
        <f>AM23*IF(AL23="k",(AI23*Norms!$H$42)*Norms!$E$36,0)/1000</f>
        <v>0</v>
      </c>
      <c r="AR23" s="229">
        <f>AM23*IF(AL23="t",(N23*Norms!$D$44)*Norms!$E$34*12+O23*Norms!$E$35,0)/1000</f>
        <v>0</v>
      </c>
      <c r="AS23" s="229">
        <f>AM23*IF(AL23="t",(Z23*Norms!$D$50*Norms!$E$34*12+AA23*Norms!$E$35),0)/1000</f>
        <v>0</v>
      </c>
      <c r="AT23" s="229">
        <f>AM23*IF(AL23="t",(AH23*Norms!$D$54)*Norms!$E$34*12+AI23*Norms!$E$35,0)/1000</f>
        <v>0</v>
      </c>
      <c r="AU23" s="138">
        <f>IF(AK23&lt;=100,Norms!$G$7,IF(AK23&lt;=300,Norms!$H$7,Norms!$I$7))</f>
        <v>21670.5</v>
      </c>
      <c r="AV23" s="139">
        <f t="shared" si="2"/>
        <v>106765.80605271597</v>
      </c>
      <c r="AW23" s="132"/>
      <c r="AX23" s="132"/>
      <c r="AY23" s="134">
        <f t="shared" si="0"/>
        <v>331</v>
      </c>
      <c r="AZ23" s="134">
        <f>IF(AY23&lt;Snund!$B$5,Snund!$B$3*Snund!$B$4*$AX$3+Snund!$B$7*$AW$3*AY23/1000,AY23*Snund!$B$8*$AW$3/1000)</f>
        <v>0</v>
      </c>
      <c r="BA23" s="134">
        <f t="shared" si="3"/>
        <v>0</v>
      </c>
      <c r="BB23" s="134">
        <f t="shared" si="4"/>
        <v>0</v>
      </c>
      <c r="BC23" s="134">
        <f t="shared" si="5"/>
        <v>0</v>
      </c>
      <c r="BD23" s="176">
        <f>AA23*0.1*'Dasagirq_10%'!$B$3/1000</f>
        <v>230.02080000000001</v>
      </c>
      <c r="BE23" s="176">
        <f>AI23*0.1*'Dasagirq_10%'!$B$4/1000</f>
        <v>0</v>
      </c>
      <c r="BF23" s="231">
        <f t="shared" si="6"/>
        <v>230.02080000000001</v>
      </c>
      <c r="BG23" s="234">
        <f t="shared" si="7"/>
        <v>0</v>
      </c>
      <c r="BH23" s="234">
        <f t="shared" si="8"/>
        <v>45396.889797836928</v>
      </c>
      <c r="BI23" s="234">
        <f t="shared" si="9"/>
        <v>61598.937054879039</v>
      </c>
      <c r="BJ23" s="234">
        <f t="shared" si="10"/>
        <v>0</v>
      </c>
      <c r="BK23" s="237">
        <f t="shared" si="11"/>
        <v>106995.82685271597</v>
      </c>
    </row>
    <row r="24" spans="1:63" ht="22.5">
      <c r="A24">
        <v>20</v>
      </c>
      <c r="B24" s="187" t="s">
        <v>802</v>
      </c>
      <c r="C24" s="167" t="s">
        <v>1099</v>
      </c>
      <c r="D24" s="4" t="s">
        <v>1095</v>
      </c>
      <c r="E24" s="188">
        <v>0</v>
      </c>
      <c r="F24" s="189">
        <v>4</v>
      </c>
      <c r="G24" s="189">
        <v>118</v>
      </c>
      <c r="H24" s="189">
        <v>4</v>
      </c>
      <c r="I24" s="189">
        <v>112</v>
      </c>
      <c r="J24" s="189">
        <v>4</v>
      </c>
      <c r="K24" s="189">
        <v>105</v>
      </c>
      <c r="L24" s="189">
        <v>4</v>
      </c>
      <c r="M24" s="189">
        <v>106</v>
      </c>
      <c r="N24" s="190">
        <v>16</v>
      </c>
      <c r="O24" s="190">
        <v>441</v>
      </c>
      <c r="P24" s="189">
        <v>4</v>
      </c>
      <c r="Q24" s="189">
        <v>105</v>
      </c>
      <c r="R24" s="189">
        <v>3</v>
      </c>
      <c r="S24" s="189">
        <v>94</v>
      </c>
      <c r="T24" s="189">
        <v>3</v>
      </c>
      <c r="U24" s="189">
        <v>76</v>
      </c>
      <c r="V24" s="189">
        <v>3</v>
      </c>
      <c r="W24" s="189">
        <v>77</v>
      </c>
      <c r="X24" s="189">
        <v>3</v>
      </c>
      <c r="Y24" s="189">
        <v>76</v>
      </c>
      <c r="Z24" s="191">
        <v>16</v>
      </c>
      <c r="AA24" s="191">
        <v>428</v>
      </c>
      <c r="AB24" s="189">
        <v>0</v>
      </c>
      <c r="AC24" s="189">
        <v>0</v>
      </c>
      <c r="AD24" s="189">
        <v>0</v>
      </c>
      <c r="AE24" s="189">
        <v>0</v>
      </c>
      <c r="AF24" s="189">
        <v>0</v>
      </c>
      <c r="AG24" s="189">
        <v>0</v>
      </c>
      <c r="AH24" s="191">
        <v>0</v>
      </c>
      <c r="AI24" s="191">
        <v>0</v>
      </c>
      <c r="AJ24" s="192">
        <v>32</v>
      </c>
      <c r="AK24" s="192">
        <v>869</v>
      </c>
      <c r="AL24" s="3" t="str">
        <f t="shared" si="1"/>
        <v>k</v>
      </c>
      <c r="AM24" s="3">
        <f>IF(D24="հ",1,IF(D24="լ",Norms!$B$10,IF(D24="բլ",Norms!$B$11,IF(D24="Մ",Norms!$B$12))))</f>
        <v>1</v>
      </c>
      <c r="AN24" s="224">
        <f>E24*Norms!$E$36/1000</f>
        <v>0</v>
      </c>
      <c r="AO24" s="138">
        <f>AM24*IF(AL24="k",(O24*Norms!$H$40)*Norms!$E$36,0)/1000</f>
        <v>47250.388484429262</v>
      </c>
      <c r="AP24" s="138">
        <f>AM24*IF(AL24="k",(AA24*Norms!$H$41)*Norms!$E$36,0)/1000</f>
        <v>61392.924586960209</v>
      </c>
      <c r="AQ24" s="138">
        <f>AM24*IF(AL24="k",(AI24*Norms!$H$42)*Norms!$E$36,0)/1000</f>
        <v>0</v>
      </c>
      <c r="AR24" s="229">
        <f>AM24*IF(AL24="t",(N24*Norms!$D$44)*Norms!$E$34*12+O24*Norms!$E$35,0)/1000</f>
        <v>0</v>
      </c>
      <c r="AS24" s="229">
        <f>AM24*IF(AL24="t",(Z24*Norms!$D$50*Norms!$E$34*12+AA24*Norms!$E$35),0)/1000</f>
        <v>0</v>
      </c>
      <c r="AT24" s="229">
        <f>AM24*IF(AL24="t",(AH24*Norms!$D$54)*Norms!$E$34*12+AI24*Norms!$E$35,0)/1000</f>
        <v>0</v>
      </c>
      <c r="AU24" s="138">
        <f>IF(AK24&lt;=100,Norms!$G$7,IF(AK24&lt;=300,Norms!$H$7,Norms!$I$7))</f>
        <v>21670.5</v>
      </c>
      <c r="AV24" s="139">
        <f t="shared" si="2"/>
        <v>130313.81307138948</v>
      </c>
      <c r="AW24" s="132"/>
      <c r="AX24" s="132"/>
      <c r="AY24" s="134">
        <f t="shared" si="0"/>
        <v>441</v>
      </c>
      <c r="AZ24" s="134">
        <f>IF(AY24&lt;Snund!$B$5,Snund!$B$3*Snund!$B$4*$AX$3+Snund!$B$7*$AW$3*AY24/1000,AY24*Snund!$B$8*$AW$3/1000)</f>
        <v>0</v>
      </c>
      <c r="BA24" s="134">
        <f t="shared" si="3"/>
        <v>0</v>
      </c>
      <c r="BB24" s="134">
        <f t="shared" si="4"/>
        <v>0</v>
      </c>
      <c r="BC24" s="134">
        <f t="shared" si="5"/>
        <v>0</v>
      </c>
      <c r="BD24" s="176">
        <f>AA24*0.1*'Dasagirq_10%'!$B$3/1000</f>
        <v>284.53440000000001</v>
      </c>
      <c r="BE24" s="176">
        <f>AI24*0.1*'Dasagirq_10%'!$B$4/1000</f>
        <v>0</v>
      </c>
      <c r="BF24" s="231">
        <f t="shared" si="6"/>
        <v>284.53440000000001</v>
      </c>
      <c r="BG24" s="234">
        <f t="shared" si="7"/>
        <v>0</v>
      </c>
      <c r="BH24" s="234">
        <f t="shared" si="8"/>
        <v>58085.638484429262</v>
      </c>
      <c r="BI24" s="234">
        <f t="shared" si="9"/>
        <v>72512.708986960206</v>
      </c>
      <c r="BJ24" s="234">
        <f t="shared" si="10"/>
        <v>0</v>
      </c>
      <c r="BK24" s="237">
        <f t="shared" si="11"/>
        <v>130598.34747138947</v>
      </c>
    </row>
    <row r="25" spans="1:63" ht="22.5">
      <c r="A25">
        <v>21</v>
      </c>
      <c r="B25" s="187" t="s">
        <v>803</v>
      </c>
      <c r="C25" s="167" t="s">
        <v>1099</v>
      </c>
      <c r="D25" s="4" t="s">
        <v>1095</v>
      </c>
      <c r="E25" s="188">
        <v>0</v>
      </c>
      <c r="F25" s="189">
        <v>2</v>
      </c>
      <c r="G25" s="189">
        <v>70</v>
      </c>
      <c r="H25" s="189">
        <v>2</v>
      </c>
      <c r="I25" s="189">
        <v>56</v>
      </c>
      <c r="J25" s="189">
        <v>2</v>
      </c>
      <c r="K25" s="189">
        <v>63</v>
      </c>
      <c r="L25" s="189">
        <v>2</v>
      </c>
      <c r="M25" s="189">
        <v>58</v>
      </c>
      <c r="N25" s="190">
        <v>8</v>
      </c>
      <c r="O25" s="190">
        <v>247</v>
      </c>
      <c r="P25" s="189">
        <v>2</v>
      </c>
      <c r="Q25" s="189">
        <v>61</v>
      </c>
      <c r="R25" s="189">
        <v>2</v>
      </c>
      <c r="S25" s="189">
        <v>56</v>
      </c>
      <c r="T25" s="189">
        <v>2</v>
      </c>
      <c r="U25" s="189">
        <v>55</v>
      </c>
      <c r="V25" s="189">
        <v>2</v>
      </c>
      <c r="W25" s="189">
        <v>54</v>
      </c>
      <c r="X25" s="189">
        <v>2</v>
      </c>
      <c r="Y25" s="189">
        <v>53</v>
      </c>
      <c r="Z25" s="191">
        <v>10</v>
      </c>
      <c r="AA25" s="191">
        <v>279</v>
      </c>
      <c r="AB25" s="189">
        <v>0</v>
      </c>
      <c r="AC25" s="189">
        <v>0</v>
      </c>
      <c r="AD25" s="189">
        <v>0</v>
      </c>
      <c r="AE25" s="189">
        <v>0</v>
      </c>
      <c r="AF25" s="189">
        <v>0</v>
      </c>
      <c r="AG25" s="189">
        <v>0</v>
      </c>
      <c r="AH25" s="191">
        <v>0</v>
      </c>
      <c r="AI25" s="191">
        <v>0</v>
      </c>
      <c r="AJ25" s="192">
        <v>18</v>
      </c>
      <c r="AK25" s="192">
        <v>526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24">
        <f>E25*Norms!$E$36/1000</f>
        <v>0</v>
      </c>
      <c r="AO25" s="138">
        <f>AM25*IF(AL25="k",(O25*Norms!$H$40)*Norms!$E$36,0)/1000</f>
        <v>26464.503300802782</v>
      </c>
      <c r="AP25" s="138">
        <f>AM25*IF(AL25="k",(AA25*Norms!$H$41)*Norms!$E$36,0)/1000</f>
        <v>40020.15411159322</v>
      </c>
      <c r="AQ25" s="138">
        <f>AM25*IF(AL25="k",(AI25*Norms!$H$42)*Norms!$E$36,0)/1000</f>
        <v>0</v>
      </c>
      <c r="AR25" s="229">
        <f>AM25*IF(AL25="t",(N25*Norms!$D$44)*Norms!$E$34*12+O25*Norms!$E$35,0)/1000</f>
        <v>0</v>
      </c>
      <c r="AS25" s="229">
        <f>AM25*IF(AL25="t",(Z25*Norms!$D$50*Norms!$E$34*12+AA25*Norms!$E$35),0)/1000</f>
        <v>0</v>
      </c>
      <c r="AT25" s="229">
        <f>AM25*IF(AL25="t",(AH25*Norms!$D$54)*Norms!$E$34*12+AI25*Norms!$E$35,0)/1000</f>
        <v>0</v>
      </c>
      <c r="AU25" s="138">
        <f>IF(AK25&lt;=100,Norms!$G$7,IF(AK25&lt;=300,Norms!$H$7,Norms!$I$7))</f>
        <v>21670.5</v>
      </c>
      <c r="AV25" s="139">
        <f t="shared" si="2"/>
        <v>88155.157412396002</v>
      </c>
      <c r="AW25" s="132"/>
      <c r="AX25" s="132"/>
      <c r="AY25" s="134">
        <f t="shared" si="0"/>
        <v>247</v>
      </c>
      <c r="AZ25" s="134">
        <f>IF(AY25&lt;Snund!$B$5,Snund!$B$3*Snund!$B$4*$AX$3+Snund!$B$7*$AW$3*AY25/1000,AY25*Snund!$B$8*$AW$3/1000)</f>
        <v>0</v>
      </c>
      <c r="BA25" s="134">
        <f t="shared" si="3"/>
        <v>0</v>
      </c>
      <c r="BB25" s="134">
        <f t="shared" si="4"/>
        <v>0</v>
      </c>
      <c r="BC25" s="134">
        <f t="shared" si="5"/>
        <v>0</v>
      </c>
      <c r="BD25" s="176">
        <f>AA25*0.1*'Dasagirq_10%'!$B$3/1000</f>
        <v>185.47920000000002</v>
      </c>
      <c r="BE25" s="176">
        <f>AI25*0.1*'Dasagirq_10%'!$B$4/1000</f>
        <v>0</v>
      </c>
      <c r="BF25" s="231">
        <f t="shared" si="6"/>
        <v>185.47920000000002</v>
      </c>
      <c r="BG25" s="234">
        <f t="shared" si="7"/>
        <v>0</v>
      </c>
      <c r="BH25" s="234">
        <f t="shared" si="8"/>
        <v>36095.836634136118</v>
      </c>
      <c r="BI25" s="234">
        <f t="shared" si="9"/>
        <v>52244.799978259893</v>
      </c>
      <c r="BJ25" s="234">
        <f t="shared" si="10"/>
        <v>0</v>
      </c>
      <c r="BK25" s="237">
        <f t="shared" si="11"/>
        <v>88340.636612396018</v>
      </c>
    </row>
    <row r="26" spans="1:63" ht="22.5">
      <c r="A26">
        <v>22</v>
      </c>
      <c r="B26" s="187" t="s">
        <v>804</v>
      </c>
      <c r="C26" s="167" t="s">
        <v>1099</v>
      </c>
      <c r="D26" s="4" t="s">
        <v>1095</v>
      </c>
      <c r="E26" s="188">
        <v>0</v>
      </c>
      <c r="F26" s="189">
        <v>5</v>
      </c>
      <c r="G26" s="189">
        <v>138</v>
      </c>
      <c r="H26" s="189">
        <v>4</v>
      </c>
      <c r="I26" s="189">
        <v>122</v>
      </c>
      <c r="J26" s="189">
        <v>4</v>
      </c>
      <c r="K26" s="189">
        <v>132</v>
      </c>
      <c r="L26" s="189">
        <v>4</v>
      </c>
      <c r="M26" s="189">
        <v>123</v>
      </c>
      <c r="N26" s="190">
        <v>17</v>
      </c>
      <c r="O26" s="190">
        <v>515</v>
      </c>
      <c r="P26" s="189">
        <v>4</v>
      </c>
      <c r="Q26" s="189">
        <v>111</v>
      </c>
      <c r="R26" s="189">
        <v>5</v>
      </c>
      <c r="S26" s="189">
        <v>118</v>
      </c>
      <c r="T26" s="189">
        <v>4</v>
      </c>
      <c r="U26" s="189">
        <v>90</v>
      </c>
      <c r="V26" s="189">
        <v>3</v>
      </c>
      <c r="W26" s="189">
        <v>86</v>
      </c>
      <c r="X26" s="189">
        <v>3</v>
      </c>
      <c r="Y26" s="189">
        <v>91</v>
      </c>
      <c r="Z26" s="191">
        <v>19</v>
      </c>
      <c r="AA26" s="191">
        <v>496</v>
      </c>
      <c r="AB26" s="189">
        <v>0</v>
      </c>
      <c r="AC26" s="189">
        <v>0</v>
      </c>
      <c r="AD26" s="189">
        <v>0</v>
      </c>
      <c r="AE26" s="189">
        <v>0</v>
      </c>
      <c r="AF26" s="189">
        <v>0</v>
      </c>
      <c r="AG26" s="189">
        <v>0</v>
      </c>
      <c r="AH26" s="191">
        <v>0</v>
      </c>
      <c r="AI26" s="191">
        <v>0</v>
      </c>
      <c r="AJ26" s="192">
        <v>36</v>
      </c>
      <c r="AK26" s="192">
        <v>1011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24">
        <f>E26*Norms!$E$36/1000</f>
        <v>0</v>
      </c>
      <c r="AO26" s="138">
        <f>AM26*IF(AL26="k",(O26*Norms!$H$40)*Norms!$E$36,0)/1000</f>
        <v>55179.025100864106</v>
      </c>
      <c r="AP26" s="138">
        <f>AM26*IF(AL26="k",(AA26*Norms!$H$41)*Norms!$E$36,0)/1000</f>
        <v>71146.9406428324</v>
      </c>
      <c r="AQ26" s="138">
        <f>AM26*IF(AL26="k",(AI26*Norms!$H$42)*Norms!$E$36,0)/1000</f>
        <v>0</v>
      </c>
      <c r="AR26" s="229">
        <f>AM26*IF(AL26="t",(N26*Norms!$D$44)*Norms!$E$34*12+O26*Norms!$E$35,0)/1000</f>
        <v>0</v>
      </c>
      <c r="AS26" s="229">
        <f>AM26*IF(AL26="t",(Z26*Norms!$D$50*Norms!$E$34*12+AA26*Norms!$E$35),0)/1000</f>
        <v>0</v>
      </c>
      <c r="AT26" s="229">
        <f>AM26*IF(AL26="t",(AH26*Norms!$D$54)*Norms!$E$34*12+AI26*Norms!$E$35,0)/1000</f>
        <v>0</v>
      </c>
      <c r="AU26" s="138">
        <f>IF(AK26&lt;=100,Norms!$G$7,IF(AK26&lt;=300,Norms!$H$7,Norms!$I$7))</f>
        <v>21670.5</v>
      </c>
      <c r="AV26" s="139">
        <f t="shared" si="2"/>
        <v>147996.46574369649</v>
      </c>
      <c r="AW26" s="132"/>
      <c r="AX26" s="132"/>
      <c r="AY26" s="134">
        <f t="shared" si="0"/>
        <v>515</v>
      </c>
      <c r="AZ26" s="134">
        <f>IF(AY26&lt;Snund!$B$5,Snund!$B$3*Snund!$B$4*$AX$3+Snund!$B$7*$AW$3*AY26/1000,AY26*Snund!$B$8*$AW$3/1000)</f>
        <v>0</v>
      </c>
      <c r="BA26" s="134">
        <f t="shared" si="3"/>
        <v>0</v>
      </c>
      <c r="BB26" s="134">
        <f t="shared" si="4"/>
        <v>0</v>
      </c>
      <c r="BC26" s="134">
        <f t="shared" si="5"/>
        <v>0</v>
      </c>
      <c r="BD26" s="176">
        <f>AA26*0.1*'Dasagirq_10%'!$B$3/1000</f>
        <v>329.74079999999998</v>
      </c>
      <c r="BE26" s="176">
        <f>AI26*0.1*'Dasagirq_10%'!$B$4/1000</f>
        <v>0</v>
      </c>
      <c r="BF26" s="231">
        <f t="shared" si="6"/>
        <v>329.74079999999998</v>
      </c>
      <c r="BG26" s="234">
        <f t="shared" si="7"/>
        <v>0</v>
      </c>
      <c r="BH26" s="234">
        <f t="shared" si="8"/>
        <v>65412.316767530778</v>
      </c>
      <c r="BI26" s="234">
        <f t="shared" si="9"/>
        <v>82913.889776165728</v>
      </c>
      <c r="BJ26" s="234">
        <f t="shared" si="10"/>
        <v>0</v>
      </c>
      <c r="BK26" s="237">
        <f t="shared" si="11"/>
        <v>148326.20654369652</v>
      </c>
    </row>
    <row r="27" spans="1:63" ht="22.5">
      <c r="A27">
        <v>23</v>
      </c>
      <c r="B27" s="187" t="s">
        <v>805</v>
      </c>
      <c r="C27" s="125" t="s">
        <v>1100</v>
      </c>
      <c r="D27" s="4" t="s">
        <v>1095</v>
      </c>
      <c r="E27" s="188">
        <v>0</v>
      </c>
      <c r="F27" s="189">
        <v>2</v>
      </c>
      <c r="G27" s="189">
        <v>52</v>
      </c>
      <c r="H27" s="189">
        <v>2</v>
      </c>
      <c r="I27" s="189">
        <v>44</v>
      </c>
      <c r="J27" s="189">
        <v>2</v>
      </c>
      <c r="K27" s="189">
        <v>45</v>
      </c>
      <c r="L27" s="189">
        <v>2</v>
      </c>
      <c r="M27" s="189">
        <v>50</v>
      </c>
      <c r="N27" s="190">
        <v>8</v>
      </c>
      <c r="O27" s="190">
        <v>191</v>
      </c>
      <c r="P27" s="189">
        <v>2</v>
      </c>
      <c r="Q27" s="189">
        <v>53</v>
      </c>
      <c r="R27" s="189">
        <v>2</v>
      </c>
      <c r="S27" s="189">
        <v>61</v>
      </c>
      <c r="T27" s="189">
        <v>2</v>
      </c>
      <c r="U27" s="189">
        <v>57</v>
      </c>
      <c r="V27" s="189">
        <v>2</v>
      </c>
      <c r="W27" s="189">
        <v>58</v>
      </c>
      <c r="X27" s="189">
        <v>2</v>
      </c>
      <c r="Y27" s="189">
        <v>58</v>
      </c>
      <c r="Z27" s="191">
        <v>10</v>
      </c>
      <c r="AA27" s="191">
        <v>287</v>
      </c>
      <c r="AB27" s="189">
        <v>0</v>
      </c>
      <c r="AC27" s="189">
        <v>0</v>
      </c>
      <c r="AD27" s="189">
        <v>0</v>
      </c>
      <c r="AE27" s="189">
        <v>0</v>
      </c>
      <c r="AF27" s="189">
        <v>0</v>
      </c>
      <c r="AG27" s="189">
        <v>0</v>
      </c>
      <c r="AH27" s="191">
        <v>0</v>
      </c>
      <c r="AI27" s="191">
        <v>0</v>
      </c>
      <c r="AJ27" s="192">
        <v>18</v>
      </c>
      <c r="AK27" s="192">
        <v>478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24">
        <f>E27*Norms!$E$36/1000</f>
        <v>0</v>
      </c>
      <c r="AO27" s="138">
        <f>AM27*IF(AL27="k",(O27*Norms!$H$40)*Norms!$E$36,0)/1000</f>
        <v>20464.453969446688</v>
      </c>
      <c r="AP27" s="138">
        <f>AM27*IF(AL27="k",(AA27*Norms!$H$41)*Norms!$E$36,0)/1000</f>
        <v>41167.685412284067</v>
      </c>
      <c r="AQ27" s="138">
        <f>AM27*IF(AL27="k",(AI27*Norms!$H$42)*Norms!$E$36,0)/1000</f>
        <v>0</v>
      </c>
      <c r="AR27" s="229">
        <f>AM27*IF(AL27="t",(N27*Norms!$D$44)*Norms!$E$34*12+O27*Norms!$E$35,0)/1000</f>
        <v>0</v>
      </c>
      <c r="AS27" s="229">
        <f>AM27*IF(AL27="t",(Z27*Norms!$D$50*Norms!$E$34*12+AA27*Norms!$E$35),0)/1000</f>
        <v>0</v>
      </c>
      <c r="AT27" s="229">
        <f>AM27*IF(AL27="t",(AH27*Norms!$D$54)*Norms!$E$34*12+AI27*Norms!$E$35,0)/1000</f>
        <v>0</v>
      </c>
      <c r="AU27" s="138">
        <f>IF(AK27&lt;=100,Norms!$G$7,IF(AK27&lt;=300,Norms!$H$7,Norms!$I$7))</f>
        <v>21670.5</v>
      </c>
      <c r="AV27" s="139">
        <f t="shared" si="2"/>
        <v>83302.639381730754</v>
      </c>
      <c r="AW27" s="132"/>
      <c r="AX27" s="132"/>
      <c r="AY27" s="134">
        <f t="shared" si="0"/>
        <v>191</v>
      </c>
      <c r="AZ27" s="134">
        <f>IF(AY27&lt;Snund!$B$5,Snund!$B$3*Snund!$B$4*$AX$3+Snund!$B$7*$AW$3*AY27/1000,AY27*Snund!$B$8*$AW$3/1000)</f>
        <v>0</v>
      </c>
      <c r="BA27" s="134">
        <f t="shared" si="3"/>
        <v>0</v>
      </c>
      <c r="BB27" s="134">
        <f t="shared" si="4"/>
        <v>0</v>
      </c>
      <c r="BC27" s="134">
        <f t="shared" si="5"/>
        <v>0</v>
      </c>
      <c r="BD27" s="176">
        <f>AA27*0.1*'Dasagirq_10%'!$B$3/1000</f>
        <v>190.79760000000002</v>
      </c>
      <c r="BE27" s="176">
        <f>AI27*0.1*'Dasagirq_10%'!$B$4/1000</f>
        <v>0</v>
      </c>
      <c r="BF27" s="231">
        <f t="shared" si="6"/>
        <v>190.79760000000002</v>
      </c>
      <c r="BG27" s="234">
        <f t="shared" si="7"/>
        <v>0</v>
      </c>
      <c r="BH27" s="234">
        <f t="shared" si="8"/>
        <v>30095.787302780023</v>
      </c>
      <c r="BI27" s="234">
        <f t="shared" si="9"/>
        <v>53397.649678950729</v>
      </c>
      <c r="BJ27" s="234">
        <f t="shared" si="10"/>
        <v>0</v>
      </c>
      <c r="BK27" s="237">
        <f t="shared" si="11"/>
        <v>83493.436981730745</v>
      </c>
    </row>
    <row r="28" spans="1:63" ht="22.5">
      <c r="A28">
        <v>24</v>
      </c>
      <c r="B28" s="187" t="s">
        <v>806</v>
      </c>
      <c r="C28" s="167" t="s">
        <v>1099</v>
      </c>
      <c r="D28" s="4" t="s">
        <v>1095</v>
      </c>
      <c r="E28" s="188">
        <v>0</v>
      </c>
      <c r="F28" s="189">
        <v>1</v>
      </c>
      <c r="G28" s="189">
        <v>22</v>
      </c>
      <c r="H28" s="189">
        <v>1</v>
      </c>
      <c r="I28" s="189">
        <v>16</v>
      </c>
      <c r="J28" s="189">
        <v>1</v>
      </c>
      <c r="K28" s="189">
        <v>18</v>
      </c>
      <c r="L28" s="189">
        <v>1</v>
      </c>
      <c r="M28" s="189">
        <v>22</v>
      </c>
      <c r="N28" s="193">
        <v>4</v>
      </c>
      <c r="O28" s="193">
        <v>78</v>
      </c>
      <c r="P28" s="189">
        <v>1</v>
      </c>
      <c r="Q28" s="189">
        <v>20</v>
      </c>
      <c r="R28" s="189">
        <v>1</v>
      </c>
      <c r="S28" s="189">
        <v>20</v>
      </c>
      <c r="T28" s="189">
        <v>1</v>
      </c>
      <c r="U28" s="189">
        <v>22</v>
      </c>
      <c r="V28" s="189">
        <v>1</v>
      </c>
      <c r="W28" s="189">
        <v>18</v>
      </c>
      <c r="X28" s="189">
        <v>1</v>
      </c>
      <c r="Y28" s="189">
        <v>18</v>
      </c>
      <c r="Z28" s="194">
        <v>5</v>
      </c>
      <c r="AA28" s="194">
        <v>98</v>
      </c>
      <c r="AB28" s="189">
        <v>0</v>
      </c>
      <c r="AC28" s="189">
        <v>0</v>
      </c>
      <c r="AD28" s="189">
        <v>0</v>
      </c>
      <c r="AE28" s="189">
        <v>0</v>
      </c>
      <c r="AF28" s="189">
        <v>0</v>
      </c>
      <c r="AG28" s="189">
        <v>0</v>
      </c>
      <c r="AH28" s="194">
        <v>0</v>
      </c>
      <c r="AI28" s="194">
        <v>0</v>
      </c>
      <c r="AJ28" s="195">
        <v>9</v>
      </c>
      <c r="AK28" s="195">
        <v>176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24">
        <f>E28*Norms!$E$36/1000</f>
        <v>0</v>
      </c>
      <c r="AO28" s="138">
        <f>AM28*IF(AL28="k",(O28*Norms!$H$40)*Norms!$E$36,0)/1000</f>
        <v>8357.2115686745638</v>
      </c>
      <c r="AP28" s="138">
        <f>AM28*IF(AL28="k",(AA28*Norms!$H$41)*Norms!$E$36,0)/1000</f>
        <v>14057.25843346285</v>
      </c>
      <c r="AQ28" s="138">
        <f>AM28*IF(AL28="k",(AI28*Norms!$H$42)*Norms!$E$36,0)/1000</f>
        <v>0</v>
      </c>
      <c r="AR28" s="229">
        <f>AM28*IF(AL28="t",(N28*Norms!$D$44)*Norms!$E$34*12+O28*Norms!$E$35,0)/1000</f>
        <v>0</v>
      </c>
      <c r="AS28" s="229">
        <f>AM28*IF(AL28="t",(Z28*Norms!$D$50*Norms!$E$34*12+AA28*Norms!$E$35),0)/1000</f>
        <v>0</v>
      </c>
      <c r="AT28" s="229">
        <f>AM28*IF(AL28="t",(AH28*Norms!$D$54)*Norms!$E$34*12+AI28*Norms!$E$35,0)/1000</f>
        <v>0</v>
      </c>
      <c r="AU28" s="138">
        <f>IF(AK28&lt;=100,Norms!$G$7,IF(AK28&lt;=300,Norms!$H$7,Norms!$I$7))</f>
        <v>16738.5</v>
      </c>
      <c r="AV28" s="139">
        <f t="shared" si="2"/>
        <v>39152.970002137416</v>
      </c>
      <c r="AW28" s="132"/>
      <c r="AX28" s="132"/>
      <c r="AY28" s="134">
        <f t="shared" si="0"/>
        <v>78</v>
      </c>
      <c r="AZ28" s="134">
        <f>IF(AY28&lt;Snund!$B$5,Snund!$B$3*Snund!$B$4*$AX$3+Snund!$B$7*$AW$3*AY28/1000,AY28*Snund!$B$8*$AW$3/1000)</f>
        <v>0</v>
      </c>
      <c r="BA28" s="134">
        <f t="shared" si="3"/>
        <v>0</v>
      </c>
      <c r="BB28" s="134">
        <f t="shared" si="4"/>
        <v>0</v>
      </c>
      <c r="BC28" s="134">
        <f t="shared" si="5"/>
        <v>0</v>
      </c>
      <c r="BD28" s="176">
        <f>AA28*0.1*'Dasagirq_10%'!$B$3/1000</f>
        <v>65.150400000000005</v>
      </c>
      <c r="BE28" s="176">
        <f>AI28*0.1*'Dasagirq_10%'!$B$4/1000</f>
        <v>0</v>
      </c>
      <c r="BF28" s="231">
        <f t="shared" si="6"/>
        <v>65.150400000000005</v>
      </c>
      <c r="BG28" s="234">
        <f t="shared" si="7"/>
        <v>0</v>
      </c>
      <c r="BH28" s="234">
        <f t="shared" si="8"/>
        <v>15796.544902007896</v>
      </c>
      <c r="BI28" s="234">
        <f t="shared" si="9"/>
        <v>23421.575500129515</v>
      </c>
      <c r="BJ28" s="234">
        <f t="shared" si="10"/>
        <v>0</v>
      </c>
      <c r="BK28" s="237">
        <f t="shared" si="11"/>
        <v>39218.120402137414</v>
      </c>
    </row>
    <row r="29" spans="1:63" ht="22.5">
      <c r="A29">
        <v>25</v>
      </c>
      <c r="B29" s="187" t="s">
        <v>807</v>
      </c>
      <c r="C29" s="167" t="s">
        <v>1099</v>
      </c>
      <c r="D29" s="4" t="s">
        <v>1095</v>
      </c>
      <c r="E29" s="188">
        <v>0</v>
      </c>
      <c r="F29" s="189">
        <v>6</v>
      </c>
      <c r="G29" s="189">
        <v>163</v>
      </c>
      <c r="H29" s="189">
        <v>5</v>
      </c>
      <c r="I29" s="189">
        <v>168</v>
      </c>
      <c r="J29" s="189">
        <v>5</v>
      </c>
      <c r="K29" s="189">
        <v>160</v>
      </c>
      <c r="L29" s="189">
        <v>5</v>
      </c>
      <c r="M29" s="189">
        <v>148</v>
      </c>
      <c r="N29" s="193">
        <v>21</v>
      </c>
      <c r="O29" s="193">
        <v>639</v>
      </c>
      <c r="P29" s="189">
        <v>5</v>
      </c>
      <c r="Q29" s="189">
        <v>151</v>
      </c>
      <c r="R29" s="189">
        <v>5</v>
      </c>
      <c r="S29" s="189">
        <v>146</v>
      </c>
      <c r="T29" s="189">
        <v>4</v>
      </c>
      <c r="U29" s="189">
        <v>123</v>
      </c>
      <c r="V29" s="189">
        <v>5</v>
      </c>
      <c r="W29" s="189">
        <v>119</v>
      </c>
      <c r="X29" s="189">
        <v>4</v>
      </c>
      <c r="Y29" s="189">
        <v>122</v>
      </c>
      <c r="Z29" s="194">
        <v>23</v>
      </c>
      <c r="AA29" s="194">
        <v>661</v>
      </c>
      <c r="AB29" s="189">
        <v>0</v>
      </c>
      <c r="AC29" s="189">
        <v>0</v>
      </c>
      <c r="AD29" s="189">
        <v>0</v>
      </c>
      <c r="AE29" s="189">
        <v>0</v>
      </c>
      <c r="AF29" s="189">
        <v>0</v>
      </c>
      <c r="AG29" s="189">
        <v>0</v>
      </c>
      <c r="AH29" s="194">
        <v>0</v>
      </c>
      <c r="AI29" s="194">
        <v>0</v>
      </c>
      <c r="AJ29" s="195">
        <v>44</v>
      </c>
      <c r="AK29" s="195">
        <v>1300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24">
        <f>E29*Norms!$E$36/1000</f>
        <v>0</v>
      </c>
      <c r="AO29" s="138">
        <f>AM29*IF(AL29="k",(O29*Norms!$H$40)*Norms!$E$36,0)/1000</f>
        <v>68464.848620295466</v>
      </c>
      <c r="AP29" s="138">
        <f>AM29*IF(AL29="k",(AA29*Norms!$H$41)*Norms!$E$36,0)/1000</f>
        <v>94814.773719581062</v>
      </c>
      <c r="AQ29" s="138">
        <f>AM29*IF(AL29="k",(AI29*Norms!$H$42)*Norms!$E$36,0)/1000</f>
        <v>0</v>
      </c>
      <c r="AR29" s="229">
        <f>AM29*IF(AL29="t",(N29*Norms!$D$44)*Norms!$E$34*12+O29*Norms!$E$35,0)/1000</f>
        <v>0</v>
      </c>
      <c r="AS29" s="229">
        <f>AM29*IF(AL29="t",(Z29*Norms!$D$50*Norms!$E$34*12+AA29*Norms!$E$35),0)/1000</f>
        <v>0</v>
      </c>
      <c r="AT29" s="229">
        <f>AM29*IF(AL29="t",(AH29*Norms!$D$54)*Norms!$E$34*12+AI29*Norms!$E$35,0)/1000</f>
        <v>0</v>
      </c>
      <c r="AU29" s="138">
        <f>IF(AK29&lt;=100,Norms!$G$7,IF(AK29&lt;=300,Norms!$H$7,Norms!$I$7))</f>
        <v>21670.5</v>
      </c>
      <c r="AV29" s="139">
        <f t="shared" si="2"/>
        <v>184950.12233987654</v>
      </c>
      <c r="AW29" s="132"/>
      <c r="AX29" s="132"/>
      <c r="AY29" s="134">
        <f t="shared" si="0"/>
        <v>639</v>
      </c>
      <c r="AZ29" s="134">
        <f>IF(AY29&lt;Snund!$B$5,Snund!$B$3*Snund!$B$4*$AX$3+Snund!$B$7*$AW$3*AY29/1000,AY29*Snund!$B$8*$AW$3/1000)</f>
        <v>0</v>
      </c>
      <c r="BA29" s="134">
        <f t="shared" si="3"/>
        <v>0</v>
      </c>
      <c r="BB29" s="134">
        <f t="shared" si="4"/>
        <v>0</v>
      </c>
      <c r="BC29" s="134">
        <f t="shared" si="5"/>
        <v>0</v>
      </c>
      <c r="BD29" s="176">
        <f>AA29*0.1*'Dasagirq_10%'!$B$3/1000</f>
        <v>439.43280000000004</v>
      </c>
      <c r="BE29" s="176">
        <f>AI29*0.1*'Dasagirq_10%'!$B$4/1000</f>
        <v>0</v>
      </c>
      <c r="BF29" s="231">
        <f t="shared" si="6"/>
        <v>439.43280000000004</v>
      </c>
      <c r="BG29" s="234">
        <f t="shared" si="7"/>
        <v>0</v>
      </c>
      <c r="BH29" s="234">
        <f t="shared" si="8"/>
        <v>78807.587256659099</v>
      </c>
      <c r="BI29" s="234">
        <f t="shared" si="9"/>
        <v>106581.96788321742</v>
      </c>
      <c r="BJ29" s="234">
        <f t="shared" si="10"/>
        <v>0</v>
      </c>
      <c r="BK29" s="237">
        <f t="shared" si="11"/>
        <v>185389.55513987652</v>
      </c>
    </row>
    <row r="30" spans="1:63">
      <c r="A30">
        <v>26</v>
      </c>
      <c r="B30" s="187" t="s">
        <v>808</v>
      </c>
      <c r="C30" s="167" t="s">
        <v>1099</v>
      </c>
      <c r="D30" s="4" t="s">
        <v>1095</v>
      </c>
      <c r="E30" s="188">
        <v>0</v>
      </c>
      <c r="F30" s="189">
        <v>3</v>
      </c>
      <c r="G30" s="189">
        <v>92</v>
      </c>
      <c r="H30" s="189">
        <v>3</v>
      </c>
      <c r="I30" s="189">
        <v>92</v>
      </c>
      <c r="J30" s="189">
        <v>3</v>
      </c>
      <c r="K30" s="189">
        <v>90</v>
      </c>
      <c r="L30" s="189">
        <v>3</v>
      </c>
      <c r="M30" s="189">
        <v>93</v>
      </c>
      <c r="N30" s="193">
        <v>12</v>
      </c>
      <c r="O30" s="193">
        <v>367</v>
      </c>
      <c r="P30" s="189">
        <v>3</v>
      </c>
      <c r="Q30" s="189">
        <v>88</v>
      </c>
      <c r="R30" s="189">
        <v>3</v>
      </c>
      <c r="S30" s="189">
        <v>82</v>
      </c>
      <c r="T30" s="189">
        <v>2</v>
      </c>
      <c r="U30" s="189">
        <v>66</v>
      </c>
      <c r="V30" s="189">
        <v>3</v>
      </c>
      <c r="W30" s="189">
        <v>68</v>
      </c>
      <c r="X30" s="189">
        <v>3</v>
      </c>
      <c r="Y30" s="189">
        <v>72</v>
      </c>
      <c r="Z30" s="194">
        <v>14</v>
      </c>
      <c r="AA30" s="194">
        <v>376</v>
      </c>
      <c r="AB30" s="189">
        <v>0</v>
      </c>
      <c r="AC30" s="189">
        <v>0</v>
      </c>
      <c r="AD30" s="189">
        <v>0</v>
      </c>
      <c r="AE30" s="189">
        <v>0</v>
      </c>
      <c r="AF30" s="189">
        <v>0</v>
      </c>
      <c r="AG30" s="189">
        <v>0</v>
      </c>
      <c r="AH30" s="194">
        <v>0</v>
      </c>
      <c r="AI30" s="194">
        <v>0</v>
      </c>
      <c r="AJ30" s="195">
        <v>26</v>
      </c>
      <c r="AK30" s="195">
        <v>743</v>
      </c>
      <c r="AL30" s="3" t="str">
        <f t="shared" si="1"/>
        <v>k</v>
      </c>
      <c r="AM30" s="3">
        <f>IF(D30="հ",1,IF(D30="լ",Norms!$B$10,IF(D30="բլ",Norms!$B$11,IF(D30="Մ",Norms!$B$12))))</f>
        <v>1</v>
      </c>
      <c r="AN30" s="224">
        <f>E30*Norms!$E$36/1000</f>
        <v>0</v>
      </c>
      <c r="AO30" s="138">
        <f>AM30*IF(AL30="k",(O30*Norms!$H$40)*Norms!$E$36,0)/1000</f>
        <v>39321.751867994419</v>
      </c>
      <c r="AP30" s="138">
        <f>AM30*IF(AL30="k",(AA30*Norms!$H$41)*Norms!$E$36,0)/1000</f>
        <v>53933.971132469713</v>
      </c>
      <c r="AQ30" s="138">
        <f>AM30*IF(AL30="k",(AI30*Norms!$H$42)*Norms!$E$36,0)/1000</f>
        <v>0</v>
      </c>
      <c r="AR30" s="229">
        <f>AM30*IF(AL30="t",(N30*Norms!$D$44)*Norms!$E$34*12+O30*Norms!$E$35,0)/1000</f>
        <v>0</v>
      </c>
      <c r="AS30" s="229">
        <f>AM30*IF(AL30="t",(Z30*Norms!$D$50*Norms!$E$34*12+AA30*Norms!$E$35),0)/1000</f>
        <v>0</v>
      </c>
      <c r="AT30" s="229">
        <f>AM30*IF(AL30="t",(AH30*Norms!$D$54)*Norms!$E$34*12+AI30*Norms!$E$35,0)/1000</f>
        <v>0</v>
      </c>
      <c r="AU30" s="138">
        <f>IF(AK30&lt;=100,Norms!$G$7,IF(AK30&lt;=300,Norms!$H$7,Norms!$I$7))</f>
        <v>21670.5</v>
      </c>
      <c r="AV30" s="139">
        <f t="shared" si="2"/>
        <v>114926.22300046413</v>
      </c>
      <c r="AW30" s="132"/>
      <c r="AX30" s="132"/>
      <c r="AY30" s="134">
        <f t="shared" si="0"/>
        <v>367</v>
      </c>
      <c r="AZ30" s="134">
        <f>IF(AY30&lt;Snund!$B$5,Snund!$B$3*Snund!$B$4*$AX$3+Snund!$B$7*$AW$3*AY30/1000,AY30*Snund!$B$8*$AW$3/1000)</f>
        <v>0</v>
      </c>
      <c r="BA30" s="134">
        <f t="shared" si="3"/>
        <v>0</v>
      </c>
      <c r="BB30" s="134">
        <f t="shared" si="4"/>
        <v>0</v>
      </c>
      <c r="BC30" s="134">
        <f t="shared" si="5"/>
        <v>0</v>
      </c>
      <c r="BD30" s="176">
        <f>AA30*0.1*'Dasagirq_10%'!$B$3/1000</f>
        <v>249.96480000000003</v>
      </c>
      <c r="BE30" s="176">
        <f>AI30*0.1*'Dasagirq_10%'!$B$4/1000</f>
        <v>0</v>
      </c>
      <c r="BF30" s="231">
        <f t="shared" si="6"/>
        <v>249.96480000000003</v>
      </c>
      <c r="BG30" s="234">
        <f t="shared" si="7"/>
        <v>0</v>
      </c>
      <c r="BH30" s="234">
        <f t="shared" si="8"/>
        <v>49323.521098763653</v>
      </c>
      <c r="BI30" s="234">
        <f t="shared" si="9"/>
        <v>65852.66670170048</v>
      </c>
      <c r="BJ30" s="234">
        <f t="shared" si="10"/>
        <v>0</v>
      </c>
      <c r="BK30" s="237">
        <f t="shared" si="11"/>
        <v>115176.18780046413</v>
      </c>
    </row>
    <row r="31" spans="1:63" ht="22.5">
      <c r="A31">
        <v>27</v>
      </c>
      <c r="B31" s="187" t="s">
        <v>809</v>
      </c>
      <c r="C31" s="125" t="s">
        <v>1100</v>
      </c>
      <c r="D31" s="4" t="s">
        <v>1095</v>
      </c>
      <c r="E31" s="188">
        <v>0</v>
      </c>
      <c r="F31" s="189">
        <v>2</v>
      </c>
      <c r="G31" s="189">
        <v>67</v>
      </c>
      <c r="H31" s="189">
        <v>2</v>
      </c>
      <c r="I31" s="189">
        <v>65</v>
      </c>
      <c r="J31" s="189">
        <v>2</v>
      </c>
      <c r="K31" s="189">
        <v>66</v>
      </c>
      <c r="L31" s="189">
        <v>2</v>
      </c>
      <c r="M31" s="189">
        <v>52</v>
      </c>
      <c r="N31" s="193">
        <v>8</v>
      </c>
      <c r="O31" s="193">
        <v>250</v>
      </c>
      <c r="P31" s="189">
        <v>2</v>
      </c>
      <c r="Q31" s="189">
        <v>52</v>
      </c>
      <c r="R31" s="189">
        <v>2</v>
      </c>
      <c r="S31" s="189">
        <v>60</v>
      </c>
      <c r="T31" s="189">
        <v>2</v>
      </c>
      <c r="U31" s="189">
        <v>53</v>
      </c>
      <c r="V31" s="189">
        <v>2</v>
      </c>
      <c r="W31" s="189">
        <v>39</v>
      </c>
      <c r="X31" s="189">
        <v>2</v>
      </c>
      <c r="Y31" s="189">
        <v>42</v>
      </c>
      <c r="Z31" s="194">
        <v>10</v>
      </c>
      <c r="AA31" s="194">
        <v>246</v>
      </c>
      <c r="AB31" s="189">
        <v>2</v>
      </c>
      <c r="AC31" s="189">
        <v>46</v>
      </c>
      <c r="AD31" s="189">
        <v>2</v>
      </c>
      <c r="AE31" s="189">
        <v>41</v>
      </c>
      <c r="AF31" s="189">
        <v>1</v>
      </c>
      <c r="AG31" s="189">
        <v>25</v>
      </c>
      <c r="AH31" s="194">
        <v>5</v>
      </c>
      <c r="AI31" s="194">
        <v>112</v>
      </c>
      <c r="AJ31" s="195">
        <v>23</v>
      </c>
      <c r="AK31" s="195">
        <v>608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24">
        <f>E31*Norms!$E$36/1000</f>
        <v>0</v>
      </c>
      <c r="AO31" s="138">
        <f>AM31*IF(AL31="k",(O31*Norms!$H$40)*Norms!$E$36,0)/1000</f>
        <v>26785.934514982575</v>
      </c>
      <c r="AP31" s="138">
        <f>AM31*IF(AL31="k",(AA31*Norms!$H$41)*Norms!$E$36,0)/1000</f>
        <v>35286.587496243483</v>
      </c>
      <c r="AQ31" s="138">
        <f>AM31*IF(AL31="k",(AI31*Norms!$H$42)*Norms!$E$36,0)/1000</f>
        <v>19983.837773006428</v>
      </c>
      <c r="AR31" s="229">
        <f>AM31*IF(AL31="t",(N31*Norms!$D$44)*Norms!$E$34*12+O31*Norms!$E$35,0)/1000</f>
        <v>0</v>
      </c>
      <c r="AS31" s="229">
        <f>AM31*IF(AL31="t",(Z31*Norms!$D$50*Norms!$E$34*12+AA31*Norms!$E$35),0)/1000</f>
        <v>0</v>
      </c>
      <c r="AT31" s="229">
        <f>AM31*IF(AL31="t",(AH31*Norms!$D$54)*Norms!$E$34*12+AI31*Norms!$E$35,0)/1000</f>
        <v>0</v>
      </c>
      <c r="AU31" s="138">
        <f>IF(AK31&lt;=100,Norms!$G$7,IF(AK31&lt;=300,Norms!$H$7,Norms!$I$7))</f>
        <v>21670.5</v>
      </c>
      <c r="AV31" s="139">
        <f t="shared" si="2"/>
        <v>103726.85978423248</v>
      </c>
      <c r="AW31" s="132"/>
      <c r="AX31" s="132"/>
      <c r="AY31" s="134">
        <f t="shared" si="0"/>
        <v>250</v>
      </c>
      <c r="AZ31" s="134">
        <f>IF(AY31&lt;Snund!$B$5,Snund!$B$3*Snund!$B$4*$AX$3+Snund!$B$7*$AW$3*AY31/1000,AY31*Snund!$B$8*$AW$3/1000)</f>
        <v>0</v>
      </c>
      <c r="BA31" s="134">
        <f t="shared" si="3"/>
        <v>0</v>
      </c>
      <c r="BB31" s="134">
        <f t="shared" si="4"/>
        <v>0</v>
      </c>
      <c r="BC31" s="134">
        <f t="shared" si="5"/>
        <v>0</v>
      </c>
      <c r="BD31" s="176">
        <f>AA31*0.1*'Dasagirq_10%'!$B$3/1000</f>
        <v>163.54080000000002</v>
      </c>
      <c r="BE31" s="176">
        <f>AI31*0.1*'Dasagirq_10%'!$B$4/1000</f>
        <v>90.532960000000003</v>
      </c>
      <c r="BF31" s="231">
        <f t="shared" si="6"/>
        <v>254.07376000000002</v>
      </c>
      <c r="BG31" s="234">
        <f t="shared" si="7"/>
        <v>0</v>
      </c>
      <c r="BH31" s="234">
        <f t="shared" si="8"/>
        <v>34323.499732373879</v>
      </c>
      <c r="BI31" s="234">
        <f t="shared" si="9"/>
        <v>44872.084817982613</v>
      </c>
      <c r="BJ31" s="234">
        <f t="shared" si="10"/>
        <v>24785.348993875992</v>
      </c>
      <c r="BK31" s="237">
        <f t="shared" si="11"/>
        <v>103980.93354423248</v>
      </c>
    </row>
    <row r="32" spans="1:63">
      <c r="A32">
        <v>28</v>
      </c>
      <c r="B32" s="187" t="s">
        <v>810</v>
      </c>
      <c r="C32" s="167" t="s">
        <v>1099</v>
      </c>
      <c r="D32" s="4" t="s">
        <v>1095</v>
      </c>
      <c r="E32" s="188">
        <v>0</v>
      </c>
      <c r="F32" s="189">
        <v>1</v>
      </c>
      <c r="G32" s="189">
        <v>11</v>
      </c>
      <c r="H32" s="189">
        <v>1</v>
      </c>
      <c r="I32" s="189">
        <v>10</v>
      </c>
      <c r="J32" s="189">
        <v>1</v>
      </c>
      <c r="K32" s="189">
        <v>11</v>
      </c>
      <c r="L32" s="189">
        <v>1</v>
      </c>
      <c r="M32" s="189">
        <v>18</v>
      </c>
      <c r="N32" s="193">
        <v>4</v>
      </c>
      <c r="O32" s="193">
        <v>50</v>
      </c>
      <c r="P32" s="189">
        <v>1</v>
      </c>
      <c r="Q32" s="189">
        <v>26</v>
      </c>
      <c r="R32" s="189">
        <v>1</v>
      </c>
      <c r="S32" s="189">
        <v>18</v>
      </c>
      <c r="T32" s="189">
        <v>1</v>
      </c>
      <c r="U32" s="189">
        <v>14</v>
      </c>
      <c r="V32" s="189">
        <v>1</v>
      </c>
      <c r="W32" s="189">
        <v>11</v>
      </c>
      <c r="X32" s="189">
        <v>1</v>
      </c>
      <c r="Y32" s="189">
        <v>12</v>
      </c>
      <c r="Z32" s="194">
        <v>5</v>
      </c>
      <c r="AA32" s="194">
        <v>81</v>
      </c>
      <c r="AB32" s="189">
        <v>0</v>
      </c>
      <c r="AC32" s="189">
        <v>0</v>
      </c>
      <c r="AD32" s="189">
        <v>0</v>
      </c>
      <c r="AE32" s="189">
        <v>0</v>
      </c>
      <c r="AF32" s="189">
        <v>0</v>
      </c>
      <c r="AG32" s="189">
        <v>0</v>
      </c>
      <c r="AH32" s="194">
        <v>0</v>
      </c>
      <c r="AI32" s="194">
        <v>0</v>
      </c>
      <c r="AJ32" s="195">
        <v>9</v>
      </c>
      <c r="AK32" s="195">
        <v>131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24">
        <f>E32*Norms!$E$36/1000</f>
        <v>0</v>
      </c>
      <c r="AO32" s="138">
        <f>AM32*IF(AL32="k",(O32*Norms!$H$40)*Norms!$E$36,0)/1000</f>
        <v>0</v>
      </c>
      <c r="AP32" s="138">
        <f>AM32*IF(AL32="k",(AA32*Norms!$H$41)*Norms!$E$36,0)/1000</f>
        <v>0</v>
      </c>
      <c r="AQ32" s="138">
        <f>AM32*IF(AL32="k",(AI32*Norms!$H$42)*Norms!$E$36,0)/1000</f>
        <v>0</v>
      </c>
      <c r="AR32" s="229">
        <f>AM32*IF(AL32="t",(N32*Norms!$D$44)*Norms!$E$34*12+O32*Norms!$E$35,0)/1000</f>
        <v>7398.8535696631816</v>
      </c>
      <c r="AS32" s="229">
        <f>AM32*IF(AL32="t",(Z32*Norms!$D$50*Norms!$E$34*12+AA32*Norms!$E$35),0)/1000</f>
        <v>12343.415510127081</v>
      </c>
      <c r="AT32" s="229">
        <f>AM32*IF(AL32="t",(AH32*Norms!$D$54)*Norms!$E$34*12+AI32*Norms!$E$35,0)/1000</f>
        <v>0</v>
      </c>
      <c r="AU32" s="138">
        <f>IF(AK32&lt;=100,Norms!$G$7,IF(AK32&lt;=300,Norms!$H$7,Norms!$I$7))</f>
        <v>16738.5</v>
      </c>
      <c r="AV32" s="139">
        <f t="shared" si="2"/>
        <v>36480.769079790261</v>
      </c>
      <c r="AW32" s="132"/>
      <c r="AX32" s="132"/>
      <c r="AY32" s="134">
        <f t="shared" si="0"/>
        <v>50</v>
      </c>
      <c r="AZ32" s="134">
        <f>IF(AY32&lt;Snund!$B$5,Snund!$B$3*Snund!$B$4*$AX$3+Snund!$B$7*$AW$3*AY32/1000,AY32*Snund!$B$8*$AW$3/1000)</f>
        <v>0</v>
      </c>
      <c r="BA32" s="134">
        <f t="shared" si="3"/>
        <v>0</v>
      </c>
      <c r="BB32" s="134">
        <f t="shared" si="4"/>
        <v>0</v>
      </c>
      <c r="BC32" s="134">
        <f t="shared" si="5"/>
        <v>0</v>
      </c>
      <c r="BD32" s="176">
        <f>AA32*0.1*'Dasagirq_10%'!$B$3/1000</f>
        <v>53.848799999999997</v>
      </c>
      <c r="BE32" s="176">
        <f>AI32*0.1*'Dasagirq_10%'!$B$4/1000</f>
        <v>0</v>
      </c>
      <c r="BF32" s="231">
        <f t="shared" si="6"/>
        <v>53.848799999999997</v>
      </c>
      <c r="BG32" s="234">
        <f t="shared" si="7"/>
        <v>0</v>
      </c>
      <c r="BH32" s="234">
        <f t="shared" si="8"/>
        <v>14838.186902996515</v>
      </c>
      <c r="BI32" s="234">
        <f t="shared" si="9"/>
        <v>21696.430976793745</v>
      </c>
      <c r="BJ32" s="234">
        <f t="shared" si="10"/>
        <v>0</v>
      </c>
      <c r="BK32" s="237">
        <f t="shared" si="11"/>
        <v>36534.617879790261</v>
      </c>
    </row>
    <row r="33" spans="1:63" ht="22.5">
      <c r="A33">
        <v>29</v>
      </c>
      <c r="B33" s="187" t="s">
        <v>811</v>
      </c>
      <c r="C33" s="167" t="s">
        <v>1099</v>
      </c>
      <c r="D33" s="4" t="s">
        <v>1095</v>
      </c>
      <c r="E33" s="188">
        <v>25</v>
      </c>
      <c r="F33" s="189">
        <v>3</v>
      </c>
      <c r="G33" s="189">
        <v>88</v>
      </c>
      <c r="H33" s="189">
        <v>4</v>
      </c>
      <c r="I33" s="189">
        <v>107</v>
      </c>
      <c r="J33" s="189">
        <v>3</v>
      </c>
      <c r="K33" s="189">
        <v>99</v>
      </c>
      <c r="L33" s="189">
        <v>3</v>
      </c>
      <c r="M33" s="189">
        <v>97</v>
      </c>
      <c r="N33" s="193">
        <v>13</v>
      </c>
      <c r="O33" s="193">
        <v>391</v>
      </c>
      <c r="P33" s="189">
        <v>3</v>
      </c>
      <c r="Q33" s="189">
        <v>102</v>
      </c>
      <c r="R33" s="189">
        <v>3</v>
      </c>
      <c r="S33" s="189">
        <v>86</v>
      </c>
      <c r="T33" s="189">
        <v>3</v>
      </c>
      <c r="U33" s="189">
        <v>74</v>
      </c>
      <c r="V33" s="189">
        <v>3</v>
      </c>
      <c r="W33" s="189">
        <v>72</v>
      </c>
      <c r="X33" s="189">
        <v>2</v>
      </c>
      <c r="Y33" s="189">
        <v>67</v>
      </c>
      <c r="Z33" s="194">
        <v>14</v>
      </c>
      <c r="AA33" s="194">
        <v>401</v>
      </c>
      <c r="AB33" s="189">
        <v>0</v>
      </c>
      <c r="AC33" s="189">
        <v>0</v>
      </c>
      <c r="AD33" s="189">
        <v>0</v>
      </c>
      <c r="AE33" s="189">
        <v>0</v>
      </c>
      <c r="AF33" s="189">
        <v>0</v>
      </c>
      <c r="AG33" s="189">
        <v>0</v>
      </c>
      <c r="AH33" s="194">
        <v>0</v>
      </c>
      <c r="AI33" s="194">
        <v>0</v>
      </c>
      <c r="AJ33" s="195">
        <v>27</v>
      </c>
      <c r="AK33" s="195">
        <v>792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24">
        <f>E33*Norms!$E$36/1000</f>
        <v>2678.5934514982573</v>
      </c>
      <c r="AO33" s="138">
        <f>AM33*IF(AL33="k",(O33*Norms!$H$40)*Norms!$E$36,0)/1000</f>
        <v>41893.201581432746</v>
      </c>
      <c r="AP33" s="138">
        <f>AM33*IF(AL33="k",(AA33*Norms!$H$41)*Norms!$E$36,0)/1000</f>
        <v>57520.00644712861</v>
      </c>
      <c r="AQ33" s="138">
        <f>AM33*IF(AL33="k",(AI33*Norms!$H$42)*Norms!$E$36,0)/1000</f>
        <v>0</v>
      </c>
      <c r="AR33" s="229">
        <f>AM33*IF(AL33="t",(N33*Norms!$D$44)*Norms!$E$34*12+O33*Norms!$E$35,0)/1000</f>
        <v>0</v>
      </c>
      <c r="AS33" s="229">
        <f>AM33*IF(AL33="t",(Z33*Norms!$D$50*Norms!$E$34*12+AA33*Norms!$E$35),0)/1000</f>
        <v>0</v>
      </c>
      <c r="AT33" s="229">
        <f>AM33*IF(AL33="t",(AH33*Norms!$D$54)*Norms!$E$34*12+AI33*Norms!$E$35,0)/1000</f>
        <v>0</v>
      </c>
      <c r="AU33" s="138">
        <f>IF(AK33&lt;=100,Norms!$G$7,IF(AK33&lt;=300,Norms!$H$7,Norms!$I$7))</f>
        <v>21670.5</v>
      </c>
      <c r="AV33" s="139">
        <f t="shared" si="2"/>
        <v>121083.70802856135</v>
      </c>
      <c r="AW33" s="132"/>
      <c r="AX33" s="132"/>
      <c r="AY33" s="134">
        <f t="shared" si="0"/>
        <v>416</v>
      </c>
      <c r="AZ33" s="134">
        <f>IF(AY33&lt;Snund!$B$5,Snund!$B$3*Snund!$B$4*$AX$3+Snund!$B$7*$AW$3*AY33/1000,AY33*Snund!$B$8*$AW$3/1000)</f>
        <v>0</v>
      </c>
      <c r="BA33" s="134">
        <f t="shared" si="3"/>
        <v>0</v>
      </c>
      <c r="BB33" s="134">
        <f t="shared" si="4"/>
        <v>0</v>
      </c>
      <c r="BC33" s="134">
        <f t="shared" si="5"/>
        <v>0</v>
      </c>
      <c r="BD33" s="176">
        <f>AA33*0.1*'Dasagirq_10%'!$B$3/1000</f>
        <v>266.58479999999997</v>
      </c>
      <c r="BE33" s="176">
        <f>AI33*0.1*'Dasagirq_10%'!$B$4/1000</f>
        <v>0</v>
      </c>
      <c r="BF33" s="231">
        <f t="shared" si="6"/>
        <v>266.58479999999997</v>
      </c>
      <c r="BG33" s="234">
        <f t="shared" si="7"/>
        <v>2678.5934514982573</v>
      </c>
      <c r="BH33" s="234">
        <f t="shared" si="8"/>
        <v>52327.146025877191</v>
      </c>
      <c r="BI33" s="234">
        <f t="shared" si="9"/>
        <v>69023.146802684161</v>
      </c>
      <c r="BJ33" s="234">
        <f t="shared" si="10"/>
        <v>0</v>
      </c>
      <c r="BK33" s="237">
        <f t="shared" si="11"/>
        <v>121350.29282856136</v>
      </c>
    </row>
    <row r="34" spans="1:63">
      <c r="A34">
        <v>30</v>
      </c>
      <c r="B34" s="187" t="s">
        <v>812</v>
      </c>
      <c r="C34" s="167" t="s">
        <v>1099</v>
      </c>
      <c r="D34" s="4" t="s">
        <v>1095</v>
      </c>
      <c r="E34" s="188">
        <v>0</v>
      </c>
      <c r="F34" s="189">
        <v>2</v>
      </c>
      <c r="G34" s="189">
        <v>43</v>
      </c>
      <c r="H34" s="189">
        <v>2</v>
      </c>
      <c r="I34" s="189">
        <v>41</v>
      </c>
      <c r="J34" s="189">
        <v>2</v>
      </c>
      <c r="K34" s="189">
        <v>42</v>
      </c>
      <c r="L34" s="189">
        <v>2</v>
      </c>
      <c r="M34" s="189">
        <v>44</v>
      </c>
      <c r="N34" s="193">
        <v>8</v>
      </c>
      <c r="O34" s="193">
        <v>170</v>
      </c>
      <c r="P34" s="189">
        <v>2</v>
      </c>
      <c r="Q34" s="189">
        <v>58</v>
      </c>
      <c r="R34" s="189">
        <v>2</v>
      </c>
      <c r="S34" s="189">
        <v>47</v>
      </c>
      <c r="T34" s="189">
        <v>2</v>
      </c>
      <c r="U34" s="189">
        <v>46</v>
      </c>
      <c r="V34" s="189">
        <v>2</v>
      </c>
      <c r="W34" s="189">
        <v>44</v>
      </c>
      <c r="X34" s="189">
        <v>2</v>
      </c>
      <c r="Y34" s="189">
        <v>41</v>
      </c>
      <c r="Z34" s="194">
        <v>10</v>
      </c>
      <c r="AA34" s="194">
        <v>236</v>
      </c>
      <c r="AB34" s="189">
        <v>0</v>
      </c>
      <c r="AC34" s="189">
        <v>0</v>
      </c>
      <c r="AD34" s="189">
        <v>0</v>
      </c>
      <c r="AE34" s="189">
        <v>0</v>
      </c>
      <c r="AF34" s="189">
        <v>0</v>
      </c>
      <c r="AG34" s="189">
        <v>0</v>
      </c>
      <c r="AH34" s="194">
        <v>0</v>
      </c>
      <c r="AI34" s="194">
        <v>0</v>
      </c>
      <c r="AJ34" s="195">
        <v>18</v>
      </c>
      <c r="AK34" s="195">
        <v>406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24">
        <f>E34*Norms!$E$36/1000</f>
        <v>0</v>
      </c>
      <c r="AO34" s="138">
        <f>AM34*IF(AL34="k",(O34*Norms!$H$40)*Norms!$E$36,0)/1000</f>
        <v>18214.435470188153</v>
      </c>
      <c r="AP34" s="138">
        <f>AM34*IF(AL34="k",(AA34*Norms!$H$41)*Norms!$E$36,0)/1000</f>
        <v>33852.173370379925</v>
      </c>
      <c r="AQ34" s="138">
        <f>AM34*IF(AL34="k",(AI34*Norms!$H$42)*Norms!$E$36,0)/1000</f>
        <v>0</v>
      </c>
      <c r="AR34" s="229">
        <f>AM34*IF(AL34="t",(N34*Norms!$D$44)*Norms!$E$34*12+O34*Norms!$E$35,0)/1000</f>
        <v>0</v>
      </c>
      <c r="AS34" s="229">
        <f>AM34*IF(AL34="t",(Z34*Norms!$D$50*Norms!$E$34*12+AA34*Norms!$E$35),0)/1000</f>
        <v>0</v>
      </c>
      <c r="AT34" s="229">
        <f>AM34*IF(AL34="t",(AH34*Norms!$D$54)*Norms!$E$34*12+AI34*Norms!$E$35,0)/1000</f>
        <v>0</v>
      </c>
      <c r="AU34" s="138">
        <f>IF(AK34&lt;=100,Norms!$G$7,IF(AK34&lt;=300,Norms!$H$7,Norms!$I$7))</f>
        <v>21670.5</v>
      </c>
      <c r="AV34" s="139">
        <f t="shared" si="2"/>
        <v>73737.108840568078</v>
      </c>
      <c r="AW34" s="132"/>
      <c r="AX34" s="132"/>
      <c r="AY34" s="134">
        <f t="shared" si="0"/>
        <v>170</v>
      </c>
      <c r="AZ34" s="134">
        <f>IF(AY34&lt;Snund!$B$5,Snund!$B$3*Snund!$B$4*$AX$3+Snund!$B$7*$AW$3*AY34/1000,AY34*Snund!$B$8*$AW$3/1000)</f>
        <v>0</v>
      </c>
      <c r="BA34" s="134">
        <f t="shared" si="3"/>
        <v>0</v>
      </c>
      <c r="BB34" s="134">
        <f t="shared" si="4"/>
        <v>0</v>
      </c>
      <c r="BC34" s="134">
        <f t="shared" si="5"/>
        <v>0</v>
      </c>
      <c r="BD34" s="176">
        <f>AA34*0.1*'Dasagirq_10%'!$B$3/1000</f>
        <v>156.89280000000002</v>
      </c>
      <c r="BE34" s="176">
        <f>AI34*0.1*'Dasagirq_10%'!$B$4/1000</f>
        <v>0</v>
      </c>
      <c r="BF34" s="231">
        <f t="shared" si="6"/>
        <v>156.89280000000002</v>
      </c>
      <c r="BG34" s="234">
        <f t="shared" si="7"/>
        <v>0</v>
      </c>
      <c r="BH34" s="234">
        <f t="shared" si="8"/>
        <v>27845.768803521489</v>
      </c>
      <c r="BI34" s="234">
        <f t="shared" si="9"/>
        <v>46048.232837046598</v>
      </c>
      <c r="BJ34" s="234">
        <f t="shared" si="10"/>
        <v>0</v>
      </c>
      <c r="BK34" s="237">
        <f t="shared" si="11"/>
        <v>73894.00164056808</v>
      </c>
    </row>
    <row r="35" spans="1:63" ht="22.5">
      <c r="A35">
        <v>31</v>
      </c>
      <c r="B35" s="187" t="s">
        <v>813</v>
      </c>
      <c r="C35" s="167" t="s">
        <v>1099</v>
      </c>
      <c r="D35" s="4" t="s">
        <v>1095</v>
      </c>
      <c r="E35" s="188">
        <v>0</v>
      </c>
      <c r="F35" s="189">
        <v>1</v>
      </c>
      <c r="G35" s="189">
        <v>32</v>
      </c>
      <c r="H35" s="189">
        <v>1</v>
      </c>
      <c r="I35" s="189">
        <v>24</v>
      </c>
      <c r="J35" s="189">
        <v>1</v>
      </c>
      <c r="K35" s="189">
        <v>26</v>
      </c>
      <c r="L35" s="189">
        <v>1</v>
      </c>
      <c r="M35" s="189">
        <v>29</v>
      </c>
      <c r="N35" s="193">
        <v>4</v>
      </c>
      <c r="O35" s="193">
        <v>111</v>
      </c>
      <c r="P35" s="189">
        <v>1</v>
      </c>
      <c r="Q35" s="189">
        <v>25</v>
      </c>
      <c r="R35" s="189">
        <v>1</v>
      </c>
      <c r="S35" s="189">
        <v>26</v>
      </c>
      <c r="T35" s="189">
        <v>1</v>
      </c>
      <c r="U35" s="189">
        <v>34</v>
      </c>
      <c r="V35" s="189">
        <v>2</v>
      </c>
      <c r="W35" s="189">
        <v>40</v>
      </c>
      <c r="X35" s="189">
        <v>2</v>
      </c>
      <c r="Y35" s="189">
        <v>46</v>
      </c>
      <c r="Z35" s="194">
        <v>7</v>
      </c>
      <c r="AA35" s="194">
        <v>171</v>
      </c>
      <c r="AB35" s="189">
        <v>0</v>
      </c>
      <c r="AC35" s="189">
        <v>0</v>
      </c>
      <c r="AD35" s="189">
        <v>0</v>
      </c>
      <c r="AE35" s="189">
        <v>0</v>
      </c>
      <c r="AF35" s="189">
        <v>0</v>
      </c>
      <c r="AG35" s="189">
        <v>0</v>
      </c>
      <c r="AH35" s="194">
        <v>0</v>
      </c>
      <c r="AI35" s="194">
        <v>0</v>
      </c>
      <c r="AJ35" s="195">
        <v>11</v>
      </c>
      <c r="AK35" s="195">
        <v>282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24">
        <f>E35*Norms!$E$36/1000</f>
        <v>0</v>
      </c>
      <c r="AO35" s="138">
        <f>AM35*IF(AL35="k",(O35*Norms!$H$40)*Norms!$E$36,0)/1000</f>
        <v>11892.954924652264</v>
      </c>
      <c r="AP35" s="138">
        <f>AM35*IF(AL35="k",(AA35*Norms!$H$41)*Norms!$E$36,0)/1000</f>
        <v>24528.481552266814</v>
      </c>
      <c r="AQ35" s="138">
        <f>AM35*IF(AL35="k",(AI35*Norms!$H$42)*Norms!$E$36,0)/1000</f>
        <v>0</v>
      </c>
      <c r="AR35" s="229">
        <f>AM35*IF(AL35="t",(N35*Norms!$D$44)*Norms!$E$34*12+O35*Norms!$E$35,0)/1000</f>
        <v>0</v>
      </c>
      <c r="AS35" s="229">
        <f>AM35*IF(AL35="t",(Z35*Norms!$D$50*Norms!$E$34*12+AA35*Norms!$E$35),0)/1000</f>
        <v>0</v>
      </c>
      <c r="AT35" s="229">
        <f>AM35*IF(AL35="t",(AH35*Norms!$D$54)*Norms!$E$34*12+AI35*Norms!$E$35,0)/1000</f>
        <v>0</v>
      </c>
      <c r="AU35" s="138">
        <f>IF(AK35&lt;=100,Norms!$G$7,IF(AK35&lt;=300,Norms!$H$7,Norms!$I$7))</f>
        <v>16738.5</v>
      </c>
      <c r="AV35" s="139">
        <f t="shared" si="2"/>
        <v>53159.93647691908</v>
      </c>
      <c r="AW35" s="132"/>
      <c r="AX35" s="132"/>
      <c r="AY35" s="134">
        <f t="shared" si="0"/>
        <v>111</v>
      </c>
      <c r="AZ35" s="134">
        <f>IF(AY35&lt;Snund!$B$5,Snund!$B$3*Snund!$B$4*$AX$3+Snund!$B$7*$AW$3*AY35/1000,AY35*Snund!$B$8*$AW$3/1000)</f>
        <v>0</v>
      </c>
      <c r="BA35" s="134">
        <f t="shared" si="3"/>
        <v>0</v>
      </c>
      <c r="BB35" s="134">
        <f t="shared" si="4"/>
        <v>0</v>
      </c>
      <c r="BC35" s="134">
        <f t="shared" si="5"/>
        <v>0</v>
      </c>
      <c r="BD35" s="176">
        <f>AA35*0.1*'Dasagirq_10%'!$B$3/1000</f>
        <v>113.6808</v>
      </c>
      <c r="BE35" s="176">
        <f>AI35*0.1*'Dasagirq_10%'!$B$4/1000</f>
        <v>0</v>
      </c>
      <c r="BF35" s="231">
        <f t="shared" si="6"/>
        <v>113.6808</v>
      </c>
      <c r="BG35" s="234">
        <f t="shared" si="7"/>
        <v>0</v>
      </c>
      <c r="BH35" s="234">
        <f t="shared" si="8"/>
        <v>17979.682197379538</v>
      </c>
      <c r="BI35" s="234">
        <f t="shared" si="9"/>
        <v>35293.935079539544</v>
      </c>
      <c r="BJ35" s="234">
        <f t="shared" si="10"/>
        <v>0</v>
      </c>
      <c r="BK35" s="237">
        <f t="shared" si="11"/>
        <v>53273.617276919082</v>
      </c>
    </row>
    <row r="36" spans="1:63" ht="22.5">
      <c r="A36">
        <v>32</v>
      </c>
      <c r="B36" s="187" t="s">
        <v>814</v>
      </c>
      <c r="C36" s="167" t="s">
        <v>1099</v>
      </c>
      <c r="D36" s="4" t="s">
        <v>1095</v>
      </c>
      <c r="E36" s="188">
        <v>0</v>
      </c>
      <c r="F36" s="189">
        <v>1</v>
      </c>
      <c r="G36" s="189">
        <v>5</v>
      </c>
      <c r="H36" s="189">
        <v>1</v>
      </c>
      <c r="I36" s="189">
        <v>16</v>
      </c>
      <c r="J36" s="189">
        <v>1</v>
      </c>
      <c r="K36" s="189">
        <v>11</v>
      </c>
      <c r="L36" s="189">
        <v>1</v>
      </c>
      <c r="M36" s="189">
        <v>10</v>
      </c>
      <c r="N36" s="193">
        <v>4</v>
      </c>
      <c r="O36" s="193">
        <v>42</v>
      </c>
      <c r="P36" s="189">
        <v>1</v>
      </c>
      <c r="Q36" s="189">
        <v>13</v>
      </c>
      <c r="R36" s="189">
        <v>1</v>
      </c>
      <c r="S36" s="189">
        <v>11</v>
      </c>
      <c r="T36" s="189">
        <v>1</v>
      </c>
      <c r="U36" s="189">
        <v>12</v>
      </c>
      <c r="V36" s="189">
        <v>1</v>
      </c>
      <c r="W36" s="189">
        <v>11</v>
      </c>
      <c r="X36" s="189">
        <v>1</v>
      </c>
      <c r="Y36" s="189">
        <v>13</v>
      </c>
      <c r="Z36" s="194">
        <v>5</v>
      </c>
      <c r="AA36" s="194">
        <v>60</v>
      </c>
      <c r="AB36" s="189">
        <v>0</v>
      </c>
      <c r="AC36" s="189">
        <v>0</v>
      </c>
      <c r="AD36" s="189">
        <v>0</v>
      </c>
      <c r="AE36" s="189">
        <v>0</v>
      </c>
      <c r="AF36" s="189">
        <v>0</v>
      </c>
      <c r="AG36" s="189">
        <v>0</v>
      </c>
      <c r="AH36" s="194">
        <v>0</v>
      </c>
      <c r="AI36" s="194">
        <v>0</v>
      </c>
      <c r="AJ36" s="195">
        <v>9</v>
      </c>
      <c r="AK36" s="195">
        <v>102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24">
        <f>E36*Norms!$E$36/1000</f>
        <v>0</v>
      </c>
      <c r="AO36" s="138">
        <f>AM36*IF(AL36="k",(O36*Norms!$H$40)*Norms!$E$36,0)/1000</f>
        <v>0</v>
      </c>
      <c r="AP36" s="138">
        <f>AM36*IF(AL36="k",(AA36*Norms!$H$41)*Norms!$E$36,0)/1000</f>
        <v>0</v>
      </c>
      <c r="AQ36" s="138">
        <f>AM36*IF(AL36="k",(AI36*Norms!$H$42)*Norms!$E$36,0)/1000</f>
        <v>0</v>
      </c>
      <c r="AR36" s="229">
        <f>AM36*IF(AL36="t",(N36*Norms!$D$44)*Norms!$E$34*12+O36*Norms!$E$35,0)/1000</f>
        <v>7284.1279076079818</v>
      </c>
      <c r="AS36" s="229">
        <f>AM36*IF(AL36="t",(Z36*Norms!$D$50*Norms!$E$34*12+AA36*Norms!$E$35),0)/1000</f>
        <v>12042.26064723218</v>
      </c>
      <c r="AT36" s="229">
        <f>AM36*IF(AL36="t",(AH36*Norms!$D$54)*Norms!$E$34*12+AI36*Norms!$E$35,0)/1000</f>
        <v>0</v>
      </c>
      <c r="AU36" s="138">
        <f>IF(AK36&lt;=100,Norms!$G$7,IF(AK36&lt;=300,Norms!$H$7,Norms!$I$7))</f>
        <v>16738.5</v>
      </c>
      <c r="AV36" s="139">
        <f t="shared" si="2"/>
        <v>36064.888554840159</v>
      </c>
      <c r="AW36" s="132"/>
      <c r="AX36" s="132"/>
      <c r="AY36" s="134">
        <f t="shared" si="0"/>
        <v>42</v>
      </c>
      <c r="AZ36" s="134">
        <f>IF(AY36&lt;Snund!$B$5,Snund!$B$3*Snund!$B$4*$AX$3+Snund!$B$7*$AW$3*AY36/1000,AY36*Snund!$B$8*$AW$3/1000)</f>
        <v>0</v>
      </c>
      <c r="BA36" s="134">
        <f t="shared" si="3"/>
        <v>0</v>
      </c>
      <c r="BB36" s="134">
        <f t="shared" si="4"/>
        <v>0</v>
      </c>
      <c r="BC36" s="134">
        <f t="shared" si="5"/>
        <v>0</v>
      </c>
      <c r="BD36" s="176">
        <f>AA36*0.1*'Dasagirq_10%'!$B$3/1000</f>
        <v>39.887999999999998</v>
      </c>
      <c r="BE36" s="176">
        <f>AI36*0.1*'Dasagirq_10%'!$B$4/1000</f>
        <v>0</v>
      </c>
      <c r="BF36" s="231">
        <f t="shared" si="6"/>
        <v>39.887999999999998</v>
      </c>
      <c r="BG36" s="234">
        <f t="shared" si="7"/>
        <v>0</v>
      </c>
      <c r="BH36" s="234">
        <f t="shared" si="8"/>
        <v>14723.461240941315</v>
      </c>
      <c r="BI36" s="234">
        <f t="shared" si="9"/>
        <v>21381.315313898845</v>
      </c>
      <c r="BJ36" s="234">
        <f t="shared" si="10"/>
        <v>0</v>
      </c>
      <c r="BK36" s="237">
        <f t="shared" si="11"/>
        <v>36104.776554840158</v>
      </c>
    </row>
    <row r="37" spans="1:63">
      <c r="A37">
        <v>33</v>
      </c>
      <c r="B37" s="187" t="s">
        <v>815</v>
      </c>
      <c r="C37" s="125" t="s">
        <v>1100</v>
      </c>
      <c r="D37" s="4" t="s">
        <v>1095</v>
      </c>
      <c r="E37" s="188">
        <v>0</v>
      </c>
      <c r="F37" s="189">
        <v>1</v>
      </c>
      <c r="G37" s="189">
        <v>19</v>
      </c>
      <c r="H37" s="189">
        <v>1</v>
      </c>
      <c r="I37" s="189">
        <v>14</v>
      </c>
      <c r="J37" s="189">
        <v>1</v>
      </c>
      <c r="K37" s="189">
        <v>16</v>
      </c>
      <c r="L37" s="189">
        <v>1</v>
      </c>
      <c r="M37" s="189">
        <v>14</v>
      </c>
      <c r="N37" s="193">
        <v>4</v>
      </c>
      <c r="O37" s="193">
        <v>63</v>
      </c>
      <c r="P37" s="189">
        <v>1</v>
      </c>
      <c r="Q37" s="189">
        <v>10</v>
      </c>
      <c r="R37" s="189">
        <v>1</v>
      </c>
      <c r="S37" s="189">
        <v>14</v>
      </c>
      <c r="T37" s="189">
        <v>1</v>
      </c>
      <c r="U37" s="189">
        <v>7</v>
      </c>
      <c r="V37" s="189">
        <v>1</v>
      </c>
      <c r="W37" s="189">
        <v>12</v>
      </c>
      <c r="X37" s="189">
        <v>1</v>
      </c>
      <c r="Y37" s="189">
        <v>16</v>
      </c>
      <c r="Z37" s="194">
        <v>5</v>
      </c>
      <c r="AA37" s="194">
        <v>59</v>
      </c>
      <c r="AB37" s="189">
        <v>1</v>
      </c>
      <c r="AC37" s="189">
        <v>14</v>
      </c>
      <c r="AD37" s="189">
        <v>1</v>
      </c>
      <c r="AE37" s="189">
        <v>11</v>
      </c>
      <c r="AF37" s="189">
        <v>1</v>
      </c>
      <c r="AG37" s="189">
        <v>7</v>
      </c>
      <c r="AH37" s="194">
        <v>3</v>
      </c>
      <c r="AI37" s="194">
        <v>32</v>
      </c>
      <c r="AJ37" s="195">
        <v>12</v>
      </c>
      <c r="AK37" s="195">
        <v>154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24">
        <f>E37*Norms!$E$36/1000</f>
        <v>0</v>
      </c>
      <c r="AO37" s="138">
        <f>AM37*IF(AL37="k",(O37*Norms!$H$40)*Norms!$E$36,0)/1000</f>
        <v>0</v>
      </c>
      <c r="AP37" s="138">
        <f>AM37*IF(AL37="k",(AA37*Norms!$H$41)*Norms!$E$36,0)/1000</f>
        <v>0</v>
      </c>
      <c r="AQ37" s="138">
        <f>AM37*IF(AL37="k",(AI37*Norms!$H$42)*Norms!$E$36,0)/1000</f>
        <v>0</v>
      </c>
      <c r="AR37" s="229">
        <f>AM37*IF(AL37="t",(N37*Norms!$D$44)*Norms!$E$34*12+O37*Norms!$E$35,0)/1000</f>
        <v>7585.2827705028822</v>
      </c>
      <c r="AS37" s="229">
        <f>AM37*IF(AL37="t",(Z37*Norms!$D$50*Norms!$E$34*12+AA37*Norms!$E$35),0)/1000</f>
        <v>12027.91993947528</v>
      </c>
      <c r="AT37" s="229">
        <f>AM37*IF(AL37="t",(AH37*Norms!$D$54)*Norms!$E$34*12+AI37*Norms!$E$35,0)/1000</f>
        <v>7413.448102766255</v>
      </c>
      <c r="AU37" s="138">
        <f>IF(AK37&lt;=100,Norms!$G$7,IF(AK37&lt;=300,Norms!$H$7,Norms!$I$7))</f>
        <v>16738.5</v>
      </c>
      <c r="AV37" s="139">
        <f t="shared" si="2"/>
        <v>43765.150812744418</v>
      </c>
      <c r="AW37" s="132"/>
      <c r="AX37" s="132"/>
      <c r="AY37" s="134">
        <f t="shared" ref="AY37:AY68" si="12">E37+O37</f>
        <v>63</v>
      </c>
      <c r="AZ37" s="134">
        <f>IF(AY37&lt;Snund!$B$5,Snund!$B$3*Snund!$B$4*$AX$3+Snund!$B$7*$AW$3*AY37/1000,AY37*Snund!$B$8*$AW$3/1000)</f>
        <v>0</v>
      </c>
      <c r="BA37" s="134">
        <f t="shared" si="3"/>
        <v>0</v>
      </c>
      <c r="BB37" s="134">
        <f t="shared" si="4"/>
        <v>0</v>
      </c>
      <c r="BC37" s="134">
        <f t="shared" si="5"/>
        <v>0</v>
      </c>
      <c r="BD37" s="176">
        <f>AA37*0.1*'Dasagirq_10%'!$B$3/1000</f>
        <v>39.223200000000006</v>
      </c>
      <c r="BE37" s="176">
        <f>AI37*0.1*'Dasagirq_10%'!$B$4/1000</f>
        <v>25.86656</v>
      </c>
      <c r="BF37" s="231">
        <f t="shared" si="6"/>
        <v>65.089760000000012</v>
      </c>
      <c r="BG37" s="234">
        <f t="shared" si="7"/>
        <v>0</v>
      </c>
      <c r="BH37" s="234">
        <f t="shared" si="8"/>
        <v>13164.782770502883</v>
      </c>
      <c r="BI37" s="234">
        <f t="shared" si="9"/>
        <v>19041.51813947528</v>
      </c>
      <c r="BJ37" s="234">
        <f t="shared" si="10"/>
        <v>11623.939662766255</v>
      </c>
      <c r="BK37" s="237">
        <f t="shared" si="11"/>
        <v>43830.24057274442</v>
      </c>
    </row>
    <row r="38" spans="1:63">
      <c r="A38">
        <v>34</v>
      </c>
      <c r="B38" s="187" t="s">
        <v>816</v>
      </c>
      <c r="C38" s="125" t="s">
        <v>1100</v>
      </c>
      <c r="D38" s="4" t="s">
        <v>1095</v>
      </c>
      <c r="E38" s="188">
        <v>0</v>
      </c>
      <c r="F38" s="189">
        <v>1</v>
      </c>
      <c r="G38" s="189">
        <v>27</v>
      </c>
      <c r="H38" s="189">
        <v>1</v>
      </c>
      <c r="I38" s="189">
        <v>24</v>
      </c>
      <c r="J38" s="189">
        <v>1</v>
      </c>
      <c r="K38" s="189">
        <v>24</v>
      </c>
      <c r="L38" s="189">
        <v>1</v>
      </c>
      <c r="M38" s="189">
        <v>21</v>
      </c>
      <c r="N38" s="193">
        <v>4</v>
      </c>
      <c r="O38" s="193">
        <v>96</v>
      </c>
      <c r="P38" s="189">
        <v>1</v>
      </c>
      <c r="Q38" s="189">
        <v>22</v>
      </c>
      <c r="R38" s="189">
        <v>1</v>
      </c>
      <c r="S38" s="189">
        <v>23</v>
      </c>
      <c r="T38" s="189">
        <v>1</v>
      </c>
      <c r="U38" s="189">
        <v>26</v>
      </c>
      <c r="V38" s="189">
        <v>1</v>
      </c>
      <c r="W38" s="189">
        <v>19</v>
      </c>
      <c r="X38" s="189">
        <v>1</v>
      </c>
      <c r="Y38" s="189">
        <v>18</v>
      </c>
      <c r="Z38" s="194">
        <v>5</v>
      </c>
      <c r="AA38" s="194">
        <v>108</v>
      </c>
      <c r="AB38" s="189">
        <v>1</v>
      </c>
      <c r="AC38" s="189">
        <v>19</v>
      </c>
      <c r="AD38" s="189">
        <v>1</v>
      </c>
      <c r="AE38" s="189">
        <v>23</v>
      </c>
      <c r="AF38" s="189">
        <v>1</v>
      </c>
      <c r="AG38" s="189">
        <v>21</v>
      </c>
      <c r="AH38" s="194">
        <v>3</v>
      </c>
      <c r="AI38" s="194">
        <v>63</v>
      </c>
      <c r="AJ38" s="195">
        <v>12</v>
      </c>
      <c r="AK38" s="195">
        <v>267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24">
        <f>E38*Norms!$E$36/1000</f>
        <v>0</v>
      </c>
      <c r="AO38" s="138">
        <f>AM38*IF(AL38="k",(O38*Norms!$H$40)*Norms!$E$36,0)/1000</f>
        <v>10285.798853753309</v>
      </c>
      <c r="AP38" s="138">
        <f>AM38*IF(AL38="k",(AA38*Norms!$H$41)*Norms!$E$36,0)/1000</f>
        <v>15491.672559326407</v>
      </c>
      <c r="AQ38" s="138">
        <f>AM38*IF(AL38="k",(AI38*Norms!$H$42)*Norms!$E$36,0)/1000</f>
        <v>11240.908747316116</v>
      </c>
      <c r="AR38" s="229">
        <f>AM38*IF(AL38="t",(N38*Norms!$D$44)*Norms!$E$34*12+O38*Norms!$E$35,0)/1000</f>
        <v>0</v>
      </c>
      <c r="AS38" s="229">
        <f>AM38*IF(AL38="t",(Z38*Norms!$D$50*Norms!$E$34*12+AA38*Norms!$E$35),0)/1000</f>
        <v>0</v>
      </c>
      <c r="AT38" s="229">
        <f>AM38*IF(AL38="t",(AH38*Norms!$D$54)*Norms!$E$34*12+AI38*Norms!$E$35,0)/1000</f>
        <v>0</v>
      </c>
      <c r="AU38" s="138">
        <f>IF(AK38&lt;=100,Norms!$G$7,IF(AK38&lt;=300,Norms!$H$7,Norms!$I$7))</f>
        <v>16738.5</v>
      </c>
      <c r="AV38" s="139">
        <f t="shared" si="2"/>
        <v>53756.880160395827</v>
      </c>
      <c r="AW38" s="132"/>
      <c r="AX38" s="132"/>
      <c r="AY38" s="134">
        <f t="shared" si="12"/>
        <v>96</v>
      </c>
      <c r="AZ38" s="134">
        <f>IF(AY38&lt;Snund!$B$5,Snund!$B$3*Snund!$B$4*$AX$3+Snund!$B$7*$AW$3*AY38/1000,AY38*Snund!$B$8*$AW$3/1000)</f>
        <v>0</v>
      </c>
      <c r="BA38" s="134">
        <f t="shared" si="3"/>
        <v>0</v>
      </c>
      <c r="BB38" s="134">
        <f t="shared" si="4"/>
        <v>0</v>
      </c>
      <c r="BC38" s="134">
        <f t="shared" si="5"/>
        <v>0</v>
      </c>
      <c r="BD38" s="176">
        <f>AA38*0.1*'Dasagirq_10%'!$B$3/1000</f>
        <v>71.798400000000015</v>
      </c>
      <c r="BE38" s="176">
        <f>AI38*0.1*'Dasagirq_10%'!$B$4/1000</f>
        <v>50.924790000000009</v>
      </c>
      <c r="BF38" s="231">
        <f t="shared" si="6"/>
        <v>122.72319000000002</v>
      </c>
      <c r="BG38" s="234">
        <f t="shared" si="7"/>
        <v>0</v>
      </c>
      <c r="BH38" s="234">
        <f t="shared" si="8"/>
        <v>15865.298853753309</v>
      </c>
      <c r="BI38" s="234">
        <f t="shared" si="9"/>
        <v>22537.845959326405</v>
      </c>
      <c r="BJ38" s="234">
        <f t="shared" si="10"/>
        <v>15476.458537316115</v>
      </c>
      <c r="BK38" s="237">
        <f t="shared" si="11"/>
        <v>53879.603350395832</v>
      </c>
    </row>
    <row r="39" spans="1:63">
      <c r="A39">
        <v>35</v>
      </c>
      <c r="B39" s="187" t="s">
        <v>817</v>
      </c>
      <c r="C39" s="167" t="s">
        <v>1099</v>
      </c>
      <c r="D39" s="4" t="s">
        <v>1095</v>
      </c>
      <c r="E39" s="188">
        <v>0</v>
      </c>
      <c r="F39" s="189">
        <v>1</v>
      </c>
      <c r="G39" s="189">
        <v>22</v>
      </c>
      <c r="H39" s="189">
        <v>1</v>
      </c>
      <c r="I39" s="189">
        <v>25</v>
      </c>
      <c r="J39" s="189">
        <v>1</v>
      </c>
      <c r="K39" s="189">
        <v>25</v>
      </c>
      <c r="L39" s="189">
        <v>1</v>
      </c>
      <c r="M39" s="189">
        <v>30</v>
      </c>
      <c r="N39" s="193">
        <v>4</v>
      </c>
      <c r="O39" s="193">
        <v>102</v>
      </c>
      <c r="P39" s="189">
        <v>1</v>
      </c>
      <c r="Q39" s="189">
        <v>33</v>
      </c>
      <c r="R39" s="189">
        <v>1</v>
      </c>
      <c r="S39" s="189">
        <v>31</v>
      </c>
      <c r="T39" s="189">
        <v>2</v>
      </c>
      <c r="U39" s="189">
        <v>39</v>
      </c>
      <c r="V39" s="189">
        <v>1</v>
      </c>
      <c r="W39" s="189">
        <v>32</v>
      </c>
      <c r="X39" s="189">
        <v>2</v>
      </c>
      <c r="Y39" s="189">
        <v>38</v>
      </c>
      <c r="Z39" s="194">
        <v>7</v>
      </c>
      <c r="AA39" s="194">
        <v>173</v>
      </c>
      <c r="AB39" s="189">
        <v>0</v>
      </c>
      <c r="AC39" s="189">
        <v>0</v>
      </c>
      <c r="AD39" s="189">
        <v>0</v>
      </c>
      <c r="AE39" s="189">
        <v>0</v>
      </c>
      <c r="AF39" s="189">
        <v>0</v>
      </c>
      <c r="AG39" s="189">
        <v>0</v>
      </c>
      <c r="AH39" s="194">
        <v>0</v>
      </c>
      <c r="AI39" s="194">
        <v>0</v>
      </c>
      <c r="AJ39" s="195">
        <v>11</v>
      </c>
      <c r="AK39" s="195">
        <v>275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24">
        <f>E39*Norms!$E$36/1000</f>
        <v>0</v>
      </c>
      <c r="AO39" s="138">
        <f>AM39*IF(AL39="k",(O39*Norms!$H$40)*Norms!$E$36,0)/1000</f>
        <v>10928.661282112891</v>
      </c>
      <c r="AP39" s="138">
        <f>AM39*IF(AL39="k",(AA39*Norms!$H$41)*Norms!$E$36,0)/1000</f>
        <v>24815.36437743952</v>
      </c>
      <c r="AQ39" s="138">
        <f>AM39*IF(AL39="k",(AI39*Norms!$H$42)*Norms!$E$36,0)/1000</f>
        <v>0</v>
      </c>
      <c r="AR39" s="229">
        <f>AM39*IF(AL39="t",(N39*Norms!$D$44)*Norms!$E$34*12+O39*Norms!$E$35,0)/1000</f>
        <v>0</v>
      </c>
      <c r="AS39" s="229">
        <f>AM39*IF(AL39="t",(Z39*Norms!$D$50*Norms!$E$34*12+AA39*Norms!$E$35),0)/1000</f>
        <v>0</v>
      </c>
      <c r="AT39" s="229">
        <f>AM39*IF(AL39="t",(AH39*Norms!$D$54)*Norms!$E$34*12+AI39*Norms!$E$35,0)/1000</f>
        <v>0</v>
      </c>
      <c r="AU39" s="138">
        <f>IF(AK39&lt;=100,Norms!$G$7,IF(AK39&lt;=300,Norms!$H$7,Norms!$I$7))</f>
        <v>16738.5</v>
      </c>
      <c r="AV39" s="139">
        <f t="shared" si="2"/>
        <v>52482.525659552412</v>
      </c>
      <c r="AW39" s="132"/>
      <c r="AX39" s="132"/>
      <c r="AY39" s="134">
        <f t="shared" si="12"/>
        <v>102</v>
      </c>
      <c r="AZ39" s="134">
        <f>IF(AY39&lt;Snund!$B$5,Snund!$B$3*Snund!$B$4*$AX$3+Snund!$B$7*$AW$3*AY39/1000,AY39*Snund!$B$8*$AW$3/1000)</f>
        <v>0</v>
      </c>
      <c r="BA39" s="134">
        <f t="shared" si="3"/>
        <v>0</v>
      </c>
      <c r="BB39" s="134">
        <f t="shared" si="4"/>
        <v>0</v>
      </c>
      <c r="BC39" s="134">
        <f t="shared" si="5"/>
        <v>0</v>
      </c>
      <c r="BD39" s="176">
        <f>AA39*0.1*'Dasagirq_10%'!$B$3/1000</f>
        <v>115.0104</v>
      </c>
      <c r="BE39" s="176">
        <f>AI39*0.1*'Dasagirq_10%'!$B$4/1000</f>
        <v>0</v>
      </c>
      <c r="BF39" s="231">
        <f t="shared" si="6"/>
        <v>115.0104</v>
      </c>
      <c r="BG39" s="234">
        <f t="shared" si="7"/>
        <v>0</v>
      </c>
      <c r="BH39" s="234">
        <f t="shared" si="8"/>
        <v>17015.388554840163</v>
      </c>
      <c r="BI39" s="234">
        <f t="shared" si="9"/>
        <v>35582.147504712251</v>
      </c>
      <c r="BJ39" s="234">
        <f t="shared" si="10"/>
        <v>0</v>
      </c>
      <c r="BK39" s="237">
        <f t="shared" si="11"/>
        <v>52597.536059552411</v>
      </c>
    </row>
    <row r="40" spans="1:63" ht="22.5">
      <c r="A40">
        <v>36</v>
      </c>
      <c r="B40" s="187" t="s">
        <v>818</v>
      </c>
      <c r="C40" s="167" t="s">
        <v>1099</v>
      </c>
      <c r="D40" s="4" t="s">
        <v>1095</v>
      </c>
      <c r="E40" s="188">
        <v>0</v>
      </c>
      <c r="F40" s="189">
        <v>2</v>
      </c>
      <c r="G40" s="189">
        <v>50</v>
      </c>
      <c r="H40" s="189">
        <v>3</v>
      </c>
      <c r="I40" s="189">
        <v>66</v>
      </c>
      <c r="J40" s="189">
        <v>2</v>
      </c>
      <c r="K40" s="189">
        <v>55</v>
      </c>
      <c r="L40" s="189">
        <v>2</v>
      </c>
      <c r="M40" s="189">
        <v>52</v>
      </c>
      <c r="N40" s="193">
        <v>9</v>
      </c>
      <c r="O40" s="193">
        <v>223</v>
      </c>
      <c r="P40" s="189">
        <v>2</v>
      </c>
      <c r="Q40" s="189">
        <v>49</v>
      </c>
      <c r="R40" s="189">
        <v>2</v>
      </c>
      <c r="S40" s="189">
        <v>45</v>
      </c>
      <c r="T40" s="189">
        <v>2</v>
      </c>
      <c r="U40" s="189">
        <v>45</v>
      </c>
      <c r="V40" s="189">
        <v>2</v>
      </c>
      <c r="W40" s="189">
        <v>45</v>
      </c>
      <c r="X40" s="189">
        <v>2</v>
      </c>
      <c r="Y40" s="189">
        <v>57</v>
      </c>
      <c r="Z40" s="194">
        <v>10</v>
      </c>
      <c r="AA40" s="194">
        <v>241</v>
      </c>
      <c r="AB40" s="189">
        <v>0</v>
      </c>
      <c r="AC40" s="189">
        <v>0</v>
      </c>
      <c r="AD40" s="189">
        <v>0</v>
      </c>
      <c r="AE40" s="189">
        <v>0</v>
      </c>
      <c r="AF40" s="189">
        <v>0</v>
      </c>
      <c r="AG40" s="189">
        <v>0</v>
      </c>
      <c r="AH40" s="194">
        <v>0</v>
      </c>
      <c r="AI40" s="194">
        <v>0</v>
      </c>
      <c r="AJ40" s="195">
        <v>19</v>
      </c>
      <c r="AK40" s="195">
        <v>464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24">
        <f>E40*Norms!$E$36/1000</f>
        <v>0</v>
      </c>
      <c r="AO40" s="138">
        <f>AM40*IF(AL40="k",(O40*Norms!$H$40)*Norms!$E$36,0)/1000</f>
        <v>23893.053587364459</v>
      </c>
      <c r="AP40" s="138">
        <f>AM40*IF(AL40="k",(AA40*Norms!$H$41)*Norms!$E$36,0)/1000</f>
        <v>34569.380433311708</v>
      </c>
      <c r="AQ40" s="138">
        <f>AM40*IF(AL40="k",(AI40*Norms!$H$42)*Norms!$E$36,0)/1000</f>
        <v>0</v>
      </c>
      <c r="AR40" s="229">
        <f>AM40*IF(AL40="t",(N40*Norms!$D$44)*Norms!$E$34*12+O40*Norms!$E$35,0)/1000</f>
        <v>0</v>
      </c>
      <c r="AS40" s="229">
        <f>AM40*IF(AL40="t",(Z40*Norms!$D$50*Norms!$E$34*12+AA40*Norms!$E$35),0)/1000</f>
        <v>0</v>
      </c>
      <c r="AT40" s="229">
        <f>AM40*IF(AL40="t",(AH40*Norms!$D$54)*Norms!$E$34*12+AI40*Norms!$E$35,0)/1000</f>
        <v>0</v>
      </c>
      <c r="AU40" s="138">
        <f>IF(AK40&lt;=100,Norms!$G$7,IF(AK40&lt;=300,Norms!$H$7,Norms!$I$7))</f>
        <v>21670.5</v>
      </c>
      <c r="AV40" s="139">
        <f t="shared" si="2"/>
        <v>80132.93402067617</v>
      </c>
      <c r="AW40" s="132"/>
      <c r="AX40" s="132"/>
      <c r="AY40" s="134">
        <f t="shared" si="12"/>
        <v>223</v>
      </c>
      <c r="AZ40" s="134">
        <f>IF(AY40&lt;Snund!$B$5,Snund!$B$3*Snund!$B$4*$AX$3+Snund!$B$7*$AW$3*AY40/1000,AY40*Snund!$B$8*$AW$3/1000)</f>
        <v>0</v>
      </c>
      <c r="BA40" s="134">
        <f t="shared" si="3"/>
        <v>0</v>
      </c>
      <c r="BB40" s="134">
        <f t="shared" si="4"/>
        <v>0</v>
      </c>
      <c r="BC40" s="134">
        <f t="shared" si="5"/>
        <v>0</v>
      </c>
      <c r="BD40" s="176">
        <f>AA40*0.1*'Dasagirq_10%'!$B$3/1000</f>
        <v>160.21680000000001</v>
      </c>
      <c r="BE40" s="176">
        <f>AI40*0.1*'Dasagirq_10%'!$B$4/1000</f>
        <v>0</v>
      </c>
      <c r="BF40" s="231">
        <f t="shared" si="6"/>
        <v>160.21680000000001</v>
      </c>
      <c r="BG40" s="234">
        <f t="shared" si="7"/>
        <v>0</v>
      </c>
      <c r="BH40" s="234">
        <f t="shared" si="8"/>
        <v>34158.027271574982</v>
      </c>
      <c r="BI40" s="234">
        <f t="shared" si="9"/>
        <v>46135.123549101183</v>
      </c>
      <c r="BJ40" s="234">
        <f t="shared" si="10"/>
        <v>0</v>
      </c>
      <c r="BK40" s="237">
        <f t="shared" si="11"/>
        <v>80293.150820676165</v>
      </c>
    </row>
    <row r="41" spans="1:63">
      <c r="A41">
        <v>37</v>
      </c>
      <c r="B41" s="187" t="s">
        <v>819</v>
      </c>
      <c r="C41" s="167" t="s">
        <v>1099</v>
      </c>
      <c r="D41" s="4" t="s">
        <v>1095</v>
      </c>
      <c r="E41" s="188">
        <v>0</v>
      </c>
      <c r="F41" s="189">
        <v>6</v>
      </c>
      <c r="G41" s="189">
        <v>177</v>
      </c>
      <c r="H41" s="189">
        <v>5</v>
      </c>
      <c r="I41" s="189">
        <v>154</v>
      </c>
      <c r="J41" s="189">
        <v>6</v>
      </c>
      <c r="K41" s="189">
        <v>156</v>
      </c>
      <c r="L41" s="189">
        <v>6</v>
      </c>
      <c r="M41" s="189">
        <v>167</v>
      </c>
      <c r="N41" s="193">
        <v>23</v>
      </c>
      <c r="O41" s="193">
        <v>654</v>
      </c>
      <c r="P41" s="189">
        <v>5</v>
      </c>
      <c r="Q41" s="189">
        <v>152</v>
      </c>
      <c r="R41" s="189">
        <v>5</v>
      </c>
      <c r="S41" s="189">
        <v>134</v>
      </c>
      <c r="T41" s="189">
        <v>5</v>
      </c>
      <c r="U41" s="189">
        <v>140</v>
      </c>
      <c r="V41" s="189">
        <v>5</v>
      </c>
      <c r="W41" s="189">
        <v>138</v>
      </c>
      <c r="X41" s="189">
        <v>4</v>
      </c>
      <c r="Y41" s="189">
        <v>121</v>
      </c>
      <c r="Z41" s="194">
        <v>24</v>
      </c>
      <c r="AA41" s="194">
        <v>685</v>
      </c>
      <c r="AB41" s="189">
        <v>0</v>
      </c>
      <c r="AC41" s="189">
        <v>0</v>
      </c>
      <c r="AD41" s="189">
        <v>0</v>
      </c>
      <c r="AE41" s="189">
        <v>0</v>
      </c>
      <c r="AF41" s="189">
        <v>0</v>
      </c>
      <c r="AG41" s="189">
        <v>0</v>
      </c>
      <c r="AH41" s="194">
        <v>0</v>
      </c>
      <c r="AI41" s="194">
        <v>0</v>
      </c>
      <c r="AJ41" s="195">
        <v>47</v>
      </c>
      <c r="AK41" s="195">
        <v>1339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24">
        <f>E41*Norms!$E$36/1000</f>
        <v>0</v>
      </c>
      <c r="AO41" s="138">
        <f>AM41*IF(AL41="k",(O41*Norms!$H$40)*Norms!$E$36,0)/1000</f>
        <v>70072.004691194408</v>
      </c>
      <c r="AP41" s="138">
        <f>AM41*IF(AL41="k",(AA41*Norms!$H$41)*Norms!$E$36,0)/1000</f>
        <v>98257.367621653597</v>
      </c>
      <c r="AQ41" s="138">
        <f>AM41*IF(AL41="k",(AI41*Norms!$H$42)*Norms!$E$36,0)/1000</f>
        <v>0</v>
      </c>
      <c r="AR41" s="229">
        <f>AM41*IF(AL41="t",(N41*Norms!$D$44)*Norms!$E$34*12+O41*Norms!$E$35,0)/1000</f>
        <v>0</v>
      </c>
      <c r="AS41" s="229">
        <f>AM41*IF(AL41="t",(Z41*Norms!$D$50*Norms!$E$34*12+AA41*Norms!$E$35),0)/1000</f>
        <v>0</v>
      </c>
      <c r="AT41" s="229">
        <f>AM41*IF(AL41="t",(AH41*Norms!$D$54)*Norms!$E$34*12+AI41*Norms!$E$35,0)/1000</f>
        <v>0</v>
      </c>
      <c r="AU41" s="138">
        <f>IF(AK41&lt;=100,Norms!$G$7,IF(AK41&lt;=300,Norms!$H$7,Norms!$I$7))</f>
        <v>21670.5</v>
      </c>
      <c r="AV41" s="139">
        <f t="shared" si="2"/>
        <v>189999.87231284799</v>
      </c>
      <c r="AW41" s="132"/>
      <c r="AX41" s="132"/>
      <c r="AY41" s="134">
        <f t="shared" si="12"/>
        <v>654</v>
      </c>
      <c r="AZ41" s="134">
        <f>IF(AY41&lt;Snund!$B$5,Snund!$B$3*Snund!$B$4*$AX$3+Snund!$B$7*$AW$3*AY41/1000,AY41*Snund!$B$8*$AW$3/1000)</f>
        <v>0</v>
      </c>
      <c r="BA41" s="134">
        <f t="shared" si="3"/>
        <v>0</v>
      </c>
      <c r="BB41" s="134">
        <f t="shared" si="4"/>
        <v>0</v>
      </c>
      <c r="BC41" s="134">
        <f t="shared" si="5"/>
        <v>0</v>
      </c>
      <c r="BD41" s="176">
        <f>AA41*0.1*'Dasagirq_10%'!$B$3/1000</f>
        <v>455.38799999999998</v>
      </c>
      <c r="BE41" s="176">
        <f>AI41*0.1*'Dasagirq_10%'!$B$4/1000</f>
        <v>0</v>
      </c>
      <c r="BF41" s="231">
        <f t="shared" si="6"/>
        <v>455.38799999999998</v>
      </c>
      <c r="BG41" s="234">
        <f t="shared" si="7"/>
        <v>0</v>
      </c>
      <c r="BH41" s="234">
        <f t="shared" si="8"/>
        <v>80676.717457151855</v>
      </c>
      <c r="BI41" s="234">
        <f t="shared" si="9"/>
        <v>109778.54285569616</v>
      </c>
      <c r="BJ41" s="234">
        <f t="shared" si="10"/>
        <v>0</v>
      </c>
      <c r="BK41" s="237">
        <f t="shared" si="11"/>
        <v>190455.26031284803</v>
      </c>
    </row>
    <row r="42" spans="1:63">
      <c r="A42">
        <v>38</v>
      </c>
      <c r="B42" s="187" t="s">
        <v>820</v>
      </c>
      <c r="C42" s="167" t="s">
        <v>1099</v>
      </c>
      <c r="D42" s="4" t="s">
        <v>1095</v>
      </c>
      <c r="E42" s="188">
        <v>0</v>
      </c>
      <c r="F42" s="189">
        <v>2</v>
      </c>
      <c r="G42" s="189">
        <v>39</v>
      </c>
      <c r="H42" s="189">
        <v>1</v>
      </c>
      <c r="I42" s="189">
        <v>31</v>
      </c>
      <c r="J42" s="189">
        <v>1</v>
      </c>
      <c r="K42" s="189">
        <v>32</v>
      </c>
      <c r="L42" s="189">
        <v>1</v>
      </c>
      <c r="M42" s="189">
        <v>29</v>
      </c>
      <c r="N42" s="193">
        <v>5</v>
      </c>
      <c r="O42" s="193">
        <v>131</v>
      </c>
      <c r="P42" s="189">
        <v>1</v>
      </c>
      <c r="Q42" s="189">
        <v>26</v>
      </c>
      <c r="R42" s="189">
        <v>2</v>
      </c>
      <c r="S42" s="189">
        <v>35</v>
      </c>
      <c r="T42" s="189">
        <v>1</v>
      </c>
      <c r="U42" s="189">
        <v>33</v>
      </c>
      <c r="V42" s="189">
        <v>1</v>
      </c>
      <c r="W42" s="189">
        <v>30</v>
      </c>
      <c r="X42" s="189">
        <v>1</v>
      </c>
      <c r="Y42" s="189">
        <v>32</v>
      </c>
      <c r="Z42" s="194">
        <v>6</v>
      </c>
      <c r="AA42" s="194">
        <v>156</v>
      </c>
      <c r="AB42" s="189">
        <v>0</v>
      </c>
      <c r="AC42" s="189">
        <v>0</v>
      </c>
      <c r="AD42" s="189">
        <v>0</v>
      </c>
      <c r="AE42" s="189">
        <v>0</v>
      </c>
      <c r="AF42" s="189">
        <v>0</v>
      </c>
      <c r="AG42" s="189">
        <v>0</v>
      </c>
      <c r="AH42" s="194">
        <v>0</v>
      </c>
      <c r="AI42" s="194">
        <v>0</v>
      </c>
      <c r="AJ42" s="195">
        <v>11</v>
      </c>
      <c r="AK42" s="195">
        <v>287</v>
      </c>
      <c r="AL42" s="3" t="str">
        <f t="shared" si="1"/>
        <v>k</v>
      </c>
      <c r="AM42" s="3">
        <f>IF(D42="հ",1,IF(D42="լ",Norms!$B$10,IF(D42="բլ",Norms!$B$11,IF(D42="Մ",Norms!$B$12))))</f>
        <v>1</v>
      </c>
      <c r="AN42" s="224">
        <f>E42*Norms!$E$36/1000</f>
        <v>0</v>
      </c>
      <c r="AO42" s="138">
        <f>AM42*IF(AL42="k",(O42*Norms!$H$40)*Norms!$E$36,0)/1000</f>
        <v>14035.829685850869</v>
      </c>
      <c r="AP42" s="138">
        <f>AM42*IF(AL42="k",(AA42*Norms!$H$41)*Norms!$E$36,0)/1000</f>
        <v>22376.860363471478</v>
      </c>
      <c r="AQ42" s="138">
        <f>AM42*IF(AL42="k",(AI42*Norms!$H$42)*Norms!$E$36,0)/1000</f>
        <v>0</v>
      </c>
      <c r="AR42" s="229">
        <f>AM42*IF(AL42="t",(N42*Norms!$D$44)*Norms!$E$34*12+O42*Norms!$E$35,0)/1000</f>
        <v>0</v>
      </c>
      <c r="AS42" s="229">
        <f>AM42*IF(AL42="t",(Z42*Norms!$D$50*Norms!$E$34*12+AA42*Norms!$E$35),0)/1000</f>
        <v>0</v>
      </c>
      <c r="AT42" s="229">
        <f>AM42*IF(AL42="t",(AH42*Norms!$D$54)*Norms!$E$34*12+AI42*Norms!$E$35,0)/1000</f>
        <v>0</v>
      </c>
      <c r="AU42" s="138">
        <f>IF(AK42&lt;=100,Norms!$G$7,IF(AK42&lt;=300,Norms!$H$7,Norms!$I$7))</f>
        <v>16738.5</v>
      </c>
      <c r="AV42" s="139">
        <f t="shared" si="2"/>
        <v>53151.190049322351</v>
      </c>
      <c r="AW42" s="132"/>
      <c r="AX42" s="132"/>
      <c r="AY42" s="134">
        <f t="shared" si="12"/>
        <v>131</v>
      </c>
      <c r="AZ42" s="134">
        <f>IF(AY42&lt;Snund!$B$5,Snund!$B$3*Snund!$B$4*$AX$3+Snund!$B$7*$AW$3*AY42/1000,AY42*Snund!$B$8*$AW$3/1000)</f>
        <v>0</v>
      </c>
      <c r="BA42" s="134">
        <f t="shared" si="3"/>
        <v>0</v>
      </c>
      <c r="BB42" s="134">
        <f t="shared" si="4"/>
        <v>0</v>
      </c>
      <c r="BC42" s="134">
        <f t="shared" si="5"/>
        <v>0</v>
      </c>
      <c r="BD42" s="176">
        <f>AA42*0.1*'Dasagirq_10%'!$B$3/1000</f>
        <v>103.7088</v>
      </c>
      <c r="BE42" s="176">
        <f>AI42*0.1*'Dasagirq_10%'!$B$4/1000</f>
        <v>0</v>
      </c>
      <c r="BF42" s="231">
        <f t="shared" si="6"/>
        <v>103.7088</v>
      </c>
      <c r="BG42" s="234">
        <f t="shared" si="7"/>
        <v>0</v>
      </c>
      <c r="BH42" s="234">
        <f t="shared" si="8"/>
        <v>21644.238776759961</v>
      </c>
      <c r="BI42" s="234">
        <f t="shared" si="9"/>
        <v>31610.660072562387</v>
      </c>
      <c r="BJ42" s="234">
        <f t="shared" si="10"/>
        <v>0</v>
      </c>
      <c r="BK42" s="237">
        <f t="shared" si="11"/>
        <v>53254.898849322344</v>
      </c>
    </row>
    <row r="43" spans="1:63">
      <c r="A43">
        <v>39</v>
      </c>
      <c r="B43" s="187" t="s">
        <v>821</v>
      </c>
      <c r="C43" s="167" t="s">
        <v>1099</v>
      </c>
      <c r="D43" s="4" t="s">
        <v>1095</v>
      </c>
      <c r="E43" s="188">
        <v>0</v>
      </c>
      <c r="F43" s="189">
        <v>1</v>
      </c>
      <c r="G43" s="189">
        <v>26</v>
      </c>
      <c r="H43" s="189">
        <v>2</v>
      </c>
      <c r="I43" s="189">
        <v>33</v>
      </c>
      <c r="J43" s="189">
        <v>1</v>
      </c>
      <c r="K43" s="189">
        <v>28</v>
      </c>
      <c r="L43" s="189">
        <v>1</v>
      </c>
      <c r="M43" s="189">
        <v>28</v>
      </c>
      <c r="N43" s="193">
        <v>5</v>
      </c>
      <c r="O43" s="193">
        <v>115</v>
      </c>
      <c r="P43" s="189">
        <v>1</v>
      </c>
      <c r="Q43" s="189">
        <v>29</v>
      </c>
      <c r="R43" s="189">
        <v>2</v>
      </c>
      <c r="S43" s="189">
        <v>38</v>
      </c>
      <c r="T43" s="189">
        <v>1</v>
      </c>
      <c r="U43" s="189">
        <v>32</v>
      </c>
      <c r="V43" s="189">
        <v>2</v>
      </c>
      <c r="W43" s="189">
        <v>33</v>
      </c>
      <c r="X43" s="189">
        <v>2</v>
      </c>
      <c r="Y43" s="189">
        <v>36</v>
      </c>
      <c r="Z43" s="194">
        <v>8</v>
      </c>
      <c r="AA43" s="194">
        <v>168</v>
      </c>
      <c r="AB43" s="189">
        <v>0</v>
      </c>
      <c r="AC43" s="189">
        <v>0</v>
      </c>
      <c r="AD43" s="189">
        <v>0</v>
      </c>
      <c r="AE43" s="189">
        <v>0</v>
      </c>
      <c r="AF43" s="189">
        <v>0</v>
      </c>
      <c r="AG43" s="189">
        <v>0</v>
      </c>
      <c r="AH43" s="194">
        <v>0</v>
      </c>
      <c r="AI43" s="194">
        <v>0</v>
      </c>
      <c r="AJ43" s="195">
        <v>13</v>
      </c>
      <c r="AK43" s="195">
        <v>283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24">
        <f>E43*Norms!$E$36/1000</f>
        <v>0</v>
      </c>
      <c r="AO43" s="138">
        <f>AM43*IF(AL43="k",(O43*Norms!$H$40)*Norms!$E$36,0)/1000</f>
        <v>12321.529876891984</v>
      </c>
      <c r="AP43" s="138">
        <f>AM43*IF(AL43="k",(AA43*Norms!$H$41)*Norms!$E$36,0)/1000</f>
        <v>24098.157314507745</v>
      </c>
      <c r="AQ43" s="138">
        <f>AM43*IF(AL43="k",(AI43*Norms!$H$42)*Norms!$E$36,0)/1000</f>
        <v>0</v>
      </c>
      <c r="AR43" s="229">
        <f>AM43*IF(AL43="t",(N43*Norms!$D$44)*Norms!$E$34*12+O43*Norms!$E$35,0)/1000</f>
        <v>0</v>
      </c>
      <c r="AS43" s="229">
        <f>AM43*IF(AL43="t",(Z43*Norms!$D$50*Norms!$E$34*12+AA43*Norms!$E$35),0)/1000</f>
        <v>0</v>
      </c>
      <c r="AT43" s="229">
        <f>AM43*IF(AL43="t",(AH43*Norms!$D$54)*Norms!$E$34*12+AI43*Norms!$E$35,0)/1000</f>
        <v>0</v>
      </c>
      <c r="AU43" s="138">
        <f>IF(AK43&lt;=100,Norms!$G$7,IF(AK43&lt;=300,Norms!$H$7,Norms!$I$7))</f>
        <v>16738.5</v>
      </c>
      <c r="AV43" s="139">
        <f t="shared" si="2"/>
        <v>53158.187191399731</v>
      </c>
      <c r="AW43" s="132"/>
      <c r="AX43" s="132"/>
      <c r="AY43" s="134">
        <f t="shared" si="12"/>
        <v>115</v>
      </c>
      <c r="AZ43" s="134">
        <f>IF(AY43&lt;Snund!$B$5,Snund!$B$3*Snund!$B$4*$AX$3+Snund!$B$7*$AW$3*AY43/1000,AY43*Snund!$B$8*$AW$3/1000)</f>
        <v>0</v>
      </c>
      <c r="BA43" s="134">
        <f t="shared" si="3"/>
        <v>0</v>
      </c>
      <c r="BB43" s="134">
        <f t="shared" si="4"/>
        <v>0</v>
      </c>
      <c r="BC43" s="134">
        <f t="shared" si="5"/>
        <v>0</v>
      </c>
      <c r="BD43" s="176">
        <f>AA43*0.1*'Dasagirq_10%'!$B$3/1000</f>
        <v>111.68640000000001</v>
      </c>
      <c r="BE43" s="176">
        <f>AI43*0.1*'Dasagirq_10%'!$B$4/1000</f>
        <v>0</v>
      </c>
      <c r="BF43" s="231">
        <f t="shared" si="6"/>
        <v>111.68640000000001</v>
      </c>
      <c r="BG43" s="234">
        <f t="shared" si="7"/>
        <v>0</v>
      </c>
      <c r="BH43" s="234">
        <f t="shared" si="8"/>
        <v>18759.414492276599</v>
      </c>
      <c r="BI43" s="234">
        <f t="shared" si="9"/>
        <v>34510.459099123131</v>
      </c>
      <c r="BJ43" s="234">
        <f t="shared" si="10"/>
        <v>0</v>
      </c>
      <c r="BK43" s="237">
        <f t="shared" si="11"/>
        <v>53269.87359139973</v>
      </c>
    </row>
    <row r="44" spans="1:63" ht="22.5">
      <c r="A44">
        <v>40</v>
      </c>
      <c r="B44" s="187" t="s">
        <v>822</v>
      </c>
      <c r="C44" s="167" t="s">
        <v>1099</v>
      </c>
      <c r="D44" s="4" t="s">
        <v>1095</v>
      </c>
      <c r="E44" s="188">
        <v>0</v>
      </c>
      <c r="F44" s="189">
        <v>7</v>
      </c>
      <c r="G44" s="189">
        <v>185</v>
      </c>
      <c r="H44" s="189">
        <v>6</v>
      </c>
      <c r="I44" s="189">
        <v>188</v>
      </c>
      <c r="J44" s="189">
        <v>6</v>
      </c>
      <c r="K44" s="189">
        <v>180</v>
      </c>
      <c r="L44" s="189">
        <v>6</v>
      </c>
      <c r="M44" s="189">
        <v>192</v>
      </c>
      <c r="N44" s="193">
        <v>25</v>
      </c>
      <c r="O44" s="193">
        <v>745</v>
      </c>
      <c r="P44" s="189">
        <v>7</v>
      </c>
      <c r="Q44" s="189">
        <v>200</v>
      </c>
      <c r="R44" s="189">
        <v>6</v>
      </c>
      <c r="S44" s="189">
        <v>173</v>
      </c>
      <c r="T44" s="189">
        <v>6</v>
      </c>
      <c r="U44" s="189">
        <v>170</v>
      </c>
      <c r="V44" s="189">
        <v>6</v>
      </c>
      <c r="W44" s="189">
        <v>188</v>
      </c>
      <c r="X44" s="189">
        <v>6</v>
      </c>
      <c r="Y44" s="189">
        <v>194</v>
      </c>
      <c r="Z44" s="194">
        <v>31</v>
      </c>
      <c r="AA44" s="194">
        <v>925</v>
      </c>
      <c r="AB44" s="189">
        <v>0</v>
      </c>
      <c r="AC44" s="189">
        <v>0</v>
      </c>
      <c r="AD44" s="189">
        <v>0</v>
      </c>
      <c r="AE44" s="189">
        <v>0</v>
      </c>
      <c r="AF44" s="189">
        <v>0</v>
      </c>
      <c r="AG44" s="189">
        <v>0</v>
      </c>
      <c r="AH44" s="194">
        <v>0</v>
      </c>
      <c r="AI44" s="194">
        <v>0</v>
      </c>
      <c r="AJ44" s="195">
        <v>56</v>
      </c>
      <c r="AK44" s="195">
        <v>1670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24">
        <f>E44*Norms!$E$36/1000</f>
        <v>0</v>
      </c>
      <c r="AO44" s="138">
        <f>AM44*IF(AL44="k",(O44*Norms!$H$40)*Norms!$E$36,0)/1000</f>
        <v>79822.08485464807</v>
      </c>
      <c r="AP44" s="138">
        <f>AM44*IF(AL44="k",(AA44*Norms!$H$41)*Norms!$E$36,0)/1000</f>
        <v>132683.30664237894</v>
      </c>
      <c r="AQ44" s="138">
        <f>AM44*IF(AL44="k",(AI44*Norms!$H$42)*Norms!$E$36,0)/1000</f>
        <v>0</v>
      </c>
      <c r="AR44" s="229">
        <f>AM44*IF(AL44="t",(N44*Norms!$D$44)*Norms!$E$34*12+O44*Norms!$E$35,0)/1000</f>
        <v>0</v>
      </c>
      <c r="AS44" s="229">
        <f>AM44*IF(AL44="t",(Z44*Norms!$D$50*Norms!$E$34*12+AA44*Norms!$E$35),0)/1000</f>
        <v>0</v>
      </c>
      <c r="AT44" s="229">
        <f>AM44*IF(AL44="t",(AH44*Norms!$D$54)*Norms!$E$34*12+AI44*Norms!$E$35,0)/1000</f>
        <v>0</v>
      </c>
      <c r="AU44" s="138">
        <f>IF(AK44&lt;=100,Norms!$G$7,IF(AK44&lt;=300,Norms!$H$7,Norms!$I$7))</f>
        <v>21670.5</v>
      </c>
      <c r="AV44" s="139">
        <f t="shared" si="2"/>
        <v>234175.89149702701</v>
      </c>
      <c r="AW44" s="132"/>
      <c r="AX44" s="132"/>
      <c r="AY44" s="134">
        <f t="shared" si="12"/>
        <v>745</v>
      </c>
      <c r="AZ44" s="134">
        <f>IF(AY44&lt;Snund!$B$5,Snund!$B$3*Snund!$B$4*$AX$3+Snund!$B$7*$AW$3*AY44/1000,AY44*Snund!$B$8*$AW$3/1000)</f>
        <v>0</v>
      </c>
      <c r="BA44" s="134">
        <f t="shared" si="3"/>
        <v>0</v>
      </c>
      <c r="BB44" s="134">
        <f t="shared" si="4"/>
        <v>0</v>
      </c>
      <c r="BC44" s="134">
        <f t="shared" si="5"/>
        <v>0</v>
      </c>
      <c r="BD44" s="176">
        <f>AA44*0.1*'Dasagirq_10%'!$B$3/1000</f>
        <v>614.94000000000005</v>
      </c>
      <c r="BE44" s="176">
        <f>AI44*0.1*'Dasagirq_10%'!$B$4/1000</f>
        <v>0</v>
      </c>
      <c r="BF44" s="231">
        <f t="shared" si="6"/>
        <v>614.94000000000005</v>
      </c>
      <c r="BG44" s="234">
        <f t="shared" si="7"/>
        <v>0</v>
      </c>
      <c r="BH44" s="234">
        <f t="shared" si="8"/>
        <v>89496.415211790925</v>
      </c>
      <c r="BI44" s="234">
        <f t="shared" si="9"/>
        <v>145294.41628523608</v>
      </c>
      <c r="BJ44" s="234">
        <f t="shared" si="10"/>
        <v>0</v>
      </c>
      <c r="BK44" s="237">
        <f t="shared" si="11"/>
        <v>234790.83149702701</v>
      </c>
    </row>
    <row r="45" spans="1:63" ht="33.75">
      <c r="A45">
        <v>41</v>
      </c>
      <c r="B45" s="187" t="s">
        <v>823</v>
      </c>
      <c r="C45" s="167" t="s">
        <v>1099</v>
      </c>
      <c r="D45" s="4" t="s">
        <v>1095</v>
      </c>
      <c r="E45" s="188">
        <v>25</v>
      </c>
      <c r="F45" s="189">
        <v>1</v>
      </c>
      <c r="G45" s="189">
        <v>31</v>
      </c>
      <c r="H45" s="189">
        <v>1</v>
      </c>
      <c r="I45" s="189">
        <v>29</v>
      </c>
      <c r="J45" s="189">
        <v>1</v>
      </c>
      <c r="K45" s="189">
        <v>36</v>
      </c>
      <c r="L45" s="189">
        <v>1</v>
      </c>
      <c r="M45" s="189">
        <v>33</v>
      </c>
      <c r="N45" s="193">
        <v>4</v>
      </c>
      <c r="O45" s="193">
        <v>129</v>
      </c>
      <c r="P45" s="189">
        <v>1</v>
      </c>
      <c r="Q45" s="189">
        <v>28</v>
      </c>
      <c r="R45" s="189">
        <v>1</v>
      </c>
      <c r="S45" s="189">
        <v>29</v>
      </c>
      <c r="T45" s="189">
        <v>1</v>
      </c>
      <c r="U45" s="189">
        <v>28</v>
      </c>
      <c r="V45" s="189">
        <v>2</v>
      </c>
      <c r="W45" s="189">
        <v>35</v>
      </c>
      <c r="X45" s="189">
        <v>1</v>
      </c>
      <c r="Y45" s="189">
        <v>34</v>
      </c>
      <c r="Z45" s="194">
        <v>6</v>
      </c>
      <c r="AA45" s="194">
        <v>154</v>
      </c>
      <c r="AB45" s="189">
        <v>0</v>
      </c>
      <c r="AC45" s="189">
        <v>0</v>
      </c>
      <c r="AD45" s="189">
        <v>0</v>
      </c>
      <c r="AE45" s="189">
        <v>0</v>
      </c>
      <c r="AF45" s="189">
        <v>0</v>
      </c>
      <c r="AG45" s="189">
        <v>0</v>
      </c>
      <c r="AH45" s="194">
        <v>0</v>
      </c>
      <c r="AI45" s="194">
        <v>0</v>
      </c>
      <c r="AJ45" s="195">
        <v>10</v>
      </c>
      <c r="AK45" s="195">
        <v>283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24">
        <f>E45*Norms!$E$36/1000</f>
        <v>2678.5934514982573</v>
      </c>
      <c r="AO45" s="138">
        <f>AM45*IF(AL45="k",(O45*Norms!$H$40)*Norms!$E$36,0)/1000</f>
        <v>13821.542209731009</v>
      </c>
      <c r="AP45" s="138">
        <f>AM45*IF(AL45="k",(AA45*Norms!$H$41)*Norms!$E$36,0)/1000</f>
        <v>22089.977538298768</v>
      </c>
      <c r="AQ45" s="138">
        <f>AM45*IF(AL45="k",(AI45*Norms!$H$42)*Norms!$E$36,0)/1000</f>
        <v>0</v>
      </c>
      <c r="AR45" s="229">
        <f>AM45*IF(AL45="t",(N45*Norms!$D$44)*Norms!$E$34*12+O45*Norms!$E$35,0)/1000</f>
        <v>0</v>
      </c>
      <c r="AS45" s="229">
        <f>AM45*IF(AL45="t",(Z45*Norms!$D$50*Norms!$E$34*12+AA45*Norms!$E$35),0)/1000</f>
        <v>0</v>
      </c>
      <c r="AT45" s="229">
        <f>AM45*IF(AL45="t",(AH45*Norms!$D$54)*Norms!$E$34*12+AI45*Norms!$E$35,0)/1000</f>
        <v>0</v>
      </c>
      <c r="AU45" s="138">
        <f>IF(AK45&lt;=100,Norms!$G$7,IF(AK45&lt;=300,Norms!$H$7,Norms!$I$7))</f>
        <v>16738.5</v>
      </c>
      <c r="AV45" s="139">
        <f t="shared" si="2"/>
        <v>52650.019748029779</v>
      </c>
      <c r="AW45" s="132"/>
      <c r="AX45" s="132"/>
      <c r="AY45" s="134">
        <f t="shared" si="12"/>
        <v>154</v>
      </c>
      <c r="AZ45" s="134">
        <f>IF(AY45&lt;Snund!$B$5,Snund!$B$3*Snund!$B$4*$AX$3+Snund!$B$7*$AW$3*AY45/1000,AY45*Snund!$B$8*$AW$3/1000)</f>
        <v>0</v>
      </c>
      <c r="BA45" s="134">
        <f t="shared" si="3"/>
        <v>0</v>
      </c>
      <c r="BB45" s="134">
        <f t="shared" si="4"/>
        <v>0</v>
      </c>
      <c r="BC45" s="134">
        <f t="shared" si="5"/>
        <v>0</v>
      </c>
      <c r="BD45" s="176">
        <f>AA45*0.1*'Dasagirq_10%'!$B$3/1000</f>
        <v>102.3792</v>
      </c>
      <c r="BE45" s="176">
        <f>AI45*0.1*'Dasagirq_10%'!$B$4/1000</f>
        <v>0</v>
      </c>
      <c r="BF45" s="231">
        <f t="shared" si="6"/>
        <v>102.3792</v>
      </c>
      <c r="BG45" s="234">
        <f t="shared" si="7"/>
        <v>2678.5934514982573</v>
      </c>
      <c r="BH45" s="234">
        <f t="shared" si="8"/>
        <v>20516.942209731009</v>
      </c>
      <c r="BI45" s="234">
        <f t="shared" si="9"/>
        <v>32235.456738298766</v>
      </c>
      <c r="BJ45" s="234">
        <f t="shared" si="10"/>
        <v>0</v>
      </c>
      <c r="BK45" s="237">
        <f t="shared" si="11"/>
        <v>52752.398948029775</v>
      </c>
    </row>
    <row r="46" spans="1:63" ht="22.5">
      <c r="A46">
        <v>42</v>
      </c>
      <c r="B46" s="187" t="s">
        <v>824</v>
      </c>
      <c r="C46" s="167" t="s">
        <v>1099</v>
      </c>
      <c r="D46" s="4" t="s">
        <v>1095</v>
      </c>
      <c r="E46" s="188">
        <v>0</v>
      </c>
      <c r="F46" s="189">
        <v>1</v>
      </c>
      <c r="G46" s="189">
        <v>14</v>
      </c>
      <c r="H46" s="189">
        <v>2</v>
      </c>
      <c r="I46" s="189">
        <v>45</v>
      </c>
      <c r="J46" s="189">
        <v>1</v>
      </c>
      <c r="K46" s="189">
        <v>36</v>
      </c>
      <c r="L46" s="189">
        <v>1</v>
      </c>
      <c r="M46" s="189">
        <v>27</v>
      </c>
      <c r="N46" s="193">
        <v>5</v>
      </c>
      <c r="O46" s="193">
        <v>122</v>
      </c>
      <c r="P46" s="189">
        <v>1</v>
      </c>
      <c r="Q46" s="189">
        <v>23</v>
      </c>
      <c r="R46" s="189">
        <v>1</v>
      </c>
      <c r="S46" s="189">
        <v>23</v>
      </c>
      <c r="T46" s="189">
        <v>1</v>
      </c>
      <c r="U46" s="189">
        <v>23</v>
      </c>
      <c r="V46" s="189">
        <v>1</v>
      </c>
      <c r="W46" s="189">
        <v>20</v>
      </c>
      <c r="X46" s="189">
        <v>1</v>
      </c>
      <c r="Y46" s="189">
        <v>28</v>
      </c>
      <c r="Z46" s="194">
        <v>5</v>
      </c>
      <c r="AA46" s="194">
        <v>117</v>
      </c>
      <c r="AB46" s="189">
        <v>0</v>
      </c>
      <c r="AC46" s="189">
        <v>0</v>
      </c>
      <c r="AD46" s="189">
        <v>0</v>
      </c>
      <c r="AE46" s="189">
        <v>0</v>
      </c>
      <c r="AF46" s="189">
        <v>0</v>
      </c>
      <c r="AG46" s="189">
        <v>0</v>
      </c>
      <c r="AH46" s="194">
        <v>0</v>
      </c>
      <c r="AI46" s="194">
        <v>0</v>
      </c>
      <c r="AJ46" s="195">
        <v>10</v>
      </c>
      <c r="AK46" s="195">
        <v>239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24">
        <f>E46*Norms!$E$36/1000</f>
        <v>0</v>
      </c>
      <c r="AO46" s="138">
        <f>AM46*IF(AL46="k",(O46*Norms!$H$40)*Norms!$E$36,0)/1000</f>
        <v>13071.536043311497</v>
      </c>
      <c r="AP46" s="138">
        <f>AM46*IF(AL46="k",(AA46*Norms!$H$41)*Norms!$E$36,0)/1000</f>
        <v>16782.645272603608</v>
      </c>
      <c r="AQ46" s="138">
        <f>AM46*IF(AL46="k",(AI46*Norms!$H$42)*Norms!$E$36,0)/1000</f>
        <v>0</v>
      </c>
      <c r="AR46" s="229">
        <f>AM46*IF(AL46="t",(N46*Norms!$D$44)*Norms!$E$34*12+O46*Norms!$E$35,0)/1000</f>
        <v>0</v>
      </c>
      <c r="AS46" s="229">
        <f>AM46*IF(AL46="t",(Z46*Norms!$D$50*Norms!$E$34*12+AA46*Norms!$E$35),0)/1000</f>
        <v>0</v>
      </c>
      <c r="AT46" s="229">
        <f>AM46*IF(AL46="t",(AH46*Norms!$D$54)*Norms!$E$34*12+AI46*Norms!$E$35,0)/1000</f>
        <v>0</v>
      </c>
      <c r="AU46" s="138">
        <f>IF(AK46&lt;=100,Norms!$G$7,IF(AK46&lt;=300,Norms!$H$7,Norms!$I$7))</f>
        <v>16738.5</v>
      </c>
      <c r="AV46" s="139">
        <f t="shared" si="2"/>
        <v>46592.681315915106</v>
      </c>
      <c r="AW46" s="132"/>
      <c r="AX46" s="132"/>
      <c r="AY46" s="134">
        <f t="shared" si="12"/>
        <v>122</v>
      </c>
      <c r="AZ46" s="134">
        <f>IF(AY46&lt;Snund!$B$5,Snund!$B$3*Snund!$B$4*$AX$3+Snund!$B$7*$AW$3*AY46/1000,AY46*Snund!$B$8*$AW$3/1000)</f>
        <v>0</v>
      </c>
      <c r="BA46" s="134">
        <f t="shared" si="3"/>
        <v>0</v>
      </c>
      <c r="BB46" s="134">
        <f t="shared" si="4"/>
        <v>0</v>
      </c>
      <c r="BC46" s="134">
        <f t="shared" si="5"/>
        <v>0</v>
      </c>
      <c r="BD46" s="176">
        <f>AA46*0.1*'Dasagirq_10%'!$B$3/1000</f>
        <v>77.781600000000012</v>
      </c>
      <c r="BE46" s="176">
        <f>AI46*0.1*'Dasagirq_10%'!$B$4/1000</f>
        <v>0</v>
      </c>
      <c r="BF46" s="231">
        <f t="shared" si="6"/>
        <v>77.781600000000012</v>
      </c>
      <c r="BG46" s="234">
        <f t="shared" si="7"/>
        <v>0</v>
      </c>
      <c r="BH46" s="234">
        <f t="shared" si="8"/>
        <v>21440.786043311498</v>
      </c>
      <c r="BI46" s="234">
        <f t="shared" si="9"/>
        <v>25229.676872603606</v>
      </c>
      <c r="BJ46" s="234">
        <f t="shared" si="10"/>
        <v>0</v>
      </c>
      <c r="BK46" s="237">
        <f t="shared" si="11"/>
        <v>46670.462915915108</v>
      </c>
    </row>
    <row r="47" spans="1:63">
      <c r="A47">
        <v>43</v>
      </c>
      <c r="B47" s="187" t="s">
        <v>825</v>
      </c>
      <c r="C47" s="167" t="s">
        <v>1099</v>
      </c>
      <c r="D47" s="4" t="s">
        <v>1095</v>
      </c>
      <c r="E47" s="188">
        <v>0</v>
      </c>
      <c r="F47" s="189">
        <v>1</v>
      </c>
      <c r="G47" s="189">
        <v>11</v>
      </c>
      <c r="H47" s="189">
        <v>1</v>
      </c>
      <c r="I47" s="189">
        <v>9</v>
      </c>
      <c r="J47" s="189">
        <v>1</v>
      </c>
      <c r="K47" s="189">
        <v>10</v>
      </c>
      <c r="L47" s="189">
        <v>1</v>
      </c>
      <c r="M47" s="189">
        <v>14</v>
      </c>
      <c r="N47" s="193">
        <v>4</v>
      </c>
      <c r="O47" s="193">
        <v>44</v>
      </c>
      <c r="P47" s="189">
        <v>1</v>
      </c>
      <c r="Q47" s="189">
        <v>11</v>
      </c>
      <c r="R47" s="189">
        <v>1</v>
      </c>
      <c r="S47" s="189">
        <v>11</v>
      </c>
      <c r="T47" s="189">
        <v>1</v>
      </c>
      <c r="U47" s="189">
        <v>14</v>
      </c>
      <c r="V47" s="189">
        <v>1</v>
      </c>
      <c r="W47" s="189">
        <v>11</v>
      </c>
      <c r="X47" s="189">
        <v>1</v>
      </c>
      <c r="Y47" s="189">
        <v>15</v>
      </c>
      <c r="Z47" s="194">
        <v>5</v>
      </c>
      <c r="AA47" s="194">
        <v>62</v>
      </c>
      <c r="AB47" s="189">
        <v>0</v>
      </c>
      <c r="AC47" s="189">
        <v>0</v>
      </c>
      <c r="AD47" s="189">
        <v>0</v>
      </c>
      <c r="AE47" s="189">
        <v>0</v>
      </c>
      <c r="AF47" s="189">
        <v>0</v>
      </c>
      <c r="AG47" s="189">
        <v>0</v>
      </c>
      <c r="AH47" s="194">
        <v>0</v>
      </c>
      <c r="AI47" s="194">
        <v>0</v>
      </c>
      <c r="AJ47" s="195">
        <v>9</v>
      </c>
      <c r="AK47" s="195">
        <v>106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24">
        <f>E47*Norms!$E$36/1000</f>
        <v>0</v>
      </c>
      <c r="AO47" s="138">
        <f>AM47*IF(AL47="k",(O47*Norms!$H$40)*Norms!$E$36,0)/1000</f>
        <v>0</v>
      </c>
      <c r="AP47" s="138">
        <f>AM47*IF(AL47="k",(AA47*Norms!$H$41)*Norms!$E$36,0)/1000</f>
        <v>0</v>
      </c>
      <c r="AQ47" s="138">
        <f>AM47*IF(AL47="k",(AI47*Norms!$H$42)*Norms!$E$36,0)/1000</f>
        <v>0</v>
      </c>
      <c r="AR47" s="229">
        <f>AM47*IF(AL47="t",(N47*Norms!$D$44)*Norms!$E$34*12+O47*Norms!$E$35,0)/1000</f>
        <v>7312.8093231217817</v>
      </c>
      <c r="AS47" s="229">
        <f>AM47*IF(AL47="t",(Z47*Norms!$D$50*Norms!$E$34*12+AA47*Norms!$E$35),0)/1000</f>
        <v>12070.942062745979</v>
      </c>
      <c r="AT47" s="229">
        <f>AM47*IF(AL47="t",(AH47*Norms!$D$54)*Norms!$E$34*12+AI47*Norms!$E$35,0)/1000</f>
        <v>0</v>
      </c>
      <c r="AU47" s="138">
        <f>IF(AK47&lt;=100,Norms!$G$7,IF(AK47&lt;=300,Norms!$H$7,Norms!$I$7))</f>
        <v>16738.5</v>
      </c>
      <c r="AV47" s="139">
        <f t="shared" si="2"/>
        <v>36122.251385867756</v>
      </c>
      <c r="AW47" s="132"/>
      <c r="AX47" s="132"/>
      <c r="AY47" s="134">
        <f t="shared" si="12"/>
        <v>44</v>
      </c>
      <c r="AZ47" s="134">
        <f>IF(AY47&lt;Snund!$B$5,Snund!$B$3*Snund!$B$4*$AX$3+Snund!$B$7*$AW$3*AY47/1000,AY47*Snund!$B$8*$AW$3/1000)</f>
        <v>0</v>
      </c>
      <c r="BA47" s="134">
        <f t="shared" si="3"/>
        <v>0</v>
      </c>
      <c r="BB47" s="134">
        <f t="shared" si="4"/>
        <v>0</v>
      </c>
      <c r="BC47" s="134">
        <f t="shared" si="5"/>
        <v>0</v>
      </c>
      <c r="BD47" s="176">
        <f>AA47*0.1*'Dasagirq_10%'!$B$3/1000</f>
        <v>41.217599999999997</v>
      </c>
      <c r="BE47" s="176">
        <f>AI47*0.1*'Dasagirq_10%'!$B$4/1000</f>
        <v>0</v>
      </c>
      <c r="BF47" s="231">
        <f t="shared" si="6"/>
        <v>41.217599999999997</v>
      </c>
      <c r="BG47" s="234">
        <f t="shared" si="7"/>
        <v>0</v>
      </c>
      <c r="BH47" s="234">
        <f t="shared" si="8"/>
        <v>14752.142656455115</v>
      </c>
      <c r="BI47" s="234">
        <f t="shared" si="9"/>
        <v>21411.326329412645</v>
      </c>
      <c r="BJ47" s="234">
        <f t="shared" si="10"/>
        <v>0</v>
      </c>
      <c r="BK47" s="237">
        <f t="shared" si="11"/>
        <v>36163.468985867759</v>
      </c>
    </row>
    <row r="48" spans="1:63" ht="33.75">
      <c r="A48">
        <v>44</v>
      </c>
      <c r="B48" s="187" t="s">
        <v>826</v>
      </c>
      <c r="C48" s="167" t="s">
        <v>1099</v>
      </c>
      <c r="D48" s="4" t="s">
        <v>1095</v>
      </c>
      <c r="E48" s="188">
        <v>0</v>
      </c>
      <c r="F48" s="189">
        <v>5</v>
      </c>
      <c r="G48" s="189">
        <v>159</v>
      </c>
      <c r="H48" s="189">
        <v>4</v>
      </c>
      <c r="I48" s="189">
        <v>122</v>
      </c>
      <c r="J48" s="189">
        <v>4</v>
      </c>
      <c r="K48" s="189">
        <v>134</v>
      </c>
      <c r="L48" s="189">
        <v>5</v>
      </c>
      <c r="M48" s="189">
        <v>150</v>
      </c>
      <c r="N48" s="193">
        <v>18</v>
      </c>
      <c r="O48" s="193">
        <v>565</v>
      </c>
      <c r="P48" s="189">
        <v>6</v>
      </c>
      <c r="Q48" s="189">
        <v>157</v>
      </c>
      <c r="R48" s="189">
        <v>6</v>
      </c>
      <c r="S48" s="189">
        <v>168</v>
      </c>
      <c r="T48" s="189">
        <v>5</v>
      </c>
      <c r="U48" s="189">
        <v>144</v>
      </c>
      <c r="V48" s="189">
        <v>4</v>
      </c>
      <c r="W48" s="189">
        <v>113</v>
      </c>
      <c r="X48" s="189">
        <v>4</v>
      </c>
      <c r="Y48" s="189">
        <v>118</v>
      </c>
      <c r="Z48" s="194">
        <v>25</v>
      </c>
      <c r="AA48" s="194">
        <v>700</v>
      </c>
      <c r="AB48" s="189">
        <v>0</v>
      </c>
      <c r="AC48" s="189">
        <v>0</v>
      </c>
      <c r="AD48" s="189">
        <v>0</v>
      </c>
      <c r="AE48" s="189">
        <v>0</v>
      </c>
      <c r="AF48" s="189">
        <v>0</v>
      </c>
      <c r="AG48" s="189">
        <v>0</v>
      </c>
      <c r="AH48" s="194">
        <v>0</v>
      </c>
      <c r="AI48" s="194">
        <v>0</v>
      </c>
      <c r="AJ48" s="195">
        <v>43</v>
      </c>
      <c r="AK48" s="195">
        <v>1265</v>
      </c>
      <c r="AL48" s="3" t="str">
        <f t="shared" si="1"/>
        <v>k</v>
      </c>
      <c r="AM48" s="3">
        <f>IF(D48="հ",1,IF(D48="լ",Norms!$B$10,IF(D48="բլ",Norms!$B$11,IF(D48="Մ",Norms!$B$12))))</f>
        <v>1</v>
      </c>
      <c r="AN48" s="224">
        <f>E48*Norms!$E$36/1000</f>
        <v>0</v>
      </c>
      <c r="AO48" s="138">
        <f>AM48*IF(AL48="k",(O48*Norms!$H$40)*Norms!$E$36,0)/1000</f>
        <v>60536.212003860623</v>
      </c>
      <c r="AP48" s="138">
        <f>AM48*IF(AL48="k",(AA48*Norms!$H$41)*Norms!$E$36,0)/1000</f>
        <v>100408.98881044895</v>
      </c>
      <c r="AQ48" s="138">
        <f>AM48*IF(AL48="k",(AI48*Norms!$H$42)*Norms!$E$36,0)/1000</f>
        <v>0</v>
      </c>
      <c r="AR48" s="229">
        <f>AM48*IF(AL48="t",(N48*Norms!$D$44)*Norms!$E$34*12+O48*Norms!$E$35,0)/1000</f>
        <v>0</v>
      </c>
      <c r="AS48" s="229">
        <f>AM48*IF(AL48="t",(Z48*Norms!$D$50*Norms!$E$34*12+AA48*Norms!$E$35),0)/1000</f>
        <v>0</v>
      </c>
      <c r="AT48" s="229">
        <f>AM48*IF(AL48="t",(AH48*Norms!$D$54)*Norms!$E$34*12+AI48*Norms!$E$35,0)/1000</f>
        <v>0</v>
      </c>
      <c r="AU48" s="138">
        <f>IF(AK48&lt;=100,Norms!$G$7,IF(AK48&lt;=300,Norms!$H$7,Norms!$I$7))</f>
        <v>21670.5</v>
      </c>
      <c r="AV48" s="139">
        <f t="shared" si="2"/>
        <v>182615.70081430959</v>
      </c>
      <c r="AW48" s="132"/>
      <c r="AX48" s="132"/>
      <c r="AY48" s="134">
        <f t="shared" si="12"/>
        <v>565</v>
      </c>
      <c r="AZ48" s="134">
        <f>IF(AY48&lt;Snund!$B$5,Snund!$B$3*Snund!$B$4*$AX$3+Snund!$B$7*$AW$3*AY48/1000,AY48*Snund!$B$8*$AW$3/1000)</f>
        <v>0</v>
      </c>
      <c r="BA48" s="134">
        <f t="shared" si="3"/>
        <v>0</v>
      </c>
      <c r="BB48" s="134">
        <f t="shared" si="4"/>
        <v>0</v>
      </c>
      <c r="BC48" s="134">
        <f t="shared" si="5"/>
        <v>0</v>
      </c>
      <c r="BD48" s="176">
        <f>AA48*0.1*'Dasagirq_10%'!$B$3/1000</f>
        <v>465.36</v>
      </c>
      <c r="BE48" s="176">
        <f>AI48*0.1*'Dasagirq_10%'!$B$4/1000</f>
        <v>0</v>
      </c>
      <c r="BF48" s="231">
        <f t="shared" si="6"/>
        <v>465.36</v>
      </c>
      <c r="BG48" s="234">
        <f t="shared" si="7"/>
        <v>0</v>
      </c>
      <c r="BH48" s="234">
        <f t="shared" si="8"/>
        <v>69607.584096883875</v>
      </c>
      <c r="BI48" s="234">
        <f t="shared" si="9"/>
        <v>113473.4767174257</v>
      </c>
      <c r="BJ48" s="234">
        <f t="shared" si="10"/>
        <v>0</v>
      </c>
      <c r="BK48" s="237">
        <f t="shared" si="11"/>
        <v>183081.06081430957</v>
      </c>
    </row>
    <row r="49" spans="1:63" ht="22.5">
      <c r="A49">
        <v>45</v>
      </c>
      <c r="B49" s="187" t="s">
        <v>827</v>
      </c>
      <c r="C49" s="167" t="s">
        <v>1099</v>
      </c>
      <c r="D49" s="4" t="s">
        <v>1095</v>
      </c>
      <c r="E49" s="188">
        <v>0</v>
      </c>
      <c r="F49" s="189">
        <v>5</v>
      </c>
      <c r="G49" s="189">
        <v>133</v>
      </c>
      <c r="H49" s="189">
        <v>5</v>
      </c>
      <c r="I49" s="189">
        <v>140</v>
      </c>
      <c r="J49" s="189">
        <v>4</v>
      </c>
      <c r="K49" s="189">
        <v>132</v>
      </c>
      <c r="L49" s="189">
        <v>5</v>
      </c>
      <c r="M49" s="189">
        <v>132</v>
      </c>
      <c r="N49" s="193">
        <v>19</v>
      </c>
      <c r="O49" s="193">
        <v>537</v>
      </c>
      <c r="P49" s="189">
        <v>4</v>
      </c>
      <c r="Q49" s="189">
        <v>116</v>
      </c>
      <c r="R49" s="189">
        <v>4</v>
      </c>
      <c r="S49" s="189">
        <v>108</v>
      </c>
      <c r="T49" s="189">
        <v>4</v>
      </c>
      <c r="U49" s="189">
        <v>119</v>
      </c>
      <c r="V49" s="189">
        <v>4</v>
      </c>
      <c r="W49" s="189">
        <v>120</v>
      </c>
      <c r="X49" s="189">
        <v>4</v>
      </c>
      <c r="Y49" s="189">
        <v>110</v>
      </c>
      <c r="Z49" s="194">
        <v>20</v>
      </c>
      <c r="AA49" s="194">
        <v>573</v>
      </c>
      <c r="AB49" s="189">
        <v>0</v>
      </c>
      <c r="AC49" s="189">
        <v>0</v>
      </c>
      <c r="AD49" s="189">
        <v>0</v>
      </c>
      <c r="AE49" s="189">
        <v>0</v>
      </c>
      <c r="AF49" s="189">
        <v>0</v>
      </c>
      <c r="AG49" s="189">
        <v>0</v>
      </c>
      <c r="AH49" s="194">
        <v>0</v>
      </c>
      <c r="AI49" s="194">
        <v>0</v>
      </c>
      <c r="AJ49" s="195">
        <v>39</v>
      </c>
      <c r="AK49" s="195">
        <v>1110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24">
        <f>E49*Norms!$E$36/1000</f>
        <v>0</v>
      </c>
      <c r="AO49" s="138">
        <f>AM49*IF(AL49="k",(O49*Norms!$H$40)*Norms!$E$36,0)/1000</f>
        <v>57536.187338182572</v>
      </c>
      <c r="AP49" s="138">
        <f>AM49*IF(AL49="k",(AA49*Norms!$H$41)*Norms!$E$36,0)/1000</f>
        <v>82191.929411981779</v>
      </c>
      <c r="AQ49" s="138">
        <f>AM49*IF(AL49="k",(AI49*Norms!$H$42)*Norms!$E$36,0)/1000</f>
        <v>0</v>
      </c>
      <c r="AR49" s="229">
        <f>AM49*IF(AL49="t",(N49*Norms!$D$44)*Norms!$E$34*12+O49*Norms!$E$35,0)/1000</f>
        <v>0</v>
      </c>
      <c r="AS49" s="229">
        <f>AM49*IF(AL49="t",(Z49*Norms!$D$50*Norms!$E$34*12+AA49*Norms!$E$35),0)/1000</f>
        <v>0</v>
      </c>
      <c r="AT49" s="229">
        <f>AM49*IF(AL49="t",(AH49*Norms!$D$54)*Norms!$E$34*12+AI49*Norms!$E$35,0)/1000</f>
        <v>0</v>
      </c>
      <c r="AU49" s="138">
        <f>IF(AK49&lt;=100,Norms!$G$7,IF(AK49&lt;=300,Norms!$H$7,Norms!$I$7))</f>
        <v>21670.5</v>
      </c>
      <c r="AV49" s="139">
        <f t="shared" si="2"/>
        <v>161398.61675016436</v>
      </c>
      <c r="AW49" s="132"/>
      <c r="AX49" s="132"/>
      <c r="AY49" s="134">
        <f t="shared" si="12"/>
        <v>537</v>
      </c>
      <c r="AZ49" s="134">
        <f>IF(AY49&lt;Snund!$B$5,Snund!$B$3*Snund!$B$4*$AX$3+Snund!$B$7*$AW$3*AY49/1000,AY49*Snund!$B$8*$AW$3/1000)</f>
        <v>0</v>
      </c>
      <c r="BA49" s="134">
        <f t="shared" si="3"/>
        <v>0</v>
      </c>
      <c r="BB49" s="134">
        <f t="shared" si="4"/>
        <v>0</v>
      </c>
      <c r="BC49" s="134">
        <f t="shared" si="5"/>
        <v>0</v>
      </c>
      <c r="BD49" s="176">
        <f>AA49*0.1*'Dasagirq_10%'!$B$3/1000</f>
        <v>380.93040000000002</v>
      </c>
      <c r="BE49" s="176">
        <f>AI49*0.1*'Dasagirq_10%'!$B$4/1000</f>
        <v>0</v>
      </c>
      <c r="BF49" s="231">
        <f t="shared" si="6"/>
        <v>380.93040000000002</v>
      </c>
      <c r="BG49" s="234">
        <f t="shared" si="7"/>
        <v>0</v>
      </c>
      <c r="BH49" s="234">
        <f t="shared" si="8"/>
        <v>68093.61041510565</v>
      </c>
      <c r="BI49" s="234">
        <f t="shared" si="9"/>
        <v>93685.936735058698</v>
      </c>
      <c r="BJ49" s="234">
        <f t="shared" si="10"/>
        <v>0</v>
      </c>
      <c r="BK49" s="237">
        <f t="shared" si="11"/>
        <v>161779.54715016435</v>
      </c>
    </row>
    <row r="50" spans="1:63" ht="22.5">
      <c r="A50">
        <v>46</v>
      </c>
      <c r="B50" s="187" t="s">
        <v>828</v>
      </c>
      <c r="C50" s="167" t="s">
        <v>1099</v>
      </c>
      <c r="D50" s="4" t="s">
        <v>1095</v>
      </c>
      <c r="E50" s="188">
        <v>0</v>
      </c>
      <c r="F50" s="189">
        <v>1</v>
      </c>
      <c r="G50" s="189">
        <v>26</v>
      </c>
      <c r="H50" s="189">
        <v>1</v>
      </c>
      <c r="I50" s="189">
        <v>26</v>
      </c>
      <c r="J50" s="189">
        <v>1</v>
      </c>
      <c r="K50" s="189">
        <v>24</v>
      </c>
      <c r="L50" s="189">
        <v>1</v>
      </c>
      <c r="M50" s="189">
        <v>23</v>
      </c>
      <c r="N50" s="193">
        <v>4</v>
      </c>
      <c r="O50" s="193">
        <v>99</v>
      </c>
      <c r="P50" s="189">
        <v>2</v>
      </c>
      <c r="Q50" s="189">
        <v>32</v>
      </c>
      <c r="R50" s="189">
        <v>1</v>
      </c>
      <c r="S50" s="189">
        <v>26</v>
      </c>
      <c r="T50" s="189">
        <v>1</v>
      </c>
      <c r="U50" s="189">
        <v>28</v>
      </c>
      <c r="V50" s="189">
        <v>1</v>
      </c>
      <c r="W50" s="189">
        <v>19</v>
      </c>
      <c r="X50" s="189">
        <v>1</v>
      </c>
      <c r="Y50" s="189">
        <v>24</v>
      </c>
      <c r="Z50" s="194">
        <v>6</v>
      </c>
      <c r="AA50" s="194">
        <v>129</v>
      </c>
      <c r="AB50" s="189">
        <v>0</v>
      </c>
      <c r="AC50" s="189">
        <v>0</v>
      </c>
      <c r="AD50" s="189">
        <v>0</v>
      </c>
      <c r="AE50" s="189">
        <v>0</v>
      </c>
      <c r="AF50" s="189">
        <v>0</v>
      </c>
      <c r="AG50" s="189">
        <v>0</v>
      </c>
      <c r="AH50" s="194">
        <v>0</v>
      </c>
      <c r="AI50" s="194">
        <v>0</v>
      </c>
      <c r="AJ50" s="195">
        <v>10</v>
      </c>
      <c r="AK50" s="195">
        <v>228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24">
        <f>E50*Norms!$E$36/1000</f>
        <v>0</v>
      </c>
      <c r="AO50" s="138">
        <f>AM50*IF(AL50="k",(O50*Norms!$H$40)*Norms!$E$36,0)/1000</f>
        <v>10607.2300679331</v>
      </c>
      <c r="AP50" s="138">
        <f>AM50*IF(AL50="k",(AA50*Norms!$H$41)*Norms!$E$36,0)/1000</f>
        <v>18503.942223639875</v>
      </c>
      <c r="AQ50" s="138">
        <f>AM50*IF(AL50="k",(AI50*Norms!$H$42)*Norms!$E$36,0)/1000</f>
        <v>0</v>
      </c>
      <c r="AR50" s="229">
        <f>AM50*IF(AL50="t",(N50*Norms!$D$44)*Norms!$E$34*12+O50*Norms!$E$35,0)/1000</f>
        <v>0</v>
      </c>
      <c r="AS50" s="229">
        <f>AM50*IF(AL50="t",(Z50*Norms!$D$50*Norms!$E$34*12+AA50*Norms!$E$35),0)/1000</f>
        <v>0</v>
      </c>
      <c r="AT50" s="229">
        <f>AM50*IF(AL50="t",(AH50*Norms!$D$54)*Norms!$E$34*12+AI50*Norms!$E$35,0)/1000</f>
        <v>0</v>
      </c>
      <c r="AU50" s="138">
        <f>IF(AK50&lt;=100,Norms!$G$7,IF(AK50&lt;=300,Norms!$H$7,Norms!$I$7))</f>
        <v>16738.5</v>
      </c>
      <c r="AV50" s="139">
        <f t="shared" si="2"/>
        <v>45849.672291572977</v>
      </c>
      <c r="AW50" s="132"/>
      <c r="AX50" s="132"/>
      <c r="AY50" s="134">
        <f t="shared" si="12"/>
        <v>99</v>
      </c>
      <c r="AZ50" s="134">
        <f>IF(AY50&lt;Snund!$B$5,Snund!$B$3*Snund!$B$4*$AX$3+Snund!$B$7*$AW$3*AY50/1000,AY50*Snund!$B$8*$AW$3/1000)</f>
        <v>0</v>
      </c>
      <c r="BA50" s="134">
        <f t="shared" si="3"/>
        <v>0</v>
      </c>
      <c r="BB50" s="134">
        <f t="shared" si="4"/>
        <v>0</v>
      </c>
      <c r="BC50" s="134">
        <f t="shared" si="5"/>
        <v>0</v>
      </c>
      <c r="BD50" s="176">
        <f>AA50*0.1*'Dasagirq_10%'!$B$3/1000</f>
        <v>85.759199999999993</v>
      </c>
      <c r="BE50" s="176">
        <f>AI50*0.1*'Dasagirq_10%'!$B$4/1000</f>
        <v>0</v>
      </c>
      <c r="BF50" s="231">
        <f t="shared" si="6"/>
        <v>85.759199999999993</v>
      </c>
      <c r="BG50" s="234">
        <f t="shared" si="7"/>
        <v>0</v>
      </c>
      <c r="BH50" s="234">
        <f t="shared" si="8"/>
        <v>17302.6300679331</v>
      </c>
      <c r="BI50" s="234">
        <f t="shared" si="9"/>
        <v>28632.801423639874</v>
      </c>
      <c r="BJ50" s="234">
        <f t="shared" si="10"/>
        <v>0</v>
      </c>
      <c r="BK50" s="237">
        <f t="shared" si="11"/>
        <v>45935.431491572977</v>
      </c>
    </row>
    <row r="51" spans="1:63" ht="33.75">
      <c r="A51">
        <v>47</v>
      </c>
      <c r="B51" s="187" t="s">
        <v>829</v>
      </c>
      <c r="C51" s="167" t="s">
        <v>1099</v>
      </c>
      <c r="D51" s="4" t="s">
        <v>1095</v>
      </c>
      <c r="E51" s="188">
        <v>0</v>
      </c>
      <c r="F51" s="189">
        <v>3</v>
      </c>
      <c r="G51" s="189">
        <v>72</v>
      </c>
      <c r="H51" s="189">
        <v>3</v>
      </c>
      <c r="I51" s="189">
        <v>72</v>
      </c>
      <c r="J51" s="189">
        <v>3</v>
      </c>
      <c r="K51" s="189">
        <v>73</v>
      </c>
      <c r="L51" s="189">
        <v>2</v>
      </c>
      <c r="M51" s="189">
        <v>70</v>
      </c>
      <c r="N51" s="193">
        <v>11</v>
      </c>
      <c r="O51" s="193">
        <v>287</v>
      </c>
      <c r="P51" s="189">
        <v>2</v>
      </c>
      <c r="Q51" s="189">
        <v>62</v>
      </c>
      <c r="R51" s="189">
        <v>2</v>
      </c>
      <c r="S51" s="189">
        <v>49</v>
      </c>
      <c r="T51" s="189">
        <v>2</v>
      </c>
      <c r="U51" s="189">
        <v>49</v>
      </c>
      <c r="V51" s="189">
        <v>2</v>
      </c>
      <c r="W51" s="189">
        <v>42</v>
      </c>
      <c r="X51" s="189">
        <v>1</v>
      </c>
      <c r="Y51" s="189">
        <v>35</v>
      </c>
      <c r="Z51" s="194">
        <v>9</v>
      </c>
      <c r="AA51" s="194">
        <v>237</v>
      </c>
      <c r="AB51" s="189">
        <v>0</v>
      </c>
      <c r="AC51" s="189">
        <v>0</v>
      </c>
      <c r="AD51" s="189">
        <v>0</v>
      </c>
      <c r="AE51" s="189">
        <v>0</v>
      </c>
      <c r="AF51" s="189">
        <v>0</v>
      </c>
      <c r="AG51" s="189">
        <v>0</v>
      </c>
      <c r="AH51" s="194">
        <v>0</v>
      </c>
      <c r="AI51" s="194">
        <v>0</v>
      </c>
      <c r="AJ51" s="195">
        <v>20</v>
      </c>
      <c r="AK51" s="195">
        <v>524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24">
        <f>E51*Norms!$E$36/1000</f>
        <v>0</v>
      </c>
      <c r="AO51" s="138">
        <f>AM51*IF(AL51="k",(O51*Norms!$H$40)*Norms!$E$36,0)/1000</f>
        <v>30750.252823199993</v>
      </c>
      <c r="AP51" s="138">
        <f>AM51*IF(AL51="k",(AA51*Norms!$H$41)*Norms!$E$36,0)/1000</f>
        <v>33995.614782966288</v>
      </c>
      <c r="AQ51" s="138">
        <f>AM51*IF(AL51="k",(AI51*Norms!$H$42)*Norms!$E$36,0)/1000</f>
        <v>0</v>
      </c>
      <c r="AR51" s="229">
        <f>AM51*IF(AL51="t",(N51*Norms!$D$44)*Norms!$E$34*12+O51*Norms!$E$35,0)/1000</f>
        <v>0</v>
      </c>
      <c r="AS51" s="229">
        <f>AM51*IF(AL51="t",(Z51*Norms!$D$50*Norms!$E$34*12+AA51*Norms!$E$35),0)/1000</f>
        <v>0</v>
      </c>
      <c r="AT51" s="229">
        <f>AM51*IF(AL51="t",(AH51*Norms!$D$54)*Norms!$E$34*12+AI51*Norms!$E$35,0)/1000</f>
        <v>0</v>
      </c>
      <c r="AU51" s="138">
        <f>IF(AK51&lt;=100,Norms!$G$7,IF(AK51&lt;=300,Norms!$H$7,Norms!$I$7))</f>
        <v>21670.5</v>
      </c>
      <c r="AV51" s="139">
        <f t="shared" si="2"/>
        <v>86416.367606166285</v>
      </c>
      <c r="AW51" s="132"/>
      <c r="AX51" s="132"/>
      <c r="AY51" s="134">
        <f t="shared" si="12"/>
        <v>287</v>
      </c>
      <c r="AZ51" s="134">
        <f>IF(AY51&lt;Snund!$B$5,Snund!$B$3*Snund!$B$4*$AX$3+Snund!$B$7*$AW$3*AY51/1000,AY51*Snund!$B$8*$AW$3/1000)</f>
        <v>0</v>
      </c>
      <c r="BA51" s="134">
        <f t="shared" si="3"/>
        <v>0</v>
      </c>
      <c r="BB51" s="134">
        <f t="shared" si="4"/>
        <v>0</v>
      </c>
      <c r="BC51" s="134">
        <f t="shared" si="5"/>
        <v>0</v>
      </c>
      <c r="BD51" s="176">
        <f>AA51*0.1*'Dasagirq_10%'!$B$3/1000</f>
        <v>157.55760000000001</v>
      </c>
      <c r="BE51" s="176">
        <f>AI51*0.1*'Dasagirq_10%'!$B$4/1000</f>
        <v>0</v>
      </c>
      <c r="BF51" s="231">
        <f t="shared" si="6"/>
        <v>157.55760000000001</v>
      </c>
      <c r="BG51" s="234">
        <f t="shared" si="7"/>
        <v>0</v>
      </c>
      <c r="BH51" s="234">
        <f t="shared" si="8"/>
        <v>42669.027823199998</v>
      </c>
      <c r="BI51" s="234">
        <f t="shared" si="9"/>
        <v>43904.897382966286</v>
      </c>
      <c r="BJ51" s="234">
        <f t="shared" si="10"/>
        <v>0</v>
      </c>
      <c r="BK51" s="237">
        <f t="shared" si="11"/>
        <v>86573.925206166285</v>
      </c>
    </row>
    <row r="52" spans="1:63" ht="22.5">
      <c r="A52">
        <v>48</v>
      </c>
      <c r="B52" s="187" t="s">
        <v>830</v>
      </c>
      <c r="C52" s="167" t="s">
        <v>1099</v>
      </c>
      <c r="D52" s="4" t="s">
        <v>1095</v>
      </c>
      <c r="E52" s="188">
        <v>0</v>
      </c>
      <c r="F52" s="189">
        <v>4</v>
      </c>
      <c r="G52" s="189">
        <v>110</v>
      </c>
      <c r="H52" s="189">
        <v>5</v>
      </c>
      <c r="I52" s="189">
        <v>144</v>
      </c>
      <c r="J52" s="189">
        <v>4</v>
      </c>
      <c r="K52" s="189">
        <v>122</v>
      </c>
      <c r="L52" s="189">
        <v>4</v>
      </c>
      <c r="M52" s="189">
        <v>109</v>
      </c>
      <c r="N52" s="193">
        <v>17</v>
      </c>
      <c r="O52" s="193">
        <v>485</v>
      </c>
      <c r="P52" s="189">
        <v>4</v>
      </c>
      <c r="Q52" s="189">
        <v>127</v>
      </c>
      <c r="R52" s="189">
        <v>4</v>
      </c>
      <c r="S52" s="189">
        <v>106</v>
      </c>
      <c r="T52" s="189">
        <v>4</v>
      </c>
      <c r="U52" s="189">
        <v>97</v>
      </c>
      <c r="V52" s="189">
        <v>4</v>
      </c>
      <c r="W52" s="189">
        <v>102</v>
      </c>
      <c r="X52" s="189">
        <v>3</v>
      </c>
      <c r="Y52" s="189">
        <v>83</v>
      </c>
      <c r="Z52" s="194">
        <v>19</v>
      </c>
      <c r="AA52" s="194">
        <v>515</v>
      </c>
      <c r="AB52" s="189">
        <v>0</v>
      </c>
      <c r="AC52" s="189">
        <v>0</v>
      </c>
      <c r="AD52" s="189">
        <v>0</v>
      </c>
      <c r="AE52" s="189">
        <v>0</v>
      </c>
      <c r="AF52" s="189">
        <v>0</v>
      </c>
      <c r="AG52" s="189">
        <v>0</v>
      </c>
      <c r="AH52" s="194">
        <v>0</v>
      </c>
      <c r="AI52" s="194">
        <v>0</v>
      </c>
      <c r="AJ52" s="195">
        <v>36</v>
      </c>
      <c r="AK52" s="195">
        <v>1000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24">
        <f>E52*Norms!$E$36/1000</f>
        <v>0</v>
      </c>
      <c r="AO52" s="138">
        <f>AM52*IF(AL52="k",(O52*Norms!$H$40)*Norms!$E$36,0)/1000</f>
        <v>51964.712959066201</v>
      </c>
      <c r="AP52" s="138">
        <f>AM52*IF(AL52="k",(AA52*Norms!$H$41)*Norms!$E$36,0)/1000</f>
        <v>73872.327481973145</v>
      </c>
      <c r="AQ52" s="138">
        <f>AM52*IF(AL52="k",(AI52*Norms!$H$42)*Norms!$E$36,0)/1000</f>
        <v>0</v>
      </c>
      <c r="AR52" s="229">
        <f>AM52*IF(AL52="t",(N52*Norms!$D$44)*Norms!$E$34*12+O52*Norms!$E$35,0)/1000</f>
        <v>0</v>
      </c>
      <c r="AS52" s="229">
        <f>AM52*IF(AL52="t",(Z52*Norms!$D$50*Norms!$E$34*12+AA52*Norms!$E$35),0)/1000</f>
        <v>0</v>
      </c>
      <c r="AT52" s="229">
        <f>AM52*IF(AL52="t",(AH52*Norms!$D$54)*Norms!$E$34*12+AI52*Norms!$E$35,0)/1000</f>
        <v>0</v>
      </c>
      <c r="AU52" s="138">
        <f>IF(AK52&lt;=100,Norms!$G$7,IF(AK52&lt;=300,Norms!$H$7,Norms!$I$7))</f>
        <v>21670.5</v>
      </c>
      <c r="AV52" s="139">
        <f t="shared" si="2"/>
        <v>147507.54044103934</v>
      </c>
      <c r="AW52" s="132"/>
      <c r="AX52" s="132"/>
      <c r="AY52" s="134">
        <f t="shared" si="12"/>
        <v>485</v>
      </c>
      <c r="AZ52" s="134">
        <f>IF(AY52&lt;Snund!$B$5,Snund!$B$3*Snund!$B$4*$AX$3+Snund!$B$7*$AW$3*AY52/1000,AY52*Snund!$B$8*$AW$3/1000)</f>
        <v>0</v>
      </c>
      <c r="BA52" s="134">
        <f t="shared" si="3"/>
        <v>0</v>
      </c>
      <c r="BB52" s="134">
        <f t="shared" si="4"/>
        <v>0</v>
      </c>
      <c r="BC52" s="134">
        <f t="shared" si="5"/>
        <v>0</v>
      </c>
      <c r="BD52" s="176">
        <f>AA52*0.1*'Dasagirq_10%'!$B$3/1000</f>
        <v>342.37200000000001</v>
      </c>
      <c r="BE52" s="176">
        <f>AI52*0.1*'Dasagirq_10%'!$B$4/1000</f>
        <v>0</v>
      </c>
      <c r="BF52" s="231">
        <f t="shared" si="6"/>
        <v>342.37200000000001</v>
      </c>
      <c r="BG52" s="234">
        <f t="shared" si="7"/>
        <v>0</v>
      </c>
      <c r="BH52" s="234">
        <f t="shared" si="8"/>
        <v>62198.004625732865</v>
      </c>
      <c r="BI52" s="234">
        <f t="shared" si="9"/>
        <v>85651.907815306477</v>
      </c>
      <c r="BJ52" s="234">
        <f t="shared" si="10"/>
        <v>0</v>
      </c>
      <c r="BK52" s="237">
        <f t="shared" si="11"/>
        <v>147849.91244103934</v>
      </c>
    </row>
    <row r="53" spans="1:63" ht="22.5">
      <c r="A53">
        <v>49</v>
      </c>
      <c r="B53" s="187" t="s">
        <v>831</v>
      </c>
      <c r="C53" s="167" t="s">
        <v>1099</v>
      </c>
      <c r="D53" s="4" t="s">
        <v>1095</v>
      </c>
      <c r="E53" s="188">
        <v>0</v>
      </c>
      <c r="F53" s="189">
        <v>4</v>
      </c>
      <c r="G53" s="189">
        <v>117</v>
      </c>
      <c r="H53" s="189">
        <v>3</v>
      </c>
      <c r="I53" s="189">
        <v>103</v>
      </c>
      <c r="J53" s="189">
        <v>4</v>
      </c>
      <c r="K53" s="189">
        <v>112</v>
      </c>
      <c r="L53" s="189">
        <v>4</v>
      </c>
      <c r="M53" s="189">
        <v>125</v>
      </c>
      <c r="N53" s="193">
        <v>15</v>
      </c>
      <c r="O53" s="193">
        <v>457</v>
      </c>
      <c r="P53" s="189">
        <v>3</v>
      </c>
      <c r="Q53" s="189">
        <v>111</v>
      </c>
      <c r="R53" s="189">
        <v>3</v>
      </c>
      <c r="S53" s="189">
        <v>86</v>
      </c>
      <c r="T53" s="189">
        <v>4</v>
      </c>
      <c r="U53" s="189">
        <v>96</v>
      </c>
      <c r="V53" s="189">
        <v>3</v>
      </c>
      <c r="W53" s="189">
        <v>100</v>
      </c>
      <c r="X53" s="189">
        <v>4</v>
      </c>
      <c r="Y53" s="189">
        <v>92</v>
      </c>
      <c r="Z53" s="194">
        <v>17</v>
      </c>
      <c r="AA53" s="194">
        <v>485</v>
      </c>
      <c r="AB53" s="189">
        <v>0</v>
      </c>
      <c r="AC53" s="189">
        <v>0</v>
      </c>
      <c r="AD53" s="189">
        <v>0</v>
      </c>
      <c r="AE53" s="189">
        <v>0</v>
      </c>
      <c r="AF53" s="189">
        <v>0</v>
      </c>
      <c r="AG53" s="189">
        <v>0</v>
      </c>
      <c r="AH53" s="194">
        <v>0</v>
      </c>
      <c r="AI53" s="194">
        <v>0</v>
      </c>
      <c r="AJ53" s="195">
        <v>32</v>
      </c>
      <c r="AK53" s="195">
        <v>942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24">
        <f>E53*Norms!$E$36/1000</f>
        <v>0</v>
      </c>
      <c r="AO53" s="138">
        <f>AM53*IF(AL53="k",(O53*Norms!$H$40)*Norms!$E$36,0)/1000</f>
        <v>48964.68829338815</v>
      </c>
      <c r="AP53" s="138">
        <f>AM53*IF(AL53="k",(AA53*Norms!$H$41)*Norms!$E$36,0)/1000</f>
        <v>69569.08510438248</v>
      </c>
      <c r="AQ53" s="138">
        <f>AM53*IF(AL53="k",(AI53*Norms!$H$42)*Norms!$E$36,0)/1000</f>
        <v>0</v>
      </c>
      <c r="AR53" s="229">
        <f>AM53*IF(AL53="t",(N53*Norms!$D$44)*Norms!$E$34*12+O53*Norms!$E$35,0)/1000</f>
        <v>0</v>
      </c>
      <c r="AS53" s="229">
        <f>AM53*IF(AL53="t",(Z53*Norms!$D$50*Norms!$E$34*12+AA53*Norms!$E$35),0)/1000</f>
        <v>0</v>
      </c>
      <c r="AT53" s="229">
        <f>AM53*IF(AL53="t",(AH53*Norms!$D$54)*Norms!$E$34*12+AI53*Norms!$E$35,0)/1000</f>
        <v>0</v>
      </c>
      <c r="AU53" s="138">
        <f>IF(AK53&lt;=100,Norms!$G$7,IF(AK53&lt;=300,Norms!$H$7,Norms!$I$7))</f>
        <v>21670.5</v>
      </c>
      <c r="AV53" s="139">
        <f t="shared" si="2"/>
        <v>140204.27339777062</v>
      </c>
      <c r="AW53" s="132"/>
      <c r="AX53" s="132"/>
      <c r="AY53" s="134">
        <f t="shared" si="12"/>
        <v>457</v>
      </c>
      <c r="AZ53" s="134">
        <f>IF(AY53&lt;Snund!$B$5,Snund!$B$3*Snund!$B$4*$AX$3+Snund!$B$7*$AW$3*AY53/1000,AY53*Snund!$B$8*$AW$3/1000)</f>
        <v>0</v>
      </c>
      <c r="BA53" s="134">
        <f t="shared" si="3"/>
        <v>0</v>
      </c>
      <c r="BB53" s="134">
        <f t="shared" si="4"/>
        <v>0</v>
      </c>
      <c r="BC53" s="134">
        <f t="shared" si="5"/>
        <v>0</v>
      </c>
      <c r="BD53" s="176">
        <f>AA53*0.1*'Dasagirq_10%'!$B$3/1000</f>
        <v>322.428</v>
      </c>
      <c r="BE53" s="176">
        <f>AI53*0.1*'Dasagirq_10%'!$B$4/1000</f>
        <v>0</v>
      </c>
      <c r="BF53" s="231">
        <f t="shared" si="6"/>
        <v>322.428</v>
      </c>
      <c r="BG53" s="234">
        <f t="shared" si="7"/>
        <v>0</v>
      </c>
      <c r="BH53" s="234">
        <f t="shared" si="8"/>
        <v>59122.73516838815</v>
      </c>
      <c r="BI53" s="234">
        <f t="shared" si="9"/>
        <v>81403.96622938248</v>
      </c>
      <c r="BJ53" s="234">
        <f t="shared" si="10"/>
        <v>0</v>
      </c>
      <c r="BK53" s="237">
        <f t="shared" si="11"/>
        <v>140526.70139777064</v>
      </c>
    </row>
    <row r="54" spans="1:63" ht="33.75">
      <c r="A54">
        <v>50</v>
      </c>
      <c r="B54" s="187" t="s">
        <v>832</v>
      </c>
      <c r="C54" s="167" t="s">
        <v>1099</v>
      </c>
      <c r="D54" s="4" t="s">
        <v>1095</v>
      </c>
      <c r="E54" s="188">
        <v>0</v>
      </c>
      <c r="F54" s="189">
        <v>2</v>
      </c>
      <c r="G54" s="189">
        <v>62</v>
      </c>
      <c r="H54" s="189">
        <v>2</v>
      </c>
      <c r="I54" s="189">
        <v>64</v>
      </c>
      <c r="J54" s="189">
        <v>2</v>
      </c>
      <c r="K54" s="189">
        <v>61</v>
      </c>
      <c r="L54" s="189">
        <v>2</v>
      </c>
      <c r="M54" s="189">
        <v>65</v>
      </c>
      <c r="N54" s="193">
        <v>8</v>
      </c>
      <c r="O54" s="193">
        <v>252</v>
      </c>
      <c r="P54" s="189">
        <v>2</v>
      </c>
      <c r="Q54" s="189">
        <v>63</v>
      </c>
      <c r="R54" s="189">
        <v>2</v>
      </c>
      <c r="S54" s="189">
        <v>58</v>
      </c>
      <c r="T54" s="189">
        <v>2</v>
      </c>
      <c r="U54" s="189">
        <v>50</v>
      </c>
      <c r="V54" s="189">
        <v>2</v>
      </c>
      <c r="W54" s="189">
        <v>48</v>
      </c>
      <c r="X54" s="189">
        <v>2</v>
      </c>
      <c r="Y54" s="189">
        <v>52</v>
      </c>
      <c r="Z54" s="194">
        <v>10</v>
      </c>
      <c r="AA54" s="194">
        <v>271</v>
      </c>
      <c r="AB54" s="189">
        <v>0</v>
      </c>
      <c r="AC54" s="189">
        <v>0</v>
      </c>
      <c r="AD54" s="189">
        <v>0</v>
      </c>
      <c r="AE54" s="189">
        <v>0</v>
      </c>
      <c r="AF54" s="189">
        <v>0</v>
      </c>
      <c r="AG54" s="189">
        <v>0</v>
      </c>
      <c r="AH54" s="194">
        <v>0</v>
      </c>
      <c r="AI54" s="194">
        <v>0</v>
      </c>
      <c r="AJ54" s="195">
        <v>18</v>
      </c>
      <c r="AK54" s="195">
        <v>523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24">
        <f>E54*Norms!$E$36/1000</f>
        <v>0</v>
      </c>
      <c r="AO54" s="138">
        <f>AM54*IF(AL54="k",(O54*Norms!$H$40)*Norms!$E$36,0)/1000</f>
        <v>27000.221991102433</v>
      </c>
      <c r="AP54" s="138">
        <f>AM54*IF(AL54="k",(AA54*Norms!$H$41)*Norms!$E$36,0)/1000</f>
        <v>38872.622810902372</v>
      </c>
      <c r="AQ54" s="138">
        <f>AM54*IF(AL54="k",(AI54*Norms!$H$42)*Norms!$E$36,0)/1000</f>
        <v>0</v>
      </c>
      <c r="AR54" s="229">
        <f>AM54*IF(AL54="t",(N54*Norms!$D$44)*Norms!$E$34*12+O54*Norms!$E$35,0)/1000</f>
        <v>0</v>
      </c>
      <c r="AS54" s="229">
        <f>AM54*IF(AL54="t",(Z54*Norms!$D$50*Norms!$E$34*12+AA54*Norms!$E$35),0)/1000</f>
        <v>0</v>
      </c>
      <c r="AT54" s="229">
        <f>AM54*IF(AL54="t",(AH54*Norms!$D$54)*Norms!$E$34*12+AI54*Norms!$E$35,0)/1000</f>
        <v>0</v>
      </c>
      <c r="AU54" s="138">
        <f>IF(AK54&lt;=100,Norms!$G$7,IF(AK54&lt;=300,Norms!$H$7,Norms!$I$7))</f>
        <v>21670.5</v>
      </c>
      <c r="AV54" s="139">
        <f t="shared" si="2"/>
        <v>87543.344802004809</v>
      </c>
      <c r="AW54" s="132"/>
      <c r="AX54" s="132"/>
      <c r="AY54" s="134">
        <f t="shared" si="12"/>
        <v>252</v>
      </c>
      <c r="AZ54" s="134">
        <f>IF(AY54&lt;Snund!$B$5,Snund!$B$3*Snund!$B$4*$AX$3+Snund!$B$7*$AW$3*AY54/1000,AY54*Snund!$B$8*$AW$3/1000)</f>
        <v>0</v>
      </c>
      <c r="BA54" s="134">
        <f t="shared" si="3"/>
        <v>0</v>
      </c>
      <c r="BB54" s="134">
        <f t="shared" si="4"/>
        <v>0</v>
      </c>
      <c r="BC54" s="134">
        <f t="shared" si="5"/>
        <v>0</v>
      </c>
      <c r="BD54" s="176">
        <f>AA54*0.1*'Dasagirq_10%'!$B$3/1000</f>
        <v>180.16080000000002</v>
      </c>
      <c r="BE54" s="176">
        <f>AI54*0.1*'Dasagirq_10%'!$B$4/1000</f>
        <v>0</v>
      </c>
      <c r="BF54" s="231">
        <f t="shared" si="6"/>
        <v>180.16080000000002</v>
      </c>
      <c r="BG54" s="234">
        <f t="shared" si="7"/>
        <v>0</v>
      </c>
      <c r="BH54" s="234">
        <f t="shared" si="8"/>
        <v>36631.555324435765</v>
      </c>
      <c r="BI54" s="234">
        <f t="shared" si="9"/>
        <v>51091.950277569034</v>
      </c>
      <c r="BJ54" s="234">
        <f t="shared" si="10"/>
        <v>0</v>
      </c>
      <c r="BK54" s="237">
        <f t="shared" si="11"/>
        <v>87723.505602004792</v>
      </c>
    </row>
    <row r="55" spans="1:63" ht="33.75">
      <c r="A55">
        <v>51</v>
      </c>
      <c r="B55" s="187" t="s">
        <v>833</v>
      </c>
      <c r="C55" s="167" t="s">
        <v>1099</v>
      </c>
      <c r="D55" s="4" t="s">
        <v>1095</v>
      </c>
      <c r="E55" s="188">
        <v>0</v>
      </c>
      <c r="F55" s="189">
        <v>4</v>
      </c>
      <c r="G55" s="189">
        <v>105</v>
      </c>
      <c r="H55" s="189">
        <v>3</v>
      </c>
      <c r="I55" s="189">
        <v>98</v>
      </c>
      <c r="J55" s="189">
        <v>3</v>
      </c>
      <c r="K55" s="189">
        <v>86</v>
      </c>
      <c r="L55" s="189">
        <v>3</v>
      </c>
      <c r="M55" s="189">
        <v>93</v>
      </c>
      <c r="N55" s="193">
        <v>13</v>
      </c>
      <c r="O55" s="193">
        <v>382</v>
      </c>
      <c r="P55" s="189">
        <v>3</v>
      </c>
      <c r="Q55" s="189">
        <v>87</v>
      </c>
      <c r="R55" s="189">
        <v>3</v>
      </c>
      <c r="S55" s="189">
        <v>94</v>
      </c>
      <c r="T55" s="189">
        <v>3</v>
      </c>
      <c r="U55" s="189">
        <v>96</v>
      </c>
      <c r="V55" s="189">
        <v>3</v>
      </c>
      <c r="W55" s="189">
        <v>85</v>
      </c>
      <c r="X55" s="189">
        <v>3</v>
      </c>
      <c r="Y55" s="189">
        <v>77</v>
      </c>
      <c r="Z55" s="194">
        <v>15</v>
      </c>
      <c r="AA55" s="194">
        <v>439</v>
      </c>
      <c r="AB55" s="189">
        <v>0</v>
      </c>
      <c r="AC55" s="189">
        <v>0</v>
      </c>
      <c r="AD55" s="189">
        <v>0</v>
      </c>
      <c r="AE55" s="189">
        <v>0</v>
      </c>
      <c r="AF55" s="189">
        <v>0</v>
      </c>
      <c r="AG55" s="189">
        <v>0</v>
      </c>
      <c r="AH55" s="194">
        <v>0</v>
      </c>
      <c r="AI55" s="194">
        <v>0</v>
      </c>
      <c r="AJ55" s="195">
        <v>28</v>
      </c>
      <c r="AK55" s="195">
        <v>821</v>
      </c>
      <c r="AL55" s="3" t="str">
        <f t="shared" si="1"/>
        <v>k</v>
      </c>
      <c r="AM55" s="3">
        <f>IF(D55="հ",1,IF(D55="լ",Norms!$B$10,IF(D55="բլ",Norms!$B$11,IF(D55="Մ",Norms!$B$12))))</f>
        <v>1</v>
      </c>
      <c r="AN55" s="224">
        <f>E55*Norms!$E$36/1000</f>
        <v>0</v>
      </c>
      <c r="AO55" s="138">
        <f>AM55*IF(AL55="k",(O55*Norms!$H$40)*Norms!$E$36,0)/1000</f>
        <v>40928.907938893375</v>
      </c>
      <c r="AP55" s="138">
        <f>AM55*IF(AL55="k",(AA55*Norms!$H$41)*Norms!$E$36,0)/1000</f>
        <v>62970.780125410121</v>
      </c>
      <c r="AQ55" s="138">
        <f>AM55*IF(AL55="k",(AI55*Norms!$H$42)*Norms!$E$36,0)/1000</f>
        <v>0</v>
      </c>
      <c r="AR55" s="229">
        <f>AM55*IF(AL55="t",(N55*Norms!$D$44)*Norms!$E$34*12+O55*Norms!$E$35,0)/1000</f>
        <v>0</v>
      </c>
      <c r="AS55" s="229">
        <f>AM55*IF(AL55="t",(Z55*Norms!$D$50*Norms!$E$34*12+AA55*Norms!$E$35),0)/1000</f>
        <v>0</v>
      </c>
      <c r="AT55" s="229">
        <f>AM55*IF(AL55="t",(AH55*Norms!$D$54)*Norms!$E$34*12+AI55*Norms!$E$35,0)/1000</f>
        <v>0</v>
      </c>
      <c r="AU55" s="138">
        <f>IF(AK55&lt;=100,Norms!$G$7,IF(AK55&lt;=300,Norms!$H$7,Norms!$I$7))</f>
        <v>21670.5</v>
      </c>
      <c r="AV55" s="139">
        <f t="shared" si="2"/>
        <v>125570.1880643035</v>
      </c>
      <c r="AW55" s="132"/>
      <c r="AX55" s="132"/>
      <c r="AY55" s="134">
        <f t="shared" si="12"/>
        <v>382</v>
      </c>
      <c r="AZ55" s="134">
        <f>IF(AY55&lt;Snund!$B$5,Snund!$B$3*Snund!$B$4*$AX$3+Snund!$B$7*$AW$3*AY55/1000,AY55*Snund!$B$8*$AW$3/1000)</f>
        <v>0</v>
      </c>
      <c r="BA55" s="134">
        <f t="shared" si="3"/>
        <v>0</v>
      </c>
      <c r="BB55" s="134">
        <f t="shared" si="4"/>
        <v>0</v>
      </c>
      <c r="BC55" s="134">
        <f t="shared" si="5"/>
        <v>0</v>
      </c>
      <c r="BD55" s="176">
        <f>AA55*0.1*'Dasagirq_10%'!$B$3/1000</f>
        <v>291.84719999999999</v>
      </c>
      <c r="BE55" s="176">
        <f>AI55*0.1*'Dasagirq_10%'!$B$4/1000</f>
        <v>0</v>
      </c>
      <c r="BF55" s="231">
        <f t="shared" si="6"/>
        <v>291.84719999999999</v>
      </c>
      <c r="BG55" s="234">
        <f t="shared" si="7"/>
        <v>0</v>
      </c>
      <c r="BH55" s="234">
        <f t="shared" si="8"/>
        <v>50990.211510321948</v>
      </c>
      <c r="BI55" s="234">
        <f t="shared" si="9"/>
        <v>74871.823753981545</v>
      </c>
      <c r="BJ55" s="234">
        <f t="shared" si="10"/>
        <v>0</v>
      </c>
      <c r="BK55" s="237">
        <f t="shared" si="11"/>
        <v>125862.0352643035</v>
      </c>
    </row>
    <row r="56" spans="1:63" ht="22.5">
      <c r="A56">
        <v>52</v>
      </c>
      <c r="B56" s="187" t="s">
        <v>834</v>
      </c>
      <c r="C56" s="167" t="s">
        <v>1099</v>
      </c>
      <c r="D56" s="4" t="s">
        <v>1095</v>
      </c>
      <c r="E56" s="188">
        <v>0</v>
      </c>
      <c r="F56" s="189">
        <v>1</v>
      </c>
      <c r="G56" s="189">
        <v>31</v>
      </c>
      <c r="H56" s="189">
        <v>1</v>
      </c>
      <c r="I56" s="189">
        <v>28</v>
      </c>
      <c r="J56" s="189">
        <v>1</v>
      </c>
      <c r="K56" s="189">
        <v>31</v>
      </c>
      <c r="L56" s="189">
        <v>1</v>
      </c>
      <c r="M56" s="189">
        <v>30</v>
      </c>
      <c r="N56" s="193">
        <v>4</v>
      </c>
      <c r="O56" s="193">
        <v>120</v>
      </c>
      <c r="P56" s="189">
        <v>1</v>
      </c>
      <c r="Q56" s="189">
        <v>24</v>
      </c>
      <c r="R56" s="189">
        <v>1</v>
      </c>
      <c r="S56" s="189">
        <v>23</v>
      </c>
      <c r="T56" s="189">
        <v>1</v>
      </c>
      <c r="U56" s="189">
        <v>24</v>
      </c>
      <c r="V56" s="189">
        <v>2</v>
      </c>
      <c r="W56" s="189">
        <v>33</v>
      </c>
      <c r="X56" s="189">
        <v>1</v>
      </c>
      <c r="Y56" s="189">
        <v>30</v>
      </c>
      <c r="Z56" s="194">
        <v>6</v>
      </c>
      <c r="AA56" s="194">
        <v>134</v>
      </c>
      <c r="AB56" s="189">
        <v>0</v>
      </c>
      <c r="AC56" s="189">
        <v>0</v>
      </c>
      <c r="AD56" s="189">
        <v>0</v>
      </c>
      <c r="AE56" s="189">
        <v>0</v>
      </c>
      <c r="AF56" s="189">
        <v>0</v>
      </c>
      <c r="AG56" s="189">
        <v>0</v>
      </c>
      <c r="AH56" s="194">
        <v>0</v>
      </c>
      <c r="AI56" s="194">
        <v>0</v>
      </c>
      <c r="AJ56" s="195">
        <v>10</v>
      </c>
      <c r="AK56" s="195">
        <v>254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24">
        <f>E56*Norms!$E$36/1000</f>
        <v>0</v>
      </c>
      <c r="AO56" s="138">
        <f>AM56*IF(AL56="k",(O56*Norms!$H$40)*Norms!$E$36,0)/1000</f>
        <v>12857.248567191637</v>
      </c>
      <c r="AP56" s="138">
        <f>AM56*IF(AL56="k",(AA56*Norms!$H$41)*Norms!$E$36,0)/1000</f>
        <v>19221.149286571654</v>
      </c>
      <c r="AQ56" s="138">
        <f>AM56*IF(AL56="k",(AI56*Norms!$H$42)*Norms!$E$36,0)/1000</f>
        <v>0</v>
      </c>
      <c r="AR56" s="229">
        <f>AM56*IF(AL56="t",(N56*Norms!$D$44)*Norms!$E$34*12+O56*Norms!$E$35,0)/1000</f>
        <v>0</v>
      </c>
      <c r="AS56" s="229">
        <f>AM56*IF(AL56="t",(Z56*Norms!$D$50*Norms!$E$34*12+AA56*Norms!$E$35),0)/1000</f>
        <v>0</v>
      </c>
      <c r="AT56" s="229">
        <f>AM56*IF(AL56="t",(AH56*Norms!$D$54)*Norms!$E$34*12+AI56*Norms!$E$35,0)/1000</f>
        <v>0</v>
      </c>
      <c r="AU56" s="138">
        <f>IF(AK56&lt;=100,Norms!$G$7,IF(AK56&lt;=300,Norms!$H$7,Norms!$I$7))</f>
        <v>16738.5</v>
      </c>
      <c r="AV56" s="139">
        <f t="shared" si="2"/>
        <v>48816.897853763294</v>
      </c>
      <c r="AW56" s="132"/>
      <c r="AX56" s="132"/>
      <c r="AY56" s="134">
        <f t="shared" si="12"/>
        <v>120</v>
      </c>
      <c r="AZ56" s="134">
        <f>IF(AY56&lt;Snund!$B$5,Snund!$B$3*Snund!$B$4*$AX$3+Snund!$B$7*$AW$3*AY56/1000,AY56*Snund!$B$8*$AW$3/1000)</f>
        <v>0</v>
      </c>
      <c r="BA56" s="134">
        <f t="shared" si="3"/>
        <v>0</v>
      </c>
      <c r="BB56" s="134">
        <f t="shared" si="4"/>
        <v>0</v>
      </c>
      <c r="BC56" s="134">
        <f t="shared" si="5"/>
        <v>0</v>
      </c>
      <c r="BD56" s="176">
        <f>AA56*0.1*'Dasagirq_10%'!$B$3/1000</f>
        <v>89.083199999999991</v>
      </c>
      <c r="BE56" s="176">
        <f>AI56*0.1*'Dasagirq_10%'!$B$4/1000</f>
        <v>0</v>
      </c>
      <c r="BF56" s="231">
        <f t="shared" si="6"/>
        <v>89.083199999999991</v>
      </c>
      <c r="BG56" s="234">
        <f t="shared" si="7"/>
        <v>0</v>
      </c>
      <c r="BH56" s="234">
        <f t="shared" si="8"/>
        <v>19552.648567191638</v>
      </c>
      <c r="BI56" s="234">
        <f t="shared" si="9"/>
        <v>29353.332486571653</v>
      </c>
      <c r="BJ56" s="234">
        <f t="shared" si="10"/>
        <v>0</v>
      </c>
      <c r="BK56" s="237">
        <f t="shared" si="11"/>
        <v>48905.981053763287</v>
      </c>
    </row>
    <row r="57" spans="1:63" ht="33.75">
      <c r="A57">
        <v>53</v>
      </c>
      <c r="B57" s="187" t="s">
        <v>835</v>
      </c>
      <c r="C57" s="167" t="s">
        <v>1099</v>
      </c>
      <c r="D57" s="4" t="s">
        <v>1095</v>
      </c>
      <c r="E57" s="188">
        <v>0</v>
      </c>
      <c r="F57" s="189">
        <v>5</v>
      </c>
      <c r="G57" s="189">
        <v>146</v>
      </c>
      <c r="H57" s="189">
        <v>5</v>
      </c>
      <c r="I57" s="189">
        <v>150</v>
      </c>
      <c r="J57" s="189">
        <v>5</v>
      </c>
      <c r="K57" s="189">
        <v>145</v>
      </c>
      <c r="L57" s="189">
        <v>5</v>
      </c>
      <c r="M57" s="189">
        <v>145</v>
      </c>
      <c r="N57" s="193">
        <v>20</v>
      </c>
      <c r="O57" s="193">
        <v>586</v>
      </c>
      <c r="P57" s="189">
        <v>5</v>
      </c>
      <c r="Q57" s="189">
        <v>161</v>
      </c>
      <c r="R57" s="189">
        <v>5</v>
      </c>
      <c r="S57" s="189">
        <v>152</v>
      </c>
      <c r="T57" s="189">
        <v>5</v>
      </c>
      <c r="U57" s="189">
        <v>155</v>
      </c>
      <c r="V57" s="189">
        <v>5</v>
      </c>
      <c r="W57" s="189">
        <v>152</v>
      </c>
      <c r="X57" s="189">
        <v>4</v>
      </c>
      <c r="Y57" s="189">
        <v>109</v>
      </c>
      <c r="Z57" s="194">
        <v>24</v>
      </c>
      <c r="AA57" s="194">
        <v>729</v>
      </c>
      <c r="AB57" s="189">
        <v>0</v>
      </c>
      <c r="AC57" s="189">
        <v>0</v>
      </c>
      <c r="AD57" s="189">
        <v>0</v>
      </c>
      <c r="AE57" s="189">
        <v>0</v>
      </c>
      <c r="AF57" s="189">
        <v>0</v>
      </c>
      <c r="AG57" s="189">
        <v>0</v>
      </c>
      <c r="AH57" s="194">
        <v>0</v>
      </c>
      <c r="AI57" s="194">
        <v>0</v>
      </c>
      <c r="AJ57" s="195">
        <v>44</v>
      </c>
      <c r="AK57" s="195">
        <v>1315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24">
        <f>E57*Norms!$E$36/1000</f>
        <v>0</v>
      </c>
      <c r="AO57" s="138">
        <f>AM57*IF(AL57="k",(O57*Norms!$H$40)*Norms!$E$36,0)/1000</f>
        <v>62786.230503119157</v>
      </c>
      <c r="AP57" s="138">
        <f>AM57*IF(AL57="k",(AA57*Norms!$H$41)*Norms!$E$36,0)/1000</f>
        <v>104568.78977545326</v>
      </c>
      <c r="AQ57" s="138">
        <f>AM57*IF(AL57="k",(AI57*Norms!$H$42)*Norms!$E$36,0)/1000</f>
        <v>0</v>
      </c>
      <c r="AR57" s="229">
        <f>AM57*IF(AL57="t",(N57*Norms!$D$44)*Norms!$E$34*12+O57*Norms!$E$35,0)/1000</f>
        <v>0</v>
      </c>
      <c r="AS57" s="229">
        <f>AM57*IF(AL57="t",(Z57*Norms!$D$50*Norms!$E$34*12+AA57*Norms!$E$35),0)/1000</f>
        <v>0</v>
      </c>
      <c r="AT57" s="229">
        <f>AM57*IF(AL57="t",(AH57*Norms!$D$54)*Norms!$E$34*12+AI57*Norms!$E$35,0)/1000</f>
        <v>0</v>
      </c>
      <c r="AU57" s="138">
        <f>IF(AK57&lt;=100,Norms!$G$7,IF(AK57&lt;=300,Norms!$H$7,Norms!$I$7))</f>
        <v>21670.5</v>
      </c>
      <c r="AV57" s="139">
        <f t="shared" si="2"/>
        <v>189025.52027857243</v>
      </c>
      <c r="AW57" s="132"/>
      <c r="AX57" s="132"/>
      <c r="AY57" s="134">
        <f t="shared" si="12"/>
        <v>586</v>
      </c>
      <c r="AZ57" s="134">
        <f>IF(AY57&lt;Snund!$B$5,Snund!$B$3*Snund!$B$4*$AX$3+Snund!$B$7*$AW$3*AY57/1000,AY57*Snund!$B$8*$AW$3/1000)</f>
        <v>0</v>
      </c>
      <c r="BA57" s="134">
        <f t="shared" si="3"/>
        <v>0</v>
      </c>
      <c r="BB57" s="134">
        <f t="shared" si="4"/>
        <v>0</v>
      </c>
      <c r="BC57" s="134">
        <f t="shared" si="5"/>
        <v>0</v>
      </c>
      <c r="BD57" s="176">
        <f>AA57*0.1*'Dasagirq_10%'!$B$3/1000</f>
        <v>484.63920000000002</v>
      </c>
      <c r="BE57" s="176">
        <f>AI57*0.1*'Dasagirq_10%'!$B$4/1000</f>
        <v>0</v>
      </c>
      <c r="BF57" s="231">
        <f t="shared" si="6"/>
        <v>484.63920000000002</v>
      </c>
      <c r="BG57" s="234">
        <f t="shared" si="7"/>
        <v>0</v>
      </c>
      <c r="BH57" s="234">
        <f t="shared" si="8"/>
        <v>72636.457775846429</v>
      </c>
      <c r="BI57" s="234">
        <f t="shared" si="9"/>
        <v>116873.70170272599</v>
      </c>
      <c r="BJ57" s="234">
        <f t="shared" si="10"/>
        <v>0</v>
      </c>
      <c r="BK57" s="237">
        <f t="shared" si="11"/>
        <v>189510.15947857243</v>
      </c>
    </row>
    <row r="58" spans="1:63" ht="22.5">
      <c r="A58">
        <v>54</v>
      </c>
      <c r="B58" s="187" t="s">
        <v>836</v>
      </c>
      <c r="C58" s="167" t="s">
        <v>1099</v>
      </c>
      <c r="D58" s="4" t="s">
        <v>1095</v>
      </c>
      <c r="E58" s="188">
        <v>0</v>
      </c>
      <c r="F58" s="189">
        <v>5</v>
      </c>
      <c r="G58" s="189">
        <v>150</v>
      </c>
      <c r="H58" s="189">
        <v>6</v>
      </c>
      <c r="I58" s="189">
        <v>153</v>
      </c>
      <c r="J58" s="189">
        <v>5</v>
      </c>
      <c r="K58" s="189">
        <v>145</v>
      </c>
      <c r="L58" s="189">
        <v>5</v>
      </c>
      <c r="M58" s="189">
        <v>141</v>
      </c>
      <c r="N58" s="193">
        <v>21</v>
      </c>
      <c r="O58" s="193">
        <v>589</v>
      </c>
      <c r="P58" s="189">
        <v>5</v>
      </c>
      <c r="Q58" s="189">
        <v>134</v>
      </c>
      <c r="R58" s="189">
        <v>6</v>
      </c>
      <c r="S58" s="189">
        <v>143</v>
      </c>
      <c r="T58" s="189">
        <v>5</v>
      </c>
      <c r="U58" s="189">
        <v>141</v>
      </c>
      <c r="V58" s="189">
        <v>4</v>
      </c>
      <c r="W58" s="189">
        <v>116</v>
      </c>
      <c r="X58" s="189">
        <v>4</v>
      </c>
      <c r="Y58" s="189">
        <v>113</v>
      </c>
      <c r="Z58" s="194">
        <v>24</v>
      </c>
      <c r="AA58" s="194">
        <v>647</v>
      </c>
      <c r="AB58" s="189">
        <v>0</v>
      </c>
      <c r="AC58" s="189">
        <v>0</v>
      </c>
      <c r="AD58" s="189">
        <v>0</v>
      </c>
      <c r="AE58" s="189">
        <v>0</v>
      </c>
      <c r="AF58" s="189">
        <v>0</v>
      </c>
      <c r="AG58" s="189">
        <v>0</v>
      </c>
      <c r="AH58" s="194">
        <v>0</v>
      </c>
      <c r="AI58" s="194">
        <v>0</v>
      </c>
      <c r="AJ58" s="195">
        <v>45</v>
      </c>
      <c r="AK58" s="195">
        <v>1236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24">
        <f>E58*Norms!$E$36/1000</f>
        <v>0</v>
      </c>
      <c r="AO58" s="138">
        <f>AM58*IF(AL58="k",(O58*Norms!$H$40)*Norms!$E$36,0)/1000</f>
        <v>63107.66171729895</v>
      </c>
      <c r="AP58" s="138">
        <f>AM58*IF(AL58="k",(AA58*Norms!$H$41)*Norms!$E$36,0)/1000</f>
        <v>92806.593943372092</v>
      </c>
      <c r="AQ58" s="138">
        <f>AM58*IF(AL58="k",(AI58*Norms!$H$42)*Norms!$E$36,0)/1000</f>
        <v>0</v>
      </c>
      <c r="AR58" s="229">
        <f>AM58*IF(AL58="t",(N58*Norms!$D$44)*Norms!$E$34*12+O58*Norms!$E$35,0)/1000</f>
        <v>0</v>
      </c>
      <c r="AS58" s="229">
        <f>AM58*IF(AL58="t",(Z58*Norms!$D$50*Norms!$E$34*12+AA58*Norms!$E$35),0)/1000</f>
        <v>0</v>
      </c>
      <c r="AT58" s="229">
        <f>AM58*IF(AL58="t",(AH58*Norms!$D$54)*Norms!$E$34*12+AI58*Norms!$E$35,0)/1000</f>
        <v>0</v>
      </c>
      <c r="AU58" s="138">
        <f>IF(AK58&lt;=100,Norms!$G$7,IF(AK58&lt;=300,Norms!$H$7,Norms!$I$7))</f>
        <v>21670.5</v>
      </c>
      <c r="AV58" s="139">
        <f t="shared" si="2"/>
        <v>177584.75566067104</v>
      </c>
      <c r="AW58" s="132"/>
      <c r="AX58" s="132"/>
      <c r="AY58" s="134">
        <f t="shared" si="12"/>
        <v>589</v>
      </c>
      <c r="AZ58" s="134">
        <f>IF(AY58&lt;Snund!$B$5,Snund!$B$3*Snund!$B$4*$AX$3+Snund!$B$7*$AW$3*AY58/1000,AY58*Snund!$B$8*$AW$3/1000)</f>
        <v>0</v>
      </c>
      <c r="BA58" s="134">
        <f t="shared" si="3"/>
        <v>0</v>
      </c>
      <c r="BB58" s="134">
        <f t="shared" si="4"/>
        <v>0</v>
      </c>
      <c r="BC58" s="134">
        <f t="shared" si="5"/>
        <v>0</v>
      </c>
      <c r="BD58" s="176">
        <f>AA58*0.1*'Dasagirq_10%'!$B$3/1000</f>
        <v>430.12560000000002</v>
      </c>
      <c r="BE58" s="176">
        <f>AI58*0.1*'Dasagirq_10%'!$B$4/1000</f>
        <v>0</v>
      </c>
      <c r="BF58" s="231">
        <f t="shared" si="6"/>
        <v>430.12560000000002</v>
      </c>
      <c r="BG58" s="234">
        <f t="shared" si="7"/>
        <v>0</v>
      </c>
      <c r="BH58" s="234">
        <f t="shared" si="8"/>
        <v>73220.561717298944</v>
      </c>
      <c r="BI58" s="234">
        <f t="shared" si="9"/>
        <v>104794.3195433721</v>
      </c>
      <c r="BJ58" s="234">
        <f t="shared" si="10"/>
        <v>0</v>
      </c>
      <c r="BK58" s="237">
        <f t="shared" si="11"/>
        <v>178014.88126067104</v>
      </c>
    </row>
    <row r="59" spans="1:63" ht="22.5">
      <c r="A59">
        <v>55</v>
      </c>
      <c r="B59" s="187" t="s">
        <v>837</v>
      </c>
      <c r="C59" s="167" t="s">
        <v>1099</v>
      </c>
      <c r="D59" s="4" t="s">
        <v>1095</v>
      </c>
      <c r="E59" s="188">
        <v>0</v>
      </c>
      <c r="F59" s="189">
        <v>1</v>
      </c>
      <c r="G59" s="189">
        <v>27</v>
      </c>
      <c r="H59" s="189">
        <v>1</v>
      </c>
      <c r="I59" s="189">
        <v>18</v>
      </c>
      <c r="J59" s="189">
        <v>1</v>
      </c>
      <c r="K59" s="189">
        <v>20</v>
      </c>
      <c r="L59" s="189">
        <v>1</v>
      </c>
      <c r="M59" s="189">
        <v>16</v>
      </c>
      <c r="N59" s="193">
        <v>4</v>
      </c>
      <c r="O59" s="193">
        <v>81</v>
      </c>
      <c r="P59" s="189">
        <v>1</v>
      </c>
      <c r="Q59" s="189">
        <v>22</v>
      </c>
      <c r="R59" s="189">
        <v>1</v>
      </c>
      <c r="S59" s="189">
        <v>24</v>
      </c>
      <c r="T59" s="189">
        <v>1</v>
      </c>
      <c r="U59" s="189">
        <v>22</v>
      </c>
      <c r="V59" s="189">
        <v>1</v>
      </c>
      <c r="W59" s="189">
        <v>18</v>
      </c>
      <c r="X59" s="189">
        <v>1</v>
      </c>
      <c r="Y59" s="189">
        <v>19</v>
      </c>
      <c r="Z59" s="194">
        <v>5</v>
      </c>
      <c r="AA59" s="194">
        <v>105</v>
      </c>
      <c r="AB59" s="189">
        <v>0</v>
      </c>
      <c r="AC59" s="189">
        <v>0</v>
      </c>
      <c r="AD59" s="189">
        <v>0</v>
      </c>
      <c r="AE59" s="189">
        <v>0</v>
      </c>
      <c r="AF59" s="189">
        <v>0</v>
      </c>
      <c r="AG59" s="189">
        <v>0</v>
      </c>
      <c r="AH59" s="194">
        <v>0</v>
      </c>
      <c r="AI59" s="194">
        <v>0</v>
      </c>
      <c r="AJ59" s="195">
        <v>9</v>
      </c>
      <c r="AK59" s="195">
        <v>186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24">
        <f>E59*Norms!$E$36/1000</f>
        <v>0</v>
      </c>
      <c r="AO59" s="138">
        <f>AM59*IF(AL59="k",(O59*Norms!$H$40)*Norms!$E$36,0)/1000</f>
        <v>8678.6427828543547</v>
      </c>
      <c r="AP59" s="138">
        <f>AM59*IF(AL59="k",(AA59*Norms!$H$41)*Norms!$E$36,0)/1000</f>
        <v>15061.34832156734</v>
      </c>
      <c r="AQ59" s="138">
        <f>AM59*IF(AL59="k",(AI59*Norms!$H$42)*Norms!$E$36,0)/1000</f>
        <v>0</v>
      </c>
      <c r="AR59" s="229">
        <f>AM59*IF(AL59="t",(N59*Norms!$D$44)*Norms!$E$34*12+O59*Norms!$E$35,0)/1000</f>
        <v>0</v>
      </c>
      <c r="AS59" s="229">
        <f>AM59*IF(AL59="t",(Z59*Norms!$D$50*Norms!$E$34*12+AA59*Norms!$E$35),0)/1000</f>
        <v>0</v>
      </c>
      <c r="AT59" s="229">
        <f>AM59*IF(AL59="t",(AH59*Norms!$D$54)*Norms!$E$34*12+AI59*Norms!$E$35,0)/1000</f>
        <v>0</v>
      </c>
      <c r="AU59" s="138">
        <f>IF(AK59&lt;=100,Norms!$G$7,IF(AK59&lt;=300,Norms!$H$7,Norms!$I$7))</f>
        <v>16738.5</v>
      </c>
      <c r="AV59" s="139">
        <f t="shared" si="2"/>
        <v>40478.491104421693</v>
      </c>
      <c r="AW59" s="132"/>
      <c r="AX59" s="132"/>
      <c r="AY59" s="134">
        <f t="shared" si="12"/>
        <v>81</v>
      </c>
      <c r="AZ59" s="134">
        <f>IF(AY59&lt;Snund!$B$5,Snund!$B$3*Snund!$B$4*$AX$3+Snund!$B$7*$AW$3*AY59/1000,AY59*Snund!$B$8*$AW$3/1000)</f>
        <v>0</v>
      </c>
      <c r="BA59" s="134">
        <f t="shared" si="3"/>
        <v>0</v>
      </c>
      <c r="BB59" s="134">
        <f t="shared" si="4"/>
        <v>0</v>
      </c>
      <c r="BC59" s="134">
        <f t="shared" si="5"/>
        <v>0</v>
      </c>
      <c r="BD59" s="176">
        <f>AA59*0.1*'Dasagirq_10%'!$B$3/1000</f>
        <v>69.804000000000002</v>
      </c>
      <c r="BE59" s="176">
        <f>AI59*0.1*'Dasagirq_10%'!$B$4/1000</f>
        <v>0</v>
      </c>
      <c r="BF59" s="231">
        <f t="shared" si="6"/>
        <v>69.804000000000002</v>
      </c>
      <c r="BG59" s="234">
        <f t="shared" si="7"/>
        <v>0</v>
      </c>
      <c r="BH59" s="234">
        <f t="shared" si="8"/>
        <v>16117.976116187689</v>
      </c>
      <c r="BI59" s="234">
        <f t="shared" si="9"/>
        <v>24430.318988234005</v>
      </c>
      <c r="BJ59" s="234">
        <f t="shared" si="10"/>
        <v>0</v>
      </c>
      <c r="BK59" s="237">
        <f t="shared" si="11"/>
        <v>40548.29510442169</v>
      </c>
    </row>
    <row r="60" spans="1:63" ht="22.5">
      <c r="A60">
        <v>56</v>
      </c>
      <c r="B60" s="187" t="s">
        <v>838</v>
      </c>
      <c r="C60" s="167" t="s">
        <v>1099</v>
      </c>
      <c r="D60" s="4" t="s">
        <v>1095</v>
      </c>
      <c r="E60" s="188">
        <v>0</v>
      </c>
      <c r="F60" s="189">
        <v>2</v>
      </c>
      <c r="G60" s="189">
        <v>47</v>
      </c>
      <c r="H60" s="189">
        <v>1</v>
      </c>
      <c r="I60" s="189">
        <v>35</v>
      </c>
      <c r="J60" s="189">
        <v>2</v>
      </c>
      <c r="K60" s="189">
        <v>39</v>
      </c>
      <c r="L60" s="189">
        <v>1</v>
      </c>
      <c r="M60" s="189">
        <v>32</v>
      </c>
      <c r="N60" s="193">
        <v>6</v>
      </c>
      <c r="O60" s="193">
        <v>153</v>
      </c>
      <c r="P60" s="189">
        <v>2</v>
      </c>
      <c r="Q60" s="189">
        <v>41</v>
      </c>
      <c r="R60" s="189">
        <v>1</v>
      </c>
      <c r="S60" s="189">
        <v>38</v>
      </c>
      <c r="T60" s="189">
        <v>1</v>
      </c>
      <c r="U60" s="189">
        <v>34</v>
      </c>
      <c r="V60" s="189">
        <v>1</v>
      </c>
      <c r="W60" s="189">
        <v>28</v>
      </c>
      <c r="X60" s="189">
        <v>2</v>
      </c>
      <c r="Y60" s="189">
        <v>36</v>
      </c>
      <c r="Z60" s="194">
        <v>7</v>
      </c>
      <c r="AA60" s="194">
        <v>177</v>
      </c>
      <c r="AB60" s="189">
        <v>0</v>
      </c>
      <c r="AC60" s="189">
        <v>0</v>
      </c>
      <c r="AD60" s="189">
        <v>0</v>
      </c>
      <c r="AE60" s="189">
        <v>0</v>
      </c>
      <c r="AF60" s="189">
        <v>0</v>
      </c>
      <c r="AG60" s="189">
        <v>0</v>
      </c>
      <c r="AH60" s="194">
        <v>0</v>
      </c>
      <c r="AI60" s="194">
        <v>0</v>
      </c>
      <c r="AJ60" s="195">
        <v>13</v>
      </c>
      <c r="AK60" s="195">
        <v>330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24">
        <f>E60*Norms!$E$36/1000</f>
        <v>0</v>
      </c>
      <c r="AO60" s="138">
        <f>AM60*IF(AL60="k",(O60*Norms!$H$40)*Norms!$E$36,0)/1000</f>
        <v>16392.991923169335</v>
      </c>
      <c r="AP60" s="138">
        <f>AM60*IF(AL60="k",(AA60*Norms!$H$41)*Norms!$E$36,0)/1000</f>
        <v>25389.130027784948</v>
      </c>
      <c r="AQ60" s="138">
        <f>AM60*IF(AL60="k",(AI60*Norms!$H$42)*Norms!$E$36,0)/1000</f>
        <v>0</v>
      </c>
      <c r="AR60" s="229">
        <f>AM60*IF(AL60="t",(N60*Norms!$D$44)*Norms!$E$34*12+O60*Norms!$E$35,0)/1000</f>
        <v>0</v>
      </c>
      <c r="AS60" s="229">
        <f>AM60*IF(AL60="t",(Z60*Norms!$D$50*Norms!$E$34*12+AA60*Norms!$E$35),0)/1000</f>
        <v>0</v>
      </c>
      <c r="AT60" s="229">
        <f>AM60*IF(AL60="t",(AH60*Norms!$D$54)*Norms!$E$34*12+AI60*Norms!$E$35,0)/1000</f>
        <v>0</v>
      </c>
      <c r="AU60" s="138">
        <f>IF(AK60&lt;=100,Norms!$G$7,IF(AK60&lt;=300,Norms!$H$7,Norms!$I$7))</f>
        <v>21670.5</v>
      </c>
      <c r="AV60" s="139">
        <f t="shared" si="2"/>
        <v>63452.621950954286</v>
      </c>
      <c r="AW60" s="132"/>
      <c r="AX60" s="132"/>
      <c r="AY60" s="134">
        <f t="shared" si="12"/>
        <v>153</v>
      </c>
      <c r="AZ60" s="134">
        <f>IF(AY60&lt;Snund!$B$5,Snund!$B$3*Snund!$B$4*$AX$3+Snund!$B$7*$AW$3*AY60/1000,AY60*Snund!$B$8*$AW$3/1000)</f>
        <v>0</v>
      </c>
      <c r="BA60" s="134">
        <f t="shared" si="3"/>
        <v>0</v>
      </c>
      <c r="BB60" s="134">
        <f t="shared" si="4"/>
        <v>0</v>
      </c>
      <c r="BC60" s="134">
        <f t="shared" si="5"/>
        <v>0</v>
      </c>
      <c r="BD60" s="176">
        <f>AA60*0.1*'Dasagirq_10%'!$B$3/1000</f>
        <v>117.66959999999999</v>
      </c>
      <c r="BE60" s="176">
        <f>AI60*0.1*'Dasagirq_10%'!$B$4/1000</f>
        <v>0</v>
      </c>
      <c r="BF60" s="231">
        <f t="shared" si="6"/>
        <v>117.66959999999999</v>
      </c>
      <c r="BG60" s="234">
        <f t="shared" si="7"/>
        <v>0</v>
      </c>
      <c r="BH60" s="234">
        <f t="shared" si="8"/>
        <v>26394.761153938565</v>
      </c>
      <c r="BI60" s="234">
        <f t="shared" si="9"/>
        <v>37175.530397015718</v>
      </c>
      <c r="BJ60" s="234">
        <f t="shared" si="10"/>
        <v>0</v>
      </c>
      <c r="BK60" s="237">
        <f t="shared" si="11"/>
        <v>63570.29155095428</v>
      </c>
    </row>
    <row r="61" spans="1:63" ht="22.5">
      <c r="A61">
        <v>57</v>
      </c>
      <c r="B61" s="187" t="s">
        <v>839</v>
      </c>
      <c r="C61" s="167" t="s">
        <v>1099</v>
      </c>
      <c r="D61" s="4" t="s">
        <v>1095</v>
      </c>
      <c r="E61" s="188">
        <v>25</v>
      </c>
      <c r="F61" s="189">
        <v>2</v>
      </c>
      <c r="G61" s="189">
        <v>54</v>
      </c>
      <c r="H61" s="189">
        <v>2</v>
      </c>
      <c r="I61" s="189">
        <v>55</v>
      </c>
      <c r="J61" s="189">
        <v>2</v>
      </c>
      <c r="K61" s="189">
        <v>52</v>
      </c>
      <c r="L61" s="189">
        <v>2</v>
      </c>
      <c r="M61" s="189">
        <v>46</v>
      </c>
      <c r="N61" s="193">
        <v>8</v>
      </c>
      <c r="O61" s="193">
        <v>207</v>
      </c>
      <c r="P61" s="189">
        <v>2</v>
      </c>
      <c r="Q61" s="189">
        <v>51</v>
      </c>
      <c r="R61" s="189">
        <v>2</v>
      </c>
      <c r="S61" s="189">
        <v>53</v>
      </c>
      <c r="T61" s="189">
        <v>2</v>
      </c>
      <c r="U61" s="189">
        <v>44</v>
      </c>
      <c r="V61" s="189">
        <v>2</v>
      </c>
      <c r="W61" s="189">
        <v>39</v>
      </c>
      <c r="X61" s="189">
        <v>2</v>
      </c>
      <c r="Y61" s="189">
        <v>48</v>
      </c>
      <c r="Z61" s="194">
        <v>10</v>
      </c>
      <c r="AA61" s="194">
        <v>235</v>
      </c>
      <c r="AB61" s="189">
        <v>0</v>
      </c>
      <c r="AC61" s="189">
        <v>0</v>
      </c>
      <c r="AD61" s="189">
        <v>0</v>
      </c>
      <c r="AE61" s="189">
        <v>0</v>
      </c>
      <c r="AF61" s="189">
        <v>0</v>
      </c>
      <c r="AG61" s="189">
        <v>0</v>
      </c>
      <c r="AH61" s="194">
        <v>0</v>
      </c>
      <c r="AI61" s="194">
        <v>0</v>
      </c>
      <c r="AJ61" s="195">
        <v>18</v>
      </c>
      <c r="AK61" s="195">
        <v>442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24">
        <f>E61*Norms!$E$36/1000</f>
        <v>2678.5934514982573</v>
      </c>
      <c r="AO61" s="138">
        <f>AM61*IF(AL61="k",(O61*Norms!$H$40)*Norms!$E$36,0)/1000</f>
        <v>22178.753778405575</v>
      </c>
      <c r="AP61" s="138">
        <f>AM61*IF(AL61="k",(AA61*Norms!$H$41)*Norms!$E$36,0)/1000</f>
        <v>33708.73195779357</v>
      </c>
      <c r="AQ61" s="138">
        <f>AM61*IF(AL61="k",(AI61*Norms!$H$42)*Norms!$E$36,0)/1000</f>
        <v>0</v>
      </c>
      <c r="AR61" s="229">
        <f>AM61*IF(AL61="t",(N61*Norms!$D$44)*Norms!$E$34*12+O61*Norms!$E$35,0)/1000</f>
        <v>0</v>
      </c>
      <c r="AS61" s="229">
        <f>AM61*IF(AL61="t",(Z61*Norms!$D$50*Norms!$E$34*12+AA61*Norms!$E$35),0)/1000</f>
        <v>0</v>
      </c>
      <c r="AT61" s="229">
        <f>AM61*IF(AL61="t",(AH61*Norms!$D$54)*Norms!$E$34*12+AI61*Norms!$E$35,0)/1000</f>
        <v>0</v>
      </c>
      <c r="AU61" s="138">
        <f>IF(AK61&lt;=100,Norms!$G$7,IF(AK61&lt;=300,Norms!$H$7,Norms!$I$7))</f>
        <v>21670.5</v>
      </c>
      <c r="AV61" s="139">
        <f t="shared" si="2"/>
        <v>77557.985736199145</v>
      </c>
      <c r="AW61" s="132"/>
      <c r="AX61" s="132"/>
      <c r="AY61" s="134">
        <f t="shared" si="12"/>
        <v>232</v>
      </c>
      <c r="AZ61" s="134">
        <f>IF(AY61&lt;Snund!$B$5,Snund!$B$3*Snund!$B$4*$AX$3+Snund!$B$7*$AW$3*AY61/1000,AY61*Snund!$B$8*$AW$3/1000)</f>
        <v>0</v>
      </c>
      <c r="BA61" s="134">
        <f t="shared" si="3"/>
        <v>0</v>
      </c>
      <c r="BB61" s="134">
        <f t="shared" si="4"/>
        <v>0</v>
      </c>
      <c r="BC61" s="134">
        <f t="shared" si="5"/>
        <v>0</v>
      </c>
      <c r="BD61" s="176">
        <f>AA61*0.1*'Dasagirq_10%'!$B$3/1000</f>
        <v>156.22800000000001</v>
      </c>
      <c r="BE61" s="176">
        <f>AI61*0.1*'Dasagirq_10%'!$B$4/1000</f>
        <v>0</v>
      </c>
      <c r="BF61" s="231">
        <f t="shared" si="6"/>
        <v>156.22800000000001</v>
      </c>
      <c r="BG61" s="234">
        <f t="shared" si="7"/>
        <v>2678.5934514982573</v>
      </c>
      <c r="BH61" s="234">
        <f t="shared" si="8"/>
        <v>31810.087111738911</v>
      </c>
      <c r="BI61" s="234">
        <f t="shared" si="9"/>
        <v>45904.126624460245</v>
      </c>
      <c r="BJ61" s="234">
        <f t="shared" si="10"/>
        <v>0</v>
      </c>
      <c r="BK61" s="237">
        <f t="shared" si="11"/>
        <v>77714.213736199163</v>
      </c>
    </row>
    <row r="62" spans="1:63">
      <c r="A62">
        <v>58</v>
      </c>
      <c r="B62" s="187" t="s">
        <v>840</v>
      </c>
      <c r="C62" s="167" t="s">
        <v>1099</v>
      </c>
      <c r="D62" s="4" t="s">
        <v>1095</v>
      </c>
      <c r="E62" s="188">
        <v>25</v>
      </c>
      <c r="F62" s="189">
        <v>2</v>
      </c>
      <c r="G62" s="189">
        <v>41</v>
      </c>
      <c r="H62" s="189">
        <v>1</v>
      </c>
      <c r="I62" s="189">
        <v>29</v>
      </c>
      <c r="J62" s="189">
        <v>2</v>
      </c>
      <c r="K62" s="189">
        <v>30</v>
      </c>
      <c r="L62" s="189">
        <v>2</v>
      </c>
      <c r="M62" s="189">
        <v>35</v>
      </c>
      <c r="N62" s="193">
        <v>7</v>
      </c>
      <c r="O62" s="193">
        <v>135</v>
      </c>
      <c r="P62" s="189">
        <v>2</v>
      </c>
      <c r="Q62" s="189">
        <v>38</v>
      </c>
      <c r="R62" s="189">
        <v>1</v>
      </c>
      <c r="S62" s="189">
        <v>27</v>
      </c>
      <c r="T62" s="189">
        <v>2</v>
      </c>
      <c r="U62" s="189">
        <v>30</v>
      </c>
      <c r="V62" s="189">
        <v>1</v>
      </c>
      <c r="W62" s="189">
        <v>31</v>
      </c>
      <c r="X62" s="189">
        <v>2</v>
      </c>
      <c r="Y62" s="189">
        <v>34</v>
      </c>
      <c r="Z62" s="194">
        <v>8</v>
      </c>
      <c r="AA62" s="194">
        <v>160</v>
      </c>
      <c r="AB62" s="189">
        <v>0</v>
      </c>
      <c r="AC62" s="189">
        <v>0</v>
      </c>
      <c r="AD62" s="189">
        <v>0</v>
      </c>
      <c r="AE62" s="189">
        <v>0</v>
      </c>
      <c r="AF62" s="189">
        <v>0</v>
      </c>
      <c r="AG62" s="189">
        <v>0</v>
      </c>
      <c r="AH62" s="194">
        <v>0</v>
      </c>
      <c r="AI62" s="194">
        <v>0</v>
      </c>
      <c r="AJ62" s="195">
        <v>15</v>
      </c>
      <c r="AK62" s="195">
        <v>295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24">
        <f>E62*Norms!$E$36/1000</f>
        <v>2678.5934514982573</v>
      </c>
      <c r="AO62" s="138">
        <f>AM62*IF(AL62="k",(O62*Norms!$H$40)*Norms!$E$36,0)/1000</f>
        <v>14464.404638090589</v>
      </c>
      <c r="AP62" s="138">
        <f>AM62*IF(AL62="k",(AA62*Norms!$H$41)*Norms!$E$36,0)/1000</f>
        <v>22950.626013816902</v>
      </c>
      <c r="AQ62" s="138">
        <f>AM62*IF(AL62="k",(AI62*Norms!$H$42)*Norms!$E$36,0)/1000</f>
        <v>0</v>
      </c>
      <c r="AR62" s="229">
        <f>AM62*IF(AL62="t",(N62*Norms!$D$44)*Norms!$E$34*12+O62*Norms!$E$35,0)/1000</f>
        <v>0</v>
      </c>
      <c r="AS62" s="229">
        <f>AM62*IF(AL62="t",(Z62*Norms!$D$50*Norms!$E$34*12+AA62*Norms!$E$35),0)/1000</f>
        <v>0</v>
      </c>
      <c r="AT62" s="229">
        <f>AM62*IF(AL62="t",(AH62*Norms!$D$54)*Norms!$E$34*12+AI62*Norms!$E$35,0)/1000</f>
        <v>0</v>
      </c>
      <c r="AU62" s="138">
        <f>IF(AK62&lt;=100,Norms!$G$7,IF(AK62&lt;=300,Norms!$H$7,Norms!$I$7))</f>
        <v>16738.5</v>
      </c>
      <c r="AV62" s="139">
        <f t="shared" si="2"/>
        <v>54153.530651907495</v>
      </c>
      <c r="AW62" s="132"/>
      <c r="AX62" s="132"/>
      <c r="AY62" s="134">
        <f t="shared" si="12"/>
        <v>160</v>
      </c>
      <c r="AZ62" s="134">
        <f>IF(AY62&lt;Snund!$B$5,Snund!$B$3*Snund!$B$4*$AX$3+Snund!$B$7*$AW$3*AY62/1000,AY62*Snund!$B$8*$AW$3/1000)</f>
        <v>0</v>
      </c>
      <c r="BA62" s="134">
        <f t="shared" si="3"/>
        <v>0</v>
      </c>
      <c r="BB62" s="134">
        <f t="shared" si="4"/>
        <v>0</v>
      </c>
      <c r="BC62" s="134">
        <f t="shared" si="5"/>
        <v>0</v>
      </c>
      <c r="BD62" s="176">
        <f>AA62*0.1*'Dasagirq_10%'!$B$3/1000</f>
        <v>106.36799999999999</v>
      </c>
      <c r="BE62" s="176">
        <f>AI62*0.1*'Dasagirq_10%'!$B$4/1000</f>
        <v>0</v>
      </c>
      <c r="BF62" s="231">
        <f t="shared" si="6"/>
        <v>106.36799999999999</v>
      </c>
      <c r="BG62" s="234">
        <f t="shared" si="7"/>
        <v>2678.5934514982573</v>
      </c>
      <c r="BH62" s="234">
        <f t="shared" si="8"/>
        <v>22275.704638090589</v>
      </c>
      <c r="BI62" s="234">
        <f t="shared" si="9"/>
        <v>31984.194013816901</v>
      </c>
      <c r="BJ62" s="234">
        <f t="shared" si="10"/>
        <v>0</v>
      </c>
      <c r="BK62" s="237">
        <f t="shared" si="11"/>
        <v>54259.89865190749</v>
      </c>
    </row>
    <row r="63" spans="1:63">
      <c r="A63">
        <v>59</v>
      </c>
      <c r="B63" s="187" t="s">
        <v>841</v>
      </c>
      <c r="C63" s="167" t="s">
        <v>1099</v>
      </c>
      <c r="D63" s="4" t="s">
        <v>1095</v>
      </c>
      <c r="E63" s="188">
        <v>0</v>
      </c>
      <c r="F63" s="189">
        <v>2</v>
      </c>
      <c r="G63" s="189">
        <v>54</v>
      </c>
      <c r="H63" s="189">
        <v>2</v>
      </c>
      <c r="I63" s="189">
        <v>50</v>
      </c>
      <c r="J63" s="189">
        <v>2</v>
      </c>
      <c r="K63" s="189">
        <v>52</v>
      </c>
      <c r="L63" s="189">
        <v>1</v>
      </c>
      <c r="M63" s="189">
        <v>39</v>
      </c>
      <c r="N63" s="193">
        <v>7</v>
      </c>
      <c r="O63" s="193">
        <v>195</v>
      </c>
      <c r="P63" s="189">
        <v>2</v>
      </c>
      <c r="Q63" s="189">
        <v>45</v>
      </c>
      <c r="R63" s="189">
        <v>2</v>
      </c>
      <c r="S63" s="189">
        <v>49</v>
      </c>
      <c r="T63" s="189">
        <v>2</v>
      </c>
      <c r="U63" s="189">
        <v>49</v>
      </c>
      <c r="V63" s="189">
        <v>1</v>
      </c>
      <c r="W63" s="189">
        <v>35</v>
      </c>
      <c r="X63" s="189">
        <v>2</v>
      </c>
      <c r="Y63" s="189">
        <v>41</v>
      </c>
      <c r="Z63" s="194">
        <v>9</v>
      </c>
      <c r="AA63" s="194">
        <v>219</v>
      </c>
      <c r="AB63" s="189">
        <v>0</v>
      </c>
      <c r="AC63" s="189">
        <v>0</v>
      </c>
      <c r="AD63" s="189">
        <v>0</v>
      </c>
      <c r="AE63" s="189">
        <v>0</v>
      </c>
      <c r="AF63" s="189">
        <v>0</v>
      </c>
      <c r="AG63" s="189">
        <v>0</v>
      </c>
      <c r="AH63" s="194">
        <v>0</v>
      </c>
      <c r="AI63" s="194">
        <v>0</v>
      </c>
      <c r="AJ63" s="195">
        <v>16</v>
      </c>
      <c r="AK63" s="195">
        <v>414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24">
        <f>E63*Norms!$E$36/1000</f>
        <v>0</v>
      </c>
      <c r="AO63" s="138">
        <f>AM63*IF(AL63="k",(O63*Norms!$H$40)*Norms!$E$36,0)/1000</f>
        <v>20893.028921686408</v>
      </c>
      <c r="AP63" s="138">
        <f>AM63*IF(AL63="k",(AA63*Norms!$H$41)*Norms!$E$36,0)/1000</f>
        <v>31413.669356411887</v>
      </c>
      <c r="AQ63" s="138">
        <f>AM63*IF(AL63="k",(AI63*Norms!$H$42)*Norms!$E$36,0)/1000</f>
        <v>0</v>
      </c>
      <c r="AR63" s="229">
        <f>AM63*IF(AL63="t",(N63*Norms!$D$44)*Norms!$E$34*12+O63*Norms!$E$35,0)/1000</f>
        <v>0</v>
      </c>
      <c r="AS63" s="229">
        <f>AM63*IF(AL63="t",(Z63*Norms!$D$50*Norms!$E$34*12+AA63*Norms!$E$35),0)/1000</f>
        <v>0</v>
      </c>
      <c r="AT63" s="229">
        <f>AM63*IF(AL63="t",(AH63*Norms!$D$54)*Norms!$E$34*12+AI63*Norms!$E$35,0)/1000</f>
        <v>0</v>
      </c>
      <c r="AU63" s="138">
        <f>IF(AK63&lt;=100,Norms!$G$7,IF(AK63&lt;=300,Norms!$H$7,Norms!$I$7))</f>
        <v>21670.5</v>
      </c>
      <c r="AV63" s="139">
        <f t="shared" si="2"/>
        <v>73977.198278098294</v>
      </c>
      <c r="AW63" s="132"/>
      <c r="AX63" s="132"/>
      <c r="AY63" s="134">
        <f t="shared" si="12"/>
        <v>195</v>
      </c>
      <c r="AZ63" s="134">
        <f>IF(AY63&lt;Snund!$B$5,Snund!$B$3*Snund!$B$4*$AX$3+Snund!$B$7*$AW$3*AY63/1000,AY63*Snund!$B$8*$AW$3/1000)</f>
        <v>0</v>
      </c>
      <c r="BA63" s="134">
        <f t="shared" si="3"/>
        <v>0</v>
      </c>
      <c r="BB63" s="134">
        <f t="shared" si="4"/>
        <v>0</v>
      </c>
      <c r="BC63" s="134">
        <f t="shared" si="5"/>
        <v>0</v>
      </c>
      <c r="BD63" s="176">
        <f>AA63*0.1*'Dasagirq_10%'!$B$3/1000</f>
        <v>145.59120000000001</v>
      </c>
      <c r="BE63" s="176">
        <f>AI63*0.1*'Dasagirq_10%'!$B$4/1000</f>
        <v>0</v>
      </c>
      <c r="BF63" s="231">
        <f t="shared" si="6"/>
        <v>145.59120000000001</v>
      </c>
      <c r="BG63" s="234">
        <f t="shared" si="7"/>
        <v>0</v>
      </c>
      <c r="BH63" s="234">
        <f t="shared" si="8"/>
        <v>30373.872671686408</v>
      </c>
      <c r="BI63" s="234">
        <f t="shared" si="9"/>
        <v>43748.916806411893</v>
      </c>
      <c r="BJ63" s="234">
        <f t="shared" si="10"/>
        <v>0</v>
      </c>
      <c r="BK63" s="237">
        <f t="shared" si="11"/>
        <v>74122.789478098304</v>
      </c>
    </row>
    <row r="64" spans="1:63">
      <c r="A64">
        <v>60</v>
      </c>
      <c r="B64" s="187" t="s">
        <v>842</v>
      </c>
      <c r="C64" s="167" t="s">
        <v>1099</v>
      </c>
      <c r="D64" s="4" t="s">
        <v>1095</v>
      </c>
      <c r="E64" s="188">
        <v>0</v>
      </c>
      <c r="F64" s="189">
        <v>1</v>
      </c>
      <c r="G64" s="189">
        <v>23</v>
      </c>
      <c r="H64" s="189">
        <v>1</v>
      </c>
      <c r="I64" s="189">
        <v>24</v>
      </c>
      <c r="J64" s="189">
        <v>1</v>
      </c>
      <c r="K64" s="189">
        <v>25</v>
      </c>
      <c r="L64" s="189">
        <v>1</v>
      </c>
      <c r="M64" s="189">
        <v>26</v>
      </c>
      <c r="N64" s="193">
        <v>4</v>
      </c>
      <c r="O64" s="193">
        <v>98</v>
      </c>
      <c r="P64" s="189">
        <v>1</v>
      </c>
      <c r="Q64" s="189">
        <v>20</v>
      </c>
      <c r="R64" s="189">
        <v>1</v>
      </c>
      <c r="S64" s="189">
        <v>25</v>
      </c>
      <c r="T64" s="189">
        <v>1</v>
      </c>
      <c r="U64" s="189">
        <v>30</v>
      </c>
      <c r="V64" s="189">
        <v>1</v>
      </c>
      <c r="W64" s="189">
        <v>25</v>
      </c>
      <c r="X64" s="189">
        <v>1</v>
      </c>
      <c r="Y64" s="189">
        <v>24</v>
      </c>
      <c r="Z64" s="194">
        <v>5</v>
      </c>
      <c r="AA64" s="194">
        <v>124</v>
      </c>
      <c r="AB64" s="189">
        <v>0</v>
      </c>
      <c r="AC64" s="189">
        <v>0</v>
      </c>
      <c r="AD64" s="189">
        <v>0</v>
      </c>
      <c r="AE64" s="189">
        <v>0</v>
      </c>
      <c r="AF64" s="189">
        <v>0</v>
      </c>
      <c r="AG64" s="189">
        <v>0</v>
      </c>
      <c r="AH64" s="194">
        <v>0</v>
      </c>
      <c r="AI64" s="194">
        <v>0</v>
      </c>
      <c r="AJ64" s="195">
        <v>9</v>
      </c>
      <c r="AK64" s="195">
        <v>222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24">
        <f>E64*Norms!$E$36/1000</f>
        <v>0</v>
      </c>
      <c r="AO64" s="138">
        <f>AM64*IF(AL64="k",(O64*Norms!$H$40)*Norms!$E$36,0)/1000</f>
        <v>10500.086329873169</v>
      </c>
      <c r="AP64" s="138">
        <f>AM64*IF(AL64="k",(AA64*Norms!$H$41)*Norms!$E$36,0)/1000</f>
        <v>17786.7351607081</v>
      </c>
      <c r="AQ64" s="138">
        <f>AM64*IF(AL64="k",(AI64*Norms!$H$42)*Norms!$E$36,0)/1000</f>
        <v>0</v>
      </c>
      <c r="AR64" s="229">
        <f>AM64*IF(AL64="t",(N64*Norms!$D$44)*Norms!$E$34*12+O64*Norms!$E$35,0)/1000</f>
        <v>0</v>
      </c>
      <c r="AS64" s="229">
        <f>AM64*IF(AL64="t",(Z64*Norms!$D$50*Norms!$E$34*12+AA64*Norms!$E$35),0)/1000</f>
        <v>0</v>
      </c>
      <c r="AT64" s="229">
        <f>AM64*IF(AL64="t",(AH64*Norms!$D$54)*Norms!$E$34*12+AI64*Norms!$E$35,0)/1000</f>
        <v>0</v>
      </c>
      <c r="AU64" s="138">
        <f>IF(AK64&lt;=100,Norms!$G$7,IF(AK64&lt;=300,Norms!$H$7,Norms!$I$7))</f>
        <v>16738.5</v>
      </c>
      <c r="AV64" s="139">
        <f t="shared" si="2"/>
        <v>45025.321490581271</v>
      </c>
      <c r="AW64" s="132"/>
      <c r="AX64" s="132"/>
      <c r="AY64" s="134">
        <f t="shared" si="12"/>
        <v>98</v>
      </c>
      <c r="AZ64" s="134">
        <f>IF(AY64&lt;Snund!$B$5,Snund!$B$3*Snund!$B$4*$AX$3+Snund!$B$7*$AW$3*AY64/1000,AY64*Snund!$B$8*$AW$3/1000)</f>
        <v>0</v>
      </c>
      <c r="BA64" s="134">
        <f t="shared" si="3"/>
        <v>0</v>
      </c>
      <c r="BB64" s="134">
        <f t="shared" si="4"/>
        <v>0</v>
      </c>
      <c r="BC64" s="134">
        <f t="shared" si="5"/>
        <v>0</v>
      </c>
      <c r="BD64" s="176">
        <f>AA64*0.1*'Dasagirq_10%'!$B$3/1000</f>
        <v>82.435199999999995</v>
      </c>
      <c r="BE64" s="176">
        <f>AI64*0.1*'Dasagirq_10%'!$B$4/1000</f>
        <v>0</v>
      </c>
      <c r="BF64" s="231">
        <f t="shared" si="6"/>
        <v>82.435199999999995</v>
      </c>
      <c r="BG64" s="234">
        <f t="shared" si="7"/>
        <v>0</v>
      </c>
      <c r="BH64" s="234">
        <f t="shared" si="8"/>
        <v>17939.419663206503</v>
      </c>
      <c r="BI64" s="234">
        <f t="shared" si="9"/>
        <v>27168.337027374764</v>
      </c>
      <c r="BJ64" s="234">
        <f t="shared" si="10"/>
        <v>0</v>
      </c>
      <c r="BK64" s="237">
        <f t="shared" si="11"/>
        <v>45107.756690581271</v>
      </c>
    </row>
    <row r="65" spans="1:63">
      <c r="A65">
        <v>61</v>
      </c>
      <c r="B65" s="187" t="s">
        <v>843</v>
      </c>
      <c r="C65" s="125" t="s">
        <v>1100</v>
      </c>
      <c r="D65" s="4" t="s">
        <v>1095</v>
      </c>
      <c r="E65" s="188">
        <v>0</v>
      </c>
      <c r="F65" s="189">
        <v>3</v>
      </c>
      <c r="G65" s="189">
        <v>99</v>
      </c>
      <c r="H65" s="189">
        <v>3</v>
      </c>
      <c r="I65" s="189">
        <v>94</v>
      </c>
      <c r="J65" s="189">
        <v>3</v>
      </c>
      <c r="K65" s="189">
        <v>96</v>
      </c>
      <c r="L65" s="189">
        <v>3</v>
      </c>
      <c r="M65" s="189">
        <v>92</v>
      </c>
      <c r="N65" s="193">
        <v>12</v>
      </c>
      <c r="O65" s="193">
        <v>381</v>
      </c>
      <c r="P65" s="189">
        <v>3</v>
      </c>
      <c r="Q65" s="189">
        <v>86</v>
      </c>
      <c r="R65" s="189">
        <v>2</v>
      </c>
      <c r="S65" s="189">
        <v>75</v>
      </c>
      <c r="T65" s="189">
        <v>2</v>
      </c>
      <c r="U65" s="189">
        <v>63</v>
      </c>
      <c r="V65" s="189">
        <v>2</v>
      </c>
      <c r="W65" s="189">
        <v>55</v>
      </c>
      <c r="X65" s="189">
        <v>2</v>
      </c>
      <c r="Y65" s="189">
        <v>62</v>
      </c>
      <c r="Z65" s="194">
        <v>11</v>
      </c>
      <c r="AA65" s="194">
        <v>341</v>
      </c>
      <c r="AB65" s="189">
        <v>3</v>
      </c>
      <c r="AC65" s="189">
        <v>65</v>
      </c>
      <c r="AD65" s="189">
        <v>2</v>
      </c>
      <c r="AE65" s="189">
        <v>49</v>
      </c>
      <c r="AF65" s="189">
        <v>2</v>
      </c>
      <c r="AG65" s="189">
        <v>38</v>
      </c>
      <c r="AH65" s="194">
        <v>7</v>
      </c>
      <c r="AI65" s="194">
        <v>152</v>
      </c>
      <c r="AJ65" s="195">
        <v>30</v>
      </c>
      <c r="AK65" s="195">
        <v>874</v>
      </c>
      <c r="AL65" s="3" t="str">
        <f t="shared" si="1"/>
        <v>k</v>
      </c>
      <c r="AM65" s="3">
        <f>IF(D65="հ",1,IF(D65="լ",Norms!$B$10,IF(D65="բլ",Norms!$B$11,IF(D65="Մ",Norms!$B$12))))</f>
        <v>1</v>
      </c>
      <c r="AN65" s="224">
        <f>E65*Norms!$E$36/1000</f>
        <v>0</v>
      </c>
      <c r="AO65" s="138">
        <f>AM65*IF(AL65="k",(O65*Norms!$H$40)*Norms!$E$36,0)/1000</f>
        <v>40821.764200833444</v>
      </c>
      <c r="AP65" s="138">
        <f>AM65*IF(AL65="k",(AA65*Norms!$H$41)*Norms!$E$36,0)/1000</f>
        <v>48913.521691947273</v>
      </c>
      <c r="AQ65" s="138">
        <f>AM65*IF(AL65="k",(AI65*Norms!$H$42)*Norms!$E$36,0)/1000</f>
        <v>27120.922691937292</v>
      </c>
      <c r="AR65" s="229">
        <f>AM65*IF(AL65="t",(N65*Norms!$D$44)*Norms!$E$34*12+O65*Norms!$E$35,0)/1000</f>
        <v>0</v>
      </c>
      <c r="AS65" s="229">
        <f>AM65*IF(AL65="t",(Z65*Norms!$D$50*Norms!$E$34*12+AA65*Norms!$E$35),0)/1000</f>
        <v>0</v>
      </c>
      <c r="AT65" s="229">
        <f>AM65*IF(AL65="t",(AH65*Norms!$D$54)*Norms!$E$34*12+AI65*Norms!$E$35,0)/1000</f>
        <v>0</v>
      </c>
      <c r="AU65" s="138">
        <f>IF(AK65&lt;=100,Norms!$G$7,IF(AK65&lt;=300,Norms!$H$7,Norms!$I$7))</f>
        <v>21670.5</v>
      </c>
      <c r="AV65" s="139">
        <f t="shared" si="2"/>
        <v>138526.708584718</v>
      </c>
      <c r="AW65" s="132"/>
      <c r="AX65" s="132"/>
      <c r="AY65" s="134">
        <f t="shared" si="12"/>
        <v>381</v>
      </c>
      <c r="AZ65" s="134">
        <f>IF(AY65&lt;Snund!$B$5,Snund!$B$3*Snund!$B$4*$AX$3+Snund!$B$7*$AW$3*AY65/1000,AY65*Snund!$B$8*$AW$3/1000)</f>
        <v>0</v>
      </c>
      <c r="BA65" s="134">
        <f t="shared" si="3"/>
        <v>0</v>
      </c>
      <c r="BB65" s="134">
        <f t="shared" si="4"/>
        <v>0</v>
      </c>
      <c r="BC65" s="134">
        <f t="shared" si="5"/>
        <v>0</v>
      </c>
      <c r="BD65" s="176">
        <f>AA65*0.1*'Dasagirq_10%'!$B$3/1000</f>
        <v>226.69680000000002</v>
      </c>
      <c r="BE65" s="176">
        <f>AI65*0.1*'Dasagirq_10%'!$B$4/1000</f>
        <v>122.86616000000002</v>
      </c>
      <c r="BF65" s="231">
        <f t="shared" si="6"/>
        <v>349.56296000000003</v>
      </c>
      <c r="BG65" s="234">
        <f t="shared" si="7"/>
        <v>0</v>
      </c>
      <c r="BH65" s="234">
        <f t="shared" si="8"/>
        <v>49489.964200833449</v>
      </c>
      <c r="BI65" s="234">
        <f t="shared" si="9"/>
        <v>57086.06849194727</v>
      </c>
      <c r="BJ65" s="234">
        <f t="shared" si="10"/>
        <v>32300.238851937294</v>
      </c>
      <c r="BK65" s="237">
        <f t="shared" si="11"/>
        <v>138876.27154471801</v>
      </c>
    </row>
    <row r="66" spans="1:63">
      <c r="A66">
        <v>62</v>
      </c>
      <c r="B66" s="187" t="s">
        <v>844</v>
      </c>
      <c r="C66" s="167" t="s">
        <v>1099</v>
      </c>
      <c r="D66" s="4" t="s">
        <v>1095</v>
      </c>
      <c r="E66" s="188">
        <v>0</v>
      </c>
      <c r="F66" s="189">
        <v>1</v>
      </c>
      <c r="G66" s="189">
        <v>31</v>
      </c>
      <c r="H66" s="189">
        <v>1</v>
      </c>
      <c r="I66" s="189">
        <v>25</v>
      </c>
      <c r="J66" s="189">
        <v>1</v>
      </c>
      <c r="K66" s="189">
        <v>27</v>
      </c>
      <c r="L66" s="189">
        <v>1</v>
      </c>
      <c r="M66" s="189">
        <v>33</v>
      </c>
      <c r="N66" s="193">
        <v>4</v>
      </c>
      <c r="O66" s="193">
        <v>116</v>
      </c>
      <c r="P66" s="189">
        <v>1</v>
      </c>
      <c r="Q66" s="189">
        <v>32</v>
      </c>
      <c r="R66" s="189">
        <v>1</v>
      </c>
      <c r="S66" s="189">
        <v>26</v>
      </c>
      <c r="T66" s="189">
        <v>1</v>
      </c>
      <c r="U66" s="189">
        <v>27</v>
      </c>
      <c r="V66" s="189">
        <v>2</v>
      </c>
      <c r="W66" s="189">
        <v>36</v>
      </c>
      <c r="X66" s="189">
        <v>1</v>
      </c>
      <c r="Y66" s="189">
        <v>30</v>
      </c>
      <c r="Z66" s="194">
        <v>6</v>
      </c>
      <c r="AA66" s="194">
        <v>151</v>
      </c>
      <c r="AB66" s="189">
        <v>0</v>
      </c>
      <c r="AC66" s="189">
        <v>0</v>
      </c>
      <c r="AD66" s="189">
        <v>0</v>
      </c>
      <c r="AE66" s="189">
        <v>0</v>
      </c>
      <c r="AF66" s="189">
        <v>0</v>
      </c>
      <c r="AG66" s="189">
        <v>0</v>
      </c>
      <c r="AH66" s="194">
        <v>0</v>
      </c>
      <c r="AI66" s="194">
        <v>0</v>
      </c>
      <c r="AJ66" s="195">
        <v>10</v>
      </c>
      <c r="AK66" s="195">
        <v>267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24">
        <f>E66*Norms!$E$36/1000</f>
        <v>0</v>
      </c>
      <c r="AO66" s="138">
        <f>AM66*IF(AL66="k",(O66*Norms!$H$40)*Norms!$E$36,0)/1000</f>
        <v>12428.673614951915</v>
      </c>
      <c r="AP66" s="138">
        <f>AM66*IF(AL66="k",(AA66*Norms!$H$41)*Norms!$E$36,0)/1000</f>
        <v>21659.6533005397</v>
      </c>
      <c r="AQ66" s="138">
        <f>AM66*IF(AL66="k",(AI66*Norms!$H$42)*Norms!$E$36,0)/1000</f>
        <v>0</v>
      </c>
      <c r="AR66" s="229">
        <f>AM66*IF(AL66="t",(N66*Norms!$D$44)*Norms!$E$34*12+O66*Norms!$E$35,0)/1000</f>
        <v>0</v>
      </c>
      <c r="AS66" s="229">
        <f>AM66*IF(AL66="t",(Z66*Norms!$D$50*Norms!$E$34*12+AA66*Norms!$E$35),0)/1000</f>
        <v>0</v>
      </c>
      <c r="AT66" s="229">
        <f>AM66*IF(AL66="t",(AH66*Norms!$D$54)*Norms!$E$34*12+AI66*Norms!$E$35,0)/1000</f>
        <v>0</v>
      </c>
      <c r="AU66" s="138">
        <f>IF(AK66&lt;=100,Norms!$G$7,IF(AK66&lt;=300,Norms!$H$7,Norms!$I$7))</f>
        <v>16738.5</v>
      </c>
      <c r="AV66" s="139">
        <f t="shared" si="2"/>
        <v>50826.826915491612</v>
      </c>
      <c r="AW66" s="132"/>
      <c r="AX66" s="132"/>
      <c r="AY66" s="134">
        <f t="shared" si="12"/>
        <v>116</v>
      </c>
      <c r="AZ66" s="134">
        <f>IF(AY66&lt;Snund!$B$5,Snund!$B$3*Snund!$B$4*$AX$3+Snund!$B$7*$AW$3*AY66/1000,AY66*Snund!$B$8*$AW$3/1000)</f>
        <v>0</v>
      </c>
      <c r="BA66" s="134">
        <f t="shared" si="3"/>
        <v>0</v>
      </c>
      <c r="BB66" s="134">
        <f t="shared" si="4"/>
        <v>0</v>
      </c>
      <c r="BC66" s="134">
        <f t="shared" si="5"/>
        <v>0</v>
      </c>
      <c r="BD66" s="176">
        <f>AA66*0.1*'Dasagirq_10%'!$B$3/1000</f>
        <v>100.3848</v>
      </c>
      <c r="BE66" s="176">
        <f>AI66*0.1*'Dasagirq_10%'!$B$4/1000</f>
        <v>0</v>
      </c>
      <c r="BF66" s="231">
        <f t="shared" si="6"/>
        <v>100.3848</v>
      </c>
      <c r="BG66" s="234">
        <f t="shared" si="7"/>
        <v>0</v>
      </c>
      <c r="BH66" s="234">
        <f t="shared" si="8"/>
        <v>19124.073614951914</v>
      </c>
      <c r="BI66" s="234">
        <f t="shared" si="9"/>
        <v>31803.138100539698</v>
      </c>
      <c r="BJ66" s="234">
        <f t="shared" si="10"/>
        <v>0</v>
      </c>
      <c r="BK66" s="237">
        <f t="shared" si="11"/>
        <v>50927.211715491612</v>
      </c>
    </row>
    <row r="67" spans="1:63" ht="22.5">
      <c r="A67">
        <v>63</v>
      </c>
      <c r="B67" s="187" t="s">
        <v>845</v>
      </c>
      <c r="C67" s="167" t="s">
        <v>1099</v>
      </c>
      <c r="D67" s="4" t="s">
        <v>1095</v>
      </c>
      <c r="E67" s="188">
        <v>0</v>
      </c>
      <c r="F67" s="189">
        <v>2</v>
      </c>
      <c r="G67" s="189">
        <v>70</v>
      </c>
      <c r="H67" s="189">
        <v>3</v>
      </c>
      <c r="I67" s="189">
        <v>72</v>
      </c>
      <c r="J67" s="189">
        <v>3</v>
      </c>
      <c r="K67" s="189">
        <v>70</v>
      </c>
      <c r="L67" s="189">
        <v>4</v>
      </c>
      <c r="M67" s="189">
        <v>73</v>
      </c>
      <c r="N67" s="193">
        <v>12</v>
      </c>
      <c r="O67" s="193">
        <v>285</v>
      </c>
      <c r="P67" s="189">
        <v>3</v>
      </c>
      <c r="Q67" s="189">
        <v>64</v>
      </c>
      <c r="R67" s="189">
        <v>3</v>
      </c>
      <c r="S67" s="189">
        <v>80</v>
      </c>
      <c r="T67" s="189">
        <v>4</v>
      </c>
      <c r="U67" s="189">
        <v>82</v>
      </c>
      <c r="V67" s="189">
        <v>3</v>
      </c>
      <c r="W67" s="189">
        <v>69</v>
      </c>
      <c r="X67" s="189">
        <v>2</v>
      </c>
      <c r="Y67" s="189">
        <v>62</v>
      </c>
      <c r="Z67" s="194">
        <v>15</v>
      </c>
      <c r="AA67" s="194">
        <v>357</v>
      </c>
      <c r="AB67" s="189">
        <v>0</v>
      </c>
      <c r="AC67" s="189">
        <v>0</v>
      </c>
      <c r="AD67" s="189">
        <v>0</v>
      </c>
      <c r="AE67" s="189">
        <v>0</v>
      </c>
      <c r="AF67" s="189">
        <v>0</v>
      </c>
      <c r="AG67" s="189">
        <v>0</v>
      </c>
      <c r="AH67" s="194">
        <v>0</v>
      </c>
      <c r="AI67" s="194">
        <v>0</v>
      </c>
      <c r="AJ67" s="195">
        <v>27</v>
      </c>
      <c r="AK67" s="195">
        <v>642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24">
        <f>E67*Norms!$E$36/1000</f>
        <v>0</v>
      </c>
      <c r="AO67" s="138">
        <f>AM67*IF(AL67="k",(O67*Norms!$H$40)*Norms!$E$36,0)/1000</f>
        <v>30535.965347080135</v>
      </c>
      <c r="AP67" s="138">
        <f>AM67*IF(AL67="k",(AA67*Norms!$H$41)*Norms!$E$36,0)/1000</f>
        <v>51208.584293328953</v>
      </c>
      <c r="AQ67" s="138">
        <f>AM67*IF(AL67="k",(AI67*Norms!$H$42)*Norms!$E$36,0)/1000</f>
        <v>0</v>
      </c>
      <c r="AR67" s="229">
        <f>AM67*IF(AL67="t",(N67*Norms!$D$44)*Norms!$E$34*12+O67*Norms!$E$35,0)/1000</f>
        <v>0</v>
      </c>
      <c r="AS67" s="229">
        <f>AM67*IF(AL67="t",(Z67*Norms!$D$50*Norms!$E$34*12+AA67*Norms!$E$35),0)/1000</f>
        <v>0</v>
      </c>
      <c r="AT67" s="229">
        <f>AM67*IF(AL67="t",(AH67*Norms!$D$54)*Norms!$E$34*12+AI67*Norms!$E$35,0)/1000</f>
        <v>0</v>
      </c>
      <c r="AU67" s="138">
        <f>IF(AK67&lt;=100,Norms!$G$7,IF(AK67&lt;=300,Norms!$H$7,Norms!$I$7))</f>
        <v>21670.5</v>
      </c>
      <c r="AV67" s="139">
        <f t="shared" si="2"/>
        <v>103415.0496404091</v>
      </c>
      <c r="AW67" s="132"/>
      <c r="AX67" s="132"/>
      <c r="AY67" s="134">
        <f t="shared" si="12"/>
        <v>285</v>
      </c>
      <c r="AZ67" s="134">
        <f>IF(AY67&lt;Snund!$B$5,Snund!$B$3*Snund!$B$4*$AX$3+Snund!$B$7*$AW$3*AY67/1000,AY67*Snund!$B$8*$AW$3/1000)</f>
        <v>0</v>
      </c>
      <c r="BA67" s="134">
        <f t="shared" si="3"/>
        <v>0</v>
      </c>
      <c r="BB67" s="134">
        <f t="shared" si="4"/>
        <v>0</v>
      </c>
      <c r="BC67" s="134">
        <f t="shared" si="5"/>
        <v>0</v>
      </c>
      <c r="BD67" s="176">
        <f>AA67*0.1*'Dasagirq_10%'!$B$3/1000</f>
        <v>237.33360000000002</v>
      </c>
      <c r="BE67" s="176">
        <f>AI67*0.1*'Dasagirq_10%'!$B$4/1000</f>
        <v>0</v>
      </c>
      <c r="BF67" s="231">
        <f t="shared" si="6"/>
        <v>237.33360000000002</v>
      </c>
      <c r="BG67" s="234">
        <f t="shared" si="7"/>
        <v>0</v>
      </c>
      <c r="BH67" s="234">
        <f t="shared" si="8"/>
        <v>40167.298680413471</v>
      </c>
      <c r="BI67" s="234">
        <f t="shared" si="9"/>
        <v>63485.084559995616</v>
      </c>
      <c r="BJ67" s="234">
        <f t="shared" si="10"/>
        <v>0</v>
      </c>
      <c r="BK67" s="237">
        <f t="shared" si="11"/>
        <v>103652.38324040908</v>
      </c>
    </row>
    <row r="68" spans="1:63" ht="22.5">
      <c r="A68">
        <v>64</v>
      </c>
      <c r="B68" s="187" t="s">
        <v>846</v>
      </c>
      <c r="C68" s="167" t="s">
        <v>1099</v>
      </c>
      <c r="D68" s="4" t="s">
        <v>1095</v>
      </c>
      <c r="E68" s="188">
        <v>0</v>
      </c>
      <c r="F68" s="189">
        <v>1</v>
      </c>
      <c r="G68" s="189">
        <v>24</v>
      </c>
      <c r="H68" s="189">
        <v>1</v>
      </c>
      <c r="I68" s="189">
        <v>19</v>
      </c>
      <c r="J68" s="189">
        <v>1</v>
      </c>
      <c r="K68" s="189">
        <v>22</v>
      </c>
      <c r="L68" s="189">
        <v>1</v>
      </c>
      <c r="M68" s="189">
        <v>23</v>
      </c>
      <c r="N68" s="193">
        <v>4</v>
      </c>
      <c r="O68" s="193">
        <v>88</v>
      </c>
      <c r="P68" s="189">
        <v>1</v>
      </c>
      <c r="Q68" s="189">
        <v>19</v>
      </c>
      <c r="R68" s="189">
        <v>1</v>
      </c>
      <c r="S68" s="189">
        <v>18</v>
      </c>
      <c r="T68" s="189">
        <v>1</v>
      </c>
      <c r="U68" s="189">
        <v>22</v>
      </c>
      <c r="V68" s="189">
        <v>1</v>
      </c>
      <c r="W68" s="189">
        <v>22</v>
      </c>
      <c r="X68" s="189">
        <v>1</v>
      </c>
      <c r="Y68" s="189">
        <v>22</v>
      </c>
      <c r="Z68" s="194">
        <v>5</v>
      </c>
      <c r="AA68" s="194">
        <v>103</v>
      </c>
      <c r="AB68" s="189">
        <v>0</v>
      </c>
      <c r="AC68" s="189">
        <v>0</v>
      </c>
      <c r="AD68" s="189">
        <v>0</v>
      </c>
      <c r="AE68" s="189">
        <v>0</v>
      </c>
      <c r="AF68" s="189">
        <v>0</v>
      </c>
      <c r="AG68" s="189">
        <v>0</v>
      </c>
      <c r="AH68" s="194">
        <v>0</v>
      </c>
      <c r="AI68" s="194">
        <v>0</v>
      </c>
      <c r="AJ68" s="195">
        <v>9</v>
      </c>
      <c r="AK68" s="195">
        <v>191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24">
        <f>E68*Norms!$E$36/1000</f>
        <v>0</v>
      </c>
      <c r="AO68" s="138">
        <f>AM68*IF(AL68="k",(O68*Norms!$H$40)*Norms!$E$36,0)/1000</f>
        <v>9428.6489492738656</v>
      </c>
      <c r="AP68" s="138">
        <f>AM68*IF(AL68="k",(AA68*Norms!$H$41)*Norms!$E$36,0)/1000</f>
        <v>14774.46549639463</v>
      </c>
      <c r="AQ68" s="138">
        <f>AM68*IF(AL68="k",(AI68*Norms!$H$42)*Norms!$E$36,0)/1000</f>
        <v>0</v>
      </c>
      <c r="AR68" s="229">
        <f>AM68*IF(AL68="t",(N68*Norms!$D$44)*Norms!$E$34*12+O68*Norms!$E$35,0)/1000</f>
        <v>0</v>
      </c>
      <c r="AS68" s="229">
        <f>AM68*IF(AL68="t",(Z68*Norms!$D$50*Norms!$E$34*12+AA68*Norms!$E$35),0)/1000</f>
        <v>0</v>
      </c>
      <c r="AT68" s="229">
        <f>AM68*IF(AL68="t",(AH68*Norms!$D$54)*Norms!$E$34*12+AI68*Norms!$E$35,0)/1000</f>
        <v>0</v>
      </c>
      <c r="AU68" s="138">
        <f>IF(AK68&lt;=100,Norms!$G$7,IF(AK68&lt;=300,Norms!$H$7,Norms!$I$7))</f>
        <v>16738.5</v>
      </c>
      <c r="AV68" s="139">
        <f t="shared" si="2"/>
        <v>40941.6144456685</v>
      </c>
      <c r="AW68" s="132"/>
      <c r="AX68" s="132"/>
      <c r="AY68" s="134">
        <f t="shared" si="12"/>
        <v>88</v>
      </c>
      <c r="AZ68" s="134">
        <f>IF(AY68&lt;Snund!$B$5,Snund!$B$3*Snund!$B$4*$AX$3+Snund!$B$7*$AW$3*AY68/1000,AY68*Snund!$B$8*$AW$3/1000)</f>
        <v>0</v>
      </c>
      <c r="BA68" s="134">
        <f t="shared" si="3"/>
        <v>0</v>
      </c>
      <c r="BB68" s="134">
        <f t="shared" si="4"/>
        <v>0</v>
      </c>
      <c r="BC68" s="134">
        <f t="shared" si="5"/>
        <v>0</v>
      </c>
      <c r="BD68" s="176">
        <f>AA68*0.1*'Dasagirq_10%'!$B$3/1000</f>
        <v>68.474400000000003</v>
      </c>
      <c r="BE68" s="176">
        <f>AI68*0.1*'Dasagirq_10%'!$B$4/1000</f>
        <v>0</v>
      </c>
      <c r="BF68" s="231">
        <f t="shared" si="6"/>
        <v>68.474400000000003</v>
      </c>
      <c r="BG68" s="234">
        <f t="shared" si="7"/>
        <v>0</v>
      </c>
      <c r="BH68" s="234">
        <f t="shared" si="8"/>
        <v>16867.982282607198</v>
      </c>
      <c r="BI68" s="234">
        <f t="shared" si="9"/>
        <v>24142.106563061294</v>
      </c>
      <c r="BJ68" s="234">
        <f t="shared" si="10"/>
        <v>0</v>
      </c>
      <c r="BK68" s="237">
        <f t="shared" si="11"/>
        <v>41010.088845668492</v>
      </c>
    </row>
    <row r="69" spans="1:63" ht="22.5">
      <c r="A69">
        <v>65</v>
      </c>
      <c r="B69" s="187" t="s">
        <v>847</v>
      </c>
      <c r="C69" s="167" t="s">
        <v>1099</v>
      </c>
      <c r="D69" s="4" t="s">
        <v>1095</v>
      </c>
      <c r="E69" s="188">
        <v>0</v>
      </c>
      <c r="F69" s="189">
        <v>6</v>
      </c>
      <c r="G69" s="189">
        <v>157</v>
      </c>
      <c r="H69" s="189">
        <v>5</v>
      </c>
      <c r="I69" s="189">
        <v>151</v>
      </c>
      <c r="J69" s="189">
        <v>5</v>
      </c>
      <c r="K69" s="189">
        <v>152</v>
      </c>
      <c r="L69" s="189">
        <v>6</v>
      </c>
      <c r="M69" s="189">
        <v>168</v>
      </c>
      <c r="N69" s="193">
        <v>22</v>
      </c>
      <c r="O69" s="193">
        <v>628</v>
      </c>
      <c r="P69" s="189">
        <v>5</v>
      </c>
      <c r="Q69" s="189">
        <v>156</v>
      </c>
      <c r="R69" s="189">
        <v>4</v>
      </c>
      <c r="S69" s="189">
        <v>137</v>
      </c>
      <c r="T69" s="189">
        <v>5</v>
      </c>
      <c r="U69" s="189">
        <v>129</v>
      </c>
      <c r="V69" s="189">
        <v>4</v>
      </c>
      <c r="W69" s="189">
        <v>119</v>
      </c>
      <c r="X69" s="189">
        <v>4</v>
      </c>
      <c r="Y69" s="189">
        <v>120</v>
      </c>
      <c r="Z69" s="194">
        <v>22</v>
      </c>
      <c r="AA69" s="194">
        <v>661</v>
      </c>
      <c r="AB69" s="189">
        <v>0</v>
      </c>
      <c r="AC69" s="189">
        <v>0</v>
      </c>
      <c r="AD69" s="189">
        <v>0</v>
      </c>
      <c r="AE69" s="189">
        <v>0</v>
      </c>
      <c r="AF69" s="189">
        <v>0</v>
      </c>
      <c r="AG69" s="189">
        <v>0</v>
      </c>
      <c r="AH69" s="194">
        <v>0</v>
      </c>
      <c r="AI69" s="194">
        <v>0</v>
      </c>
      <c r="AJ69" s="195">
        <v>44</v>
      </c>
      <c r="AK69" s="195">
        <v>1289</v>
      </c>
      <c r="AL69" s="3" t="str">
        <f t="shared" si="1"/>
        <v>k</v>
      </c>
      <c r="AM69" s="3">
        <f>IF(D69="հ",1,IF(D69="լ",Norms!$B$10,IF(D69="բլ",Norms!$B$11,IF(D69="Մ",Norms!$B$12))))</f>
        <v>1</v>
      </c>
      <c r="AN69" s="224">
        <f>E69*Norms!$E$36/1000</f>
        <v>0</v>
      </c>
      <c r="AO69" s="138">
        <f>AM69*IF(AL69="k",(O69*Norms!$H$40)*Norms!$E$36,0)/1000</f>
        <v>67286.267501636219</v>
      </c>
      <c r="AP69" s="138">
        <f>AM69*IF(AL69="k",(AA69*Norms!$H$41)*Norms!$E$36,0)/1000</f>
        <v>94814.773719581062</v>
      </c>
      <c r="AQ69" s="138">
        <f>AM69*IF(AL69="k",(AI69*Norms!$H$42)*Norms!$E$36,0)/1000</f>
        <v>0</v>
      </c>
      <c r="AR69" s="229">
        <f>AM69*IF(AL69="t",(N69*Norms!$D$44)*Norms!$E$34*12+O69*Norms!$E$35,0)/1000</f>
        <v>0</v>
      </c>
      <c r="AS69" s="229">
        <f>AM69*IF(AL69="t",(Z69*Norms!$D$50*Norms!$E$34*12+AA69*Norms!$E$35),0)/1000</f>
        <v>0</v>
      </c>
      <c r="AT69" s="229">
        <f>AM69*IF(AL69="t",(AH69*Norms!$D$54)*Norms!$E$34*12+AI69*Norms!$E$35,0)/1000</f>
        <v>0</v>
      </c>
      <c r="AU69" s="138">
        <f>IF(AK69&lt;=100,Norms!$G$7,IF(AK69&lt;=300,Norms!$H$7,Norms!$I$7))</f>
        <v>21670.5</v>
      </c>
      <c r="AV69" s="139">
        <f t="shared" si="2"/>
        <v>183771.54122121728</v>
      </c>
      <c r="AW69" s="132"/>
      <c r="AX69" s="132"/>
      <c r="AY69" s="134">
        <f t="shared" ref="AY69:AY93" si="13">E69+O69</f>
        <v>628</v>
      </c>
      <c r="AZ69" s="134">
        <f>IF(AY69&lt;Snund!$B$5,Snund!$B$3*Snund!$B$4*$AX$3+Snund!$B$7*$AW$3*AY69/1000,AY69*Snund!$B$8*$AW$3/1000)</f>
        <v>0</v>
      </c>
      <c r="BA69" s="134">
        <f t="shared" si="3"/>
        <v>0</v>
      </c>
      <c r="BB69" s="134">
        <f t="shared" si="4"/>
        <v>0</v>
      </c>
      <c r="BC69" s="134">
        <f t="shared" si="5"/>
        <v>0</v>
      </c>
      <c r="BD69" s="176">
        <f>AA69*0.1*'Dasagirq_10%'!$B$3/1000</f>
        <v>439.43280000000004</v>
      </c>
      <c r="BE69" s="176">
        <f>AI69*0.1*'Dasagirq_10%'!$B$4/1000</f>
        <v>0</v>
      </c>
      <c r="BF69" s="231">
        <f t="shared" si="6"/>
        <v>439.43280000000004</v>
      </c>
      <c r="BG69" s="234">
        <f t="shared" si="7"/>
        <v>0</v>
      </c>
      <c r="BH69" s="234">
        <f t="shared" si="8"/>
        <v>78121.517501636219</v>
      </c>
      <c r="BI69" s="234">
        <f t="shared" si="9"/>
        <v>106089.45651958106</v>
      </c>
      <c r="BJ69" s="234">
        <f t="shared" si="10"/>
        <v>0</v>
      </c>
      <c r="BK69" s="237">
        <f t="shared" si="11"/>
        <v>184210.97402121726</v>
      </c>
    </row>
    <row r="70" spans="1:63" ht="22.5">
      <c r="A70">
        <v>66</v>
      </c>
      <c r="B70" s="187" t="s">
        <v>848</v>
      </c>
      <c r="C70" s="167" t="s">
        <v>1099</v>
      </c>
      <c r="D70" s="4" t="s">
        <v>1095</v>
      </c>
      <c r="E70" s="188">
        <v>0</v>
      </c>
      <c r="F70" s="189">
        <v>2</v>
      </c>
      <c r="G70" s="189">
        <v>43</v>
      </c>
      <c r="H70" s="189">
        <v>2</v>
      </c>
      <c r="I70" s="189">
        <v>48</v>
      </c>
      <c r="J70" s="189">
        <v>2</v>
      </c>
      <c r="K70" s="189">
        <v>49</v>
      </c>
      <c r="L70" s="189">
        <v>2</v>
      </c>
      <c r="M70" s="189">
        <v>54</v>
      </c>
      <c r="N70" s="193">
        <v>8</v>
      </c>
      <c r="O70" s="193">
        <v>194</v>
      </c>
      <c r="P70" s="189">
        <v>1</v>
      </c>
      <c r="Q70" s="189">
        <v>39</v>
      </c>
      <c r="R70" s="189">
        <v>2</v>
      </c>
      <c r="S70" s="189">
        <v>39</v>
      </c>
      <c r="T70" s="189">
        <v>2</v>
      </c>
      <c r="U70" s="189">
        <v>44</v>
      </c>
      <c r="V70" s="189">
        <v>1</v>
      </c>
      <c r="W70" s="189">
        <v>32</v>
      </c>
      <c r="X70" s="189">
        <v>2</v>
      </c>
      <c r="Y70" s="189">
        <v>39</v>
      </c>
      <c r="Z70" s="194">
        <v>8</v>
      </c>
      <c r="AA70" s="194">
        <v>193</v>
      </c>
      <c r="AB70" s="189">
        <v>0</v>
      </c>
      <c r="AC70" s="189">
        <v>0</v>
      </c>
      <c r="AD70" s="189">
        <v>0</v>
      </c>
      <c r="AE70" s="189">
        <v>0</v>
      </c>
      <c r="AF70" s="189">
        <v>0</v>
      </c>
      <c r="AG70" s="189">
        <v>0</v>
      </c>
      <c r="AH70" s="194">
        <v>0</v>
      </c>
      <c r="AI70" s="194">
        <v>0</v>
      </c>
      <c r="AJ70" s="195">
        <v>16</v>
      </c>
      <c r="AK70" s="195">
        <v>387</v>
      </c>
      <c r="AL70" s="3" t="str">
        <f t="shared" ref="AL70:AL133" si="14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</v>
      </c>
      <c r="AN70" s="224">
        <f>E70*Norms!$E$36/1000</f>
        <v>0</v>
      </c>
      <c r="AO70" s="138">
        <f>AM70*IF(AL70="k",(O70*Norms!$H$40)*Norms!$E$36,0)/1000</f>
        <v>20785.885183626477</v>
      </c>
      <c r="AP70" s="138">
        <f>AM70*IF(AL70="k",(AA70*Norms!$H$41)*Norms!$E$36,0)/1000</f>
        <v>27684.192629166635</v>
      </c>
      <c r="AQ70" s="138">
        <f>AM70*IF(AL70="k",(AI70*Norms!$H$42)*Norms!$E$36,0)/1000</f>
        <v>0</v>
      </c>
      <c r="AR70" s="229">
        <f>AM70*IF(AL70="t",(N70*Norms!$D$44)*Norms!$E$34*12+O70*Norms!$E$35,0)/1000</f>
        <v>0</v>
      </c>
      <c r="AS70" s="229">
        <f>AM70*IF(AL70="t",(Z70*Norms!$D$50*Norms!$E$34*12+AA70*Norms!$E$35),0)/1000</f>
        <v>0</v>
      </c>
      <c r="AT70" s="229">
        <f>AM70*IF(AL70="t",(AH70*Norms!$D$54)*Norms!$E$34*12+AI70*Norms!$E$35,0)/1000</f>
        <v>0</v>
      </c>
      <c r="AU70" s="138">
        <f>IF(AK70&lt;=100,Norms!$G$7,IF(AK70&lt;=300,Norms!$H$7,Norms!$I$7))</f>
        <v>21670.5</v>
      </c>
      <c r="AV70" s="139">
        <f t="shared" ref="AV70:AV133" si="15">SUM(AO70:AU70)</f>
        <v>70140.577812793112</v>
      </c>
      <c r="AW70" s="132"/>
      <c r="AX70" s="132"/>
      <c r="AY70" s="134">
        <f t="shared" si="13"/>
        <v>194</v>
      </c>
      <c r="AZ70" s="134">
        <f>IF(AY70&lt;Snund!$B$5,Snund!$B$3*Snund!$B$4*$AX$3+Snund!$B$7*$AW$3*AY70/1000,AY70*Snund!$B$8*$AW$3/1000)</f>
        <v>0</v>
      </c>
      <c r="BA70" s="134">
        <f t="shared" ref="BA70:BA133" si="16">IF(AY70&gt;0,AZ70/AY70*E70,0)</f>
        <v>0</v>
      </c>
      <c r="BB70" s="134">
        <f t="shared" ref="BB70:BB133" si="17">IF(AY70&gt;0,AZ70/AY70*O70,0)</f>
        <v>0</v>
      </c>
      <c r="BC70" s="134">
        <f t="shared" ref="BC70:BC133" si="18">AY70*140*$AW$3/1000</f>
        <v>0</v>
      </c>
      <c r="BD70" s="176">
        <f>AA70*0.1*'Dasagirq_10%'!$B$3/1000</f>
        <v>128.3064</v>
      </c>
      <c r="BE70" s="176">
        <f>AI70*0.1*'Dasagirq_10%'!$B$4/1000</f>
        <v>0</v>
      </c>
      <c r="BF70" s="231">
        <f t="shared" ref="BF70:BF133" si="19">BD70+BE70</f>
        <v>128.3064</v>
      </c>
      <c r="BG70" s="234">
        <f t="shared" ref="BG70:BG133" si="20">AN70+BA70</f>
        <v>0</v>
      </c>
      <c r="BH70" s="234">
        <f t="shared" ref="BH70:BH133" si="21">AO70+AR70+AU70/AJ70*N70+BB70</f>
        <v>31621.135183626477</v>
      </c>
      <c r="BI70" s="234">
        <f t="shared" ref="BI70:BI133" si="22">AP70+AS70+AU70/AJ70*Z70+BD70</f>
        <v>38647.749029166633</v>
      </c>
      <c r="BJ70" s="234">
        <f t="shared" ref="BJ70:BJ133" si="23">AQ70+AT70+AU70/AJ70*AH70+BE70</f>
        <v>0</v>
      </c>
      <c r="BK70" s="237">
        <f t="shared" ref="BK70:BK133" si="24">BH70+BI70+BJ70</f>
        <v>70268.884212793113</v>
      </c>
    </row>
    <row r="71" spans="1:63" ht="22.5">
      <c r="A71">
        <v>67</v>
      </c>
      <c r="B71" s="187" t="s">
        <v>849</v>
      </c>
      <c r="C71" s="167" t="s">
        <v>1099</v>
      </c>
      <c r="D71" s="4" t="s">
        <v>1095</v>
      </c>
      <c r="E71" s="188">
        <v>0</v>
      </c>
      <c r="F71" s="189">
        <v>1</v>
      </c>
      <c r="G71" s="189">
        <v>34</v>
      </c>
      <c r="H71" s="189">
        <v>1</v>
      </c>
      <c r="I71" s="189">
        <v>30</v>
      </c>
      <c r="J71" s="189">
        <v>1</v>
      </c>
      <c r="K71" s="189">
        <v>32</v>
      </c>
      <c r="L71" s="189">
        <v>2</v>
      </c>
      <c r="M71" s="189">
        <v>47</v>
      </c>
      <c r="N71" s="193">
        <v>5</v>
      </c>
      <c r="O71" s="193">
        <v>143</v>
      </c>
      <c r="P71" s="189">
        <v>2</v>
      </c>
      <c r="Q71" s="189">
        <v>43</v>
      </c>
      <c r="R71" s="189">
        <v>1</v>
      </c>
      <c r="S71" s="189">
        <v>31</v>
      </c>
      <c r="T71" s="189">
        <v>1</v>
      </c>
      <c r="U71" s="189">
        <v>29</v>
      </c>
      <c r="V71" s="189">
        <v>2</v>
      </c>
      <c r="W71" s="189">
        <v>34</v>
      </c>
      <c r="X71" s="189">
        <v>1</v>
      </c>
      <c r="Y71" s="189">
        <v>33</v>
      </c>
      <c r="Z71" s="194">
        <v>7</v>
      </c>
      <c r="AA71" s="194">
        <v>170</v>
      </c>
      <c r="AB71" s="189">
        <v>0</v>
      </c>
      <c r="AC71" s="189">
        <v>0</v>
      </c>
      <c r="AD71" s="189">
        <v>0</v>
      </c>
      <c r="AE71" s="189">
        <v>0</v>
      </c>
      <c r="AF71" s="189">
        <v>0</v>
      </c>
      <c r="AG71" s="189">
        <v>0</v>
      </c>
      <c r="AH71" s="194">
        <v>0</v>
      </c>
      <c r="AI71" s="194">
        <v>0</v>
      </c>
      <c r="AJ71" s="195">
        <v>12</v>
      </c>
      <c r="AK71" s="195">
        <v>313</v>
      </c>
      <c r="AL71" s="3" t="str">
        <f t="shared" si="14"/>
        <v>k</v>
      </c>
      <c r="AM71" s="3">
        <f>IF(D71="հ",1,IF(D71="լ",Norms!$B$10,IF(D71="բլ",Norms!$B$11,IF(D71="Մ",Norms!$B$12))))</f>
        <v>1</v>
      </c>
      <c r="AN71" s="224">
        <f>E71*Norms!$E$36/1000</f>
        <v>0</v>
      </c>
      <c r="AO71" s="138">
        <f>AM71*IF(AL71="k",(O71*Norms!$H$40)*Norms!$E$36,0)/1000</f>
        <v>15321.554542570033</v>
      </c>
      <c r="AP71" s="138">
        <f>AM71*IF(AL71="k",(AA71*Norms!$H$41)*Norms!$E$36,0)/1000</f>
        <v>24385.040139680455</v>
      </c>
      <c r="AQ71" s="138">
        <f>AM71*IF(AL71="k",(AI71*Norms!$H$42)*Norms!$E$36,0)/1000</f>
        <v>0</v>
      </c>
      <c r="AR71" s="229">
        <f>AM71*IF(AL71="t",(N71*Norms!$D$44)*Norms!$E$34*12+O71*Norms!$E$35,0)/1000</f>
        <v>0</v>
      </c>
      <c r="AS71" s="229">
        <f>AM71*IF(AL71="t",(Z71*Norms!$D$50*Norms!$E$34*12+AA71*Norms!$E$35),0)/1000</f>
        <v>0</v>
      </c>
      <c r="AT71" s="229">
        <f>AM71*IF(AL71="t",(AH71*Norms!$D$54)*Norms!$E$34*12+AI71*Norms!$E$35,0)/1000</f>
        <v>0</v>
      </c>
      <c r="AU71" s="138">
        <f>IF(AK71&lt;=100,Norms!$G$7,IF(AK71&lt;=300,Norms!$H$7,Norms!$I$7))</f>
        <v>21670.5</v>
      </c>
      <c r="AV71" s="139">
        <f t="shared" si="15"/>
        <v>61377.094682250492</v>
      </c>
      <c r="AW71" s="132"/>
      <c r="AX71" s="132"/>
      <c r="AY71" s="134">
        <f t="shared" si="13"/>
        <v>143</v>
      </c>
      <c r="AZ71" s="134">
        <f>IF(AY71&lt;Snund!$B$5,Snund!$B$3*Snund!$B$4*$AX$3+Snund!$B$7*$AW$3*AY71/1000,AY71*Snund!$B$8*$AW$3/1000)</f>
        <v>0</v>
      </c>
      <c r="BA71" s="134">
        <f t="shared" si="16"/>
        <v>0</v>
      </c>
      <c r="BB71" s="134">
        <f t="shared" si="17"/>
        <v>0</v>
      </c>
      <c r="BC71" s="134">
        <f t="shared" si="18"/>
        <v>0</v>
      </c>
      <c r="BD71" s="176">
        <f>AA71*0.1*'Dasagirq_10%'!$B$3/1000</f>
        <v>113.01600000000001</v>
      </c>
      <c r="BE71" s="176">
        <f>AI71*0.1*'Dasagirq_10%'!$B$4/1000</f>
        <v>0</v>
      </c>
      <c r="BF71" s="231">
        <f t="shared" si="19"/>
        <v>113.01600000000001</v>
      </c>
      <c r="BG71" s="234">
        <f t="shared" si="20"/>
        <v>0</v>
      </c>
      <c r="BH71" s="234">
        <f t="shared" si="21"/>
        <v>24350.929542570033</v>
      </c>
      <c r="BI71" s="234">
        <f t="shared" si="22"/>
        <v>37139.181139680455</v>
      </c>
      <c r="BJ71" s="234">
        <f t="shared" si="23"/>
        <v>0</v>
      </c>
      <c r="BK71" s="237">
        <f t="shared" si="24"/>
        <v>61490.110682250488</v>
      </c>
    </row>
    <row r="72" spans="1:63" ht="22.5">
      <c r="A72">
        <v>68</v>
      </c>
      <c r="B72" s="187" t="s">
        <v>850</v>
      </c>
      <c r="C72" s="167" t="s">
        <v>1099</v>
      </c>
      <c r="D72" s="4" t="s">
        <v>1095</v>
      </c>
      <c r="E72" s="188">
        <v>0</v>
      </c>
      <c r="F72" s="189">
        <v>3</v>
      </c>
      <c r="G72" s="189">
        <v>75</v>
      </c>
      <c r="H72" s="189">
        <v>3</v>
      </c>
      <c r="I72" s="189">
        <v>82</v>
      </c>
      <c r="J72" s="189">
        <v>2</v>
      </c>
      <c r="K72" s="189">
        <v>73</v>
      </c>
      <c r="L72" s="189">
        <v>2</v>
      </c>
      <c r="M72" s="189">
        <v>66</v>
      </c>
      <c r="N72" s="193">
        <v>10</v>
      </c>
      <c r="O72" s="193">
        <v>296</v>
      </c>
      <c r="P72" s="189">
        <v>3</v>
      </c>
      <c r="Q72" s="189">
        <v>70</v>
      </c>
      <c r="R72" s="189">
        <v>2</v>
      </c>
      <c r="S72" s="189">
        <v>61</v>
      </c>
      <c r="T72" s="189">
        <v>2</v>
      </c>
      <c r="U72" s="189">
        <v>63</v>
      </c>
      <c r="V72" s="189">
        <v>2</v>
      </c>
      <c r="W72" s="189">
        <v>57</v>
      </c>
      <c r="X72" s="189">
        <v>2</v>
      </c>
      <c r="Y72" s="189">
        <v>58</v>
      </c>
      <c r="Z72" s="194">
        <v>11</v>
      </c>
      <c r="AA72" s="194">
        <v>309</v>
      </c>
      <c r="AB72" s="189">
        <v>0</v>
      </c>
      <c r="AC72" s="189">
        <v>0</v>
      </c>
      <c r="AD72" s="189">
        <v>0</v>
      </c>
      <c r="AE72" s="189">
        <v>0</v>
      </c>
      <c r="AF72" s="189">
        <v>0</v>
      </c>
      <c r="AG72" s="189">
        <v>0</v>
      </c>
      <c r="AH72" s="194">
        <v>0</v>
      </c>
      <c r="AI72" s="194">
        <v>0</v>
      </c>
      <c r="AJ72" s="195">
        <v>21</v>
      </c>
      <c r="AK72" s="195">
        <v>605</v>
      </c>
      <c r="AL72" s="3" t="str">
        <f t="shared" si="14"/>
        <v>k</v>
      </c>
      <c r="AM72" s="3">
        <f>IF(D72="հ",1,IF(D72="լ",Norms!$B$10,IF(D72="բլ",Norms!$B$11,IF(D72="Մ",Norms!$B$12))))</f>
        <v>1</v>
      </c>
      <c r="AN72" s="224">
        <f>E72*Norms!$E$36/1000</f>
        <v>0</v>
      </c>
      <c r="AO72" s="138">
        <f>AM72*IF(AL72="k",(O72*Norms!$H$40)*Norms!$E$36,0)/1000</f>
        <v>31714.546465739368</v>
      </c>
      <c r="AP72" s="138">
        <f>AM72*IF(AL72="k",(AA72*Norms!$H$41)*Norms!$E$36,0)/1000</f>
        <v>44323.396489183891</v>
      </c>
      <c r="AQ72" s="138">
        <f>AM72*IF(AL72="k",(AI72*Norms!$H$42)*Norms!$E$36,0)/1000</f>
        <v>0</v>
      </c>
      <c r="AR72" s="229">
        <f>AM72*IF(AL72="t",(N72*Norms!$D$44)*Norms!$E$34*12+O72*Norms!$E$35,0)/1000</f>
        <v>0</v>
      </c>
      <c r="AS72" s="229">
        <f>AM72*IF(AL72="t",(Z72*Norms!$D$50*Norms!$E$34*12+AA72*Norms!$E$35),0)/1000</f>
        <v>0</v>
      </c>
      <c r="AT72" s="229">
        <f>AM72*IF(AL72="t",(AH72*Norms!$D$54)*Norms!$E$34*12+AI72*Norms!$E$35,0)/1000</f>
        <v>0</v>
      </c>
      <c r="AU72" s="138">
        <f>IF(AK72&lt;=100,Norms!$G$7,IF(AK72&lt;=300,Norms!$H$7,Norms!$I$7))</f>
        <v>21670.5</v>
      </c>
      <c r="AV72" s="139">
        <f t="shared" si="15"/>
        <v>97708.442954923259</v>
      </c>
      <c r="AW72" s="132"/>
      <c r="AX72" s="132"/>
      <c r="AY72" s="134">
        <f t="shared" si="13"/>
        <v>296</v>
      </c>
      <c r="AZ72" s="134">
        <f>IF(AY72&lt;Snund!$B$5,Snund!$B$3*Snund!$B$4*$AX$3+Snund!$B$7*$AW$3*AY72/1000,AY72*Snund!$B$8*$AW$3/1000)</f>
        <v>0</v>
      </c>
      <c r="BA72" s="134">
        <f t="shared" si="16"/>
        <v>0</v>
      </c>
      <c r="BB72" s="134">
        <f t="shared" si="17"/>
        <v>0</v>
      </c>
      <c r="BC72" s="134">
        <f t="shared" si="18"/>
        <v>0</v>
      </c>
      <c r="BD72" s="176">
        <f>AA72*0.1*'Dasagirq_10%'!$B$3/1000</f>
        <v>205.42320000000001</v>
      </c>
      <c r="BE72" s="176">
        <f>AI72*0.1*'Dasagirq_10%'!$B$4/1000</f>
        <v>0</v>
      </c>
      <c r="BF72" s="231">
        <f t="shared" si="19"/>
        <v>205.42320000000001</v>
      </c>
      <c r="BG72" s="234">
        <f t="shared" si="20"/>
        <v>0</v>
      </c>
      <c r="BH72" s="234">
        <f t="shared" si="21"/>
        <v>42033.832180025085</v>
      </c>
      <c r="BI72" s="234">
        <f t="shared" si="22"/>
        <v>55880.033974898171</v>
      </c>
      <c r="BJ72" s="234">
        <f t="shared" si="23"/>
        <v>0</v>
      </c>
      <c r="BK72" s="237">
        <f t="shared" si="24"/>
        <v>97913.866154923249</v>
      </c>
    </row>
    <row r="73" spans="1:63" ht="22.5">
      <c r="A73">
        <v>69</v>
      </c>
      <c r="B73" s="187" t="s">
        <v>851</v>
      </c>
      <c r="C73" s="167" t="s">
        <v>1099</v>
      </c>
      <c r="D73" s="4" t="s">
        <v>1095</v>
      </c>
      <c r="E73" s="188">
        <v>0</v>
      </c>
      <c r="F73" s="189">
        <v>8</v>
      </c>
      <c r="G73" s="189">
        <v>217</v>
      </c>
      <c r="H73" s="189">
        <v>6</v>
      </c>
      <c r="I73" s="189">
        <v>182</v>
      </c>
      <c r="J73" s="189">
        <v>6</v>
      </c>
      <c r="K73" s="189">
        <v>176</v>
      </c>
      <c r="L73" s="189">
        <v>7</v>
      </c>
      <c r="M73" s="189">
        <v>190</v>
      </c>
      <c r="N73" s="193">
        <v>27</v>
      </c>
      <c r="O73" s="193">
        <v>765</v>
      </c>
      <c r="P73" s="189">
        <v>6</v>
      </c>
      <c r="Q73" s="189">
        <v>186</v>
      </c>
      <c r="R73" s="189">
        <v>6</v>
      </c>
      <c r="S73" s="189">
        <v>187</v>
      </c>
      <c r="T73" s="189">
        <v>5</v>
      </c>
      <c r="U73" s="189">
        <v>177</v>
      </c>
      <c r="V73" s="189">
        <v>5</v>
      </c>
      <c r="W73" s="189">
        <v>158</v>
      </c>
      <c r="X73" s="189">
        <v>5</v>
      </c>
      <c r="Y73" s="189">
        <v>144</v>
      </c>
      <c r="Z73" s="194">
        <v>27</v>
      </c>
      <c r="AA73" s="194">
        <v>852</v>
      </c>
      <c r="AB73" s="189">
        <v>0</v>
      </c>
      <c r="AC73" s="189">
        <v>0</v>
      </c>
      <c r="AD73" s="189">
        <v>0</v>
      </c>
      <c r="AE73" s="189">
        <v>0</v>
      </c>
      <c r="AF73" s="189">
        <v>0</v>
      </c>
      <c r="AG73" s="189">
        <v>0</v>
      </c>
      <c r="AH73" s="194">
        <v>0</v>
      </c>
      <c r="AI73" s="194">
        <v>0</v>
      </c>
      <c r="AJ73" s="195">
        <v>54</v>
      </c>
      <c r="AK73" s="195">
        <v>1617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24">
        <f>E73*Norms!$E$36/1000</f>
        <v>0</v>
      </c>
      <c r="AO73" s="138">
        <f>AM73*IF(AL73="k",(O73*Norms!$H$40)*Norms!$E$36,0)/1000</f>
        <v>81964.959615846674</v>
      </c>
      <c r="AP73" s="138">
        <f>AM73*IF(AL73="k",(AA73*Norms!$H$41)*Norms!$E$36,0)/1000</f>
        <v>122212.08352357501</v>
      </c>
      <c r="AQ73" s="138">
        <f>AM73*IF(AL73="k",(AI73*Norms!$H$42)*Norms!$E$36,0)/1000</f>
        <v>0</v>
      </c>
      <c r="AR73" s="229">
        <f>AM73*IF(AL73="t",(N73*Norms!$D$44)*Norms!$E$34*12+O73*Norms!$E$35,0)/1000</f>
        <v>0</v>
      </c>
      <c r="AS73" s="229">
        <f>AM73*IF(AL73="t",(Z73*Norms!$D$50*Norms!$E$34*12+AA73*Norms!$E$35),0)/1000</f>
        <v>0</v>
      </c>
      <c r="AT73" s="229">
        <f>AM73*IF(AL73="t",(AH73*Norms!$D$54)*Norms!$E$34*12+AI73*Norms!$E$35,0)/1000</f>
        <v>0</v>
      </c>
      <c r="AU73" s="138">
        <f>IF(AK73&lt;=100,Norms!$G$7,IF(AK73&lt;=300,Norms!$H$7,Norms!$I$7))</f>
        <v>21670.5</v>
      </c>
      <c r="AV73" s="139">
        <f t="shared" si="15"/>
        <v>225847.54313942167</v>
      </c>
      <c r="AW73" s="132"/>
      <c r="AX73" s="132"/>
      <c r="AY73" s="134">
        <f t="shared" si="13"/>
        <v>765</v>
      </c>
      <c r="AZ73" s="134">
        <f>IF(AY73&lt;Snund!$B$5,Snund!$B$3*Snund!$B$4*$AX$3+Snund!$B$7*$AW$3*AY73/1000,AY73*Snund!$B$8*$AW$3/1000)</f>
        <v>0</v>
      </c>
      <c r="BA73" s="134">
        <f t="shared" si="16"/>
        <v>0</v>
      </c>
      <c r="BB73" s="134">
        <f t="shared" si="17"/>
        <v>0</v>
      </c>
      <c r="BC73" s="134">
        <f t="shared" si="18"/>
        <v>0</v>
      </c>
      <c r="BD73" s="176">
        <f>AA73*0.1*'Dasagirq_10%'!$B$3/1000</f>
        <v>566.40959999999995</v>
      </c>
      <c r="BE73" s="176">
        <f>AI73*0.1*'Dasagirq_10%'!$B$4/1000</f>
        <v>0</v>
      </c>
      <c r="BF73" s="231">
        <f t="shared" si="19"/>
        <v>566.40959999999995</v>
      </c>
      <c r="BG73" s="234">
        <f t="shared" si="20"/>
        <v>0</v>
      </c>
      <c r="BH73" s="234">
        <f t="shared" si="21"/>
        <v>92800.209615846674</v>
      </c>
      <c r="BI73" s="234">
        <f t="shared" si="22"/>
        <v>133613.74312357503</v>
      </c>
      <c r="BJ73" s="234">
        <f t="shared" si="23"/>
        <v>0</v>
      </c>
      <c r="BK73" s="237">
        <f t="shared" si="24"/>
        <v>226413.95273942169</v>
      </c>
    </row>
    <row r="74" spans="1:63">
      <c r="A74">
        <v>70</v>
      </c>
      <c r="B74" s="187" t="s">
        <v>852</v>
      </c>
      <c r="C74" s="167" t="s">
        <v>1099</v>
      </c>
      <c r="D74" s="4" t="s">
        <v>1095</v>
      </c>
      <c r="E74" s="188">
        <v>0</v>
      </c>
      <c r="F74" s="189">
        <v>1</v>
      </c>
      <c r="G74" s="189">
        <v>14</v>
      </c>
      <c r="H74" s="189">
        <v>1</v>
      </c>
      <c r="I74" s="189">
        <v>19</v>
      </c>
      <c r="J74" s="189">
        <v>1</v>
      </c>
      <c r="K74" s="189">
        <v>18</v>
      </c>
      <c r="L74" s="189">
        <v>1</v>
      </c>
      <c r="M74" s="189">
        <v>25</v>
      </c>
      <c r="N74" s="193">
        <v>4</v>
      </c>
      <c r="O74" s="193">
        <v>76</v>
      </c>
      <c r="P74" s="189">
        <v>1</v>
      </c>
      <c r="Q74" s="189">
        <v>24</v>
      </c>
      <c r="R74" s="189">
        <v>1</v>
      </c>
      <c r="S74" s="189">
        <v>22</v>
      </c>
      <c r="T74" s="189">
        <v>1</v>
      </c>
      <c r="U74" s="189">
        <v>22</v>
      </c>
      <c r="V74" s="189">
        <v>1</v>
      </c>
      <c r="W74" s="189">
        <v>25</v>
      </c>
      <c r="X74" s="189">
        <v>1</v>
      </c>
      <c r="Y74" s="189">
        <v>23</v>
      </c>
      <c r="Z74" s="194">
        <v>5</v>
      </c>
      <c r="AA74" s="194">
        <v>116</v>
      </c>
      <c r="AB74" s="189">
        <v>0</v>
      </c>
      <c r="AC74" s="189">
        <v>0</v>
      </c>
      <c r="AD74" s="189">
        <v>0</v>
      </c>
      <c r="AE74" s="189">
        <v>0</v>
      </c>
      <c r="AF74" s="189">
        <v>0</v>
      </c>
      <c r="AG74" s="189">
        <v>0</v>
      </c>
      <c r="AH74" s="194">
        <v>0</v>
      </c>
      <c r="AI74" s="194">
        <v>0</v>
      </c>
      <c r="AJ74" s="195">
        <v>9</v>
      </c>
      <c r="AK74" s="195">
        <v>192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24">
        <f>E74*Norms!$E$36/1000</f>
        <v>0</v>
      </c>
      <c r="AO74" s="138">
        <f>AM74*IF(AL74="k",(O74*Norms!$H$40)*Norms!$E$36,0)/1000</f>
        <v>8142.9240925547028</v>
      </c>
      <c r="AP74" s="138">
        <f>AM74*IF(AL74="k",(AA74*Norms!$H$41)*Norms!$E$36,0)/1000</f>
        <v>16639.203860017253</v>
      </c>
      <c r="AQ74" s="138">
        <f>AM74*IF(AL74="k",(AI74*Norms!$H$42)*Norms!$E$36,0)/1000</f>
        <v>0</v>
      </c>
      <c r="AR74" s="229">
        <f>AM74*IF(AL74="t",(N74*Norms!$D$44)*Norms!$E$34*12+O74*Norms!$E$35,0)/1000</f>
        <v>0</v>
      </c>
      <c r="AS74" s="229">
        <f>AM74*IF(AL74="t",(Z74*Norms!$D$50*Norms!$E$34*12+AA74*Norms!$E$35),0)/1000</f>
        <v>0</v>
      </c>
      <c r="AT74" s="229">
        <f>AM74*IF(AL74="t",(AH74*Norms!$D$54)*Norms!$E$34*12+AI74*Norms!$E$35,0)/1000</f>
        <v>0</v>
      </c>
      <c r="AU74" s="138">
        <f>IF(AK74&lt;=100,Norms!$G$7,IF(AK74&lt;=300,Norms!$H$7,Norms!$I$7))</f>
        <v>16738.5</v>
      </c>
      <c r="AV74" s="139">
        <f t="shared" si="15"/>
        <v>41520.627952571958</v>
      </c>
      <c r="AW74" s="132"/>
      <c r="AX74" s="132"/>
      <c r="AY74" s="134">
        <f t="shared" si="13"/>
        <v>76</v>
      </c>
      <c r="AZ74" s="134">
        <f>IF(AY74&lt;Snund!$B$5,Snund!$B$3*Snund!$B$4*$AX$3+Snund!$B$7*$AW$3*AY74/1000,AY74*Snund!$B$8*$AW$3/1000)</f>
        <v>0</v>
      </c>
      <c r="BA74" s="134">
        <f t="shared" si="16"/>
        <v>0</v>
      </c>
      <c r="BB74" s="134">
        <f t="shared" si="17"/>
        <v>0</v>
      </c>
      <c r="BC74" s="134">
        <f t="shared" si="18"/>
        <v>0</v>
      </c>
      <c r="BD74" s="176">
        <f>AA74*0.1*'Dasagirq_10%'!$B$3/1000</f>
        <v>77.116799999999998</v>
      </c>
      <c r="BE74" s="176">
        <f>AI74*0.1*'Dasagirq_10%'!$B$4/1000</f>
        <v>0</v>
      </c>
      <c r="BF74" s="231">
        <f t="shared" si="19"/>
        <v>77.116799999999998</v>
      </c>
      <c r="BG74" s="234">
        <f t="shared" si="20"/>
        <v>0</v>
      </c>
      <c r="BH74" s="234">
        <f t="shared" si="21"/>
        <v>15582.257425888036</v>
      </c>
      <c r="BI74" s="234">
        <f t="shared" si="22"/>
        <v>26015.487326683917</v>
      </c>
      <c r="BJ74" s="234">
        <f t="shared" si="23"/>
        <v>0</v>
      </c>
      <c r="BK74" s="237">
        <f t="shared" si="24"/>
        <v>41597.744752571954</v>
      </c>
    </row>
    <row r="75" spans="1:63" ht="33.75">
      <c r="A75">
        <v>71</v>
      </c>
      <c r="B75" s="187" t="s">
        <v>853</v>
      </c>
      <c r="C75" s="167" t="s">
        <v>1099</v>
      </c>
      <c r="D75" s="4" t="s">
        <v>1095</v>
      </c>
      <c r="E75" s="188">
        <v>0</v>
      </c>
      <c r="F75" s="189">
        <v>6</v>
      </c>
      <c r="G75" s="189">
        <v>169</v>
      </c>
      <c r="H75" s="189">
        <v>6</v>
      </c>
      <c r="I75" s="189">
        <v>179</v>
      </c>
      <c r="J75" s="189">
        <v>6</v>
      </c>
      <c r="K75" s="189">
        <v>170</v>
      </c>
      <c r="L75" s="189">
        <v>6</v>
      </c>
      <c r="M75" s="189">
        <v>157</v>
      </c>
      <c r="N75" s="193">
        <v>24</v>
      </c>
      <c r="O75" s="193">
        <v>675</v>
      </c>
      <c r="P75" s="189">
        <v>6</v>
      </c>
      <c r="Q75" s="189">
        <v>153</v>
      </c>
      <c r="R75" s="189">
        <v>6</v>
      </c>
      <c r="S75" s="189">
        <v>157</v>
      </c>
      <c r="T75" s="189">
        <v>5</v>
      </c>
      <c r="U75" s="189">
        <v>142</v>
      </c>
      <c r="V75" s="189">
        <v>5</v>
      </c>
      <c r="W75" s="189">
        <v>146</v>
      </c>
      <c r="X75" s="189">
        <v>5</v>
      </c>
      <c r="Y75" s="189">
        <v>138</v>
      </c>
      <c r="Z75" s="194">
        <v>27</v>
      </c>
      <c r="AA75" s="194">
        <v>736</v>
      </c>
      <c r="AB75" s="189">
        <v>0</v>
      </c>
      <c r="AC75" s="189">
        <v>0</v>
      </c>
      <c r="AD75" s="189">
        <v>0</v>
      </c>
      <c r="AE75" s="189">
        <v>0</v>
      </c>
      <c r="AF75" s="189">
        <v>0</v>
      </c>
      <c r="AG75" s="189">
        <v>0</v>
      </c>
      <c r="AH75" s="194">
        <v>0</v>
      </c>
      <c r="AI75" s="194">
        <v>0</v>
      </c>
      <c r="AJ75" s="195">
        <v>51</v>
      </c>
      <c r="AK75" s="195">
        <v>1411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24">
        <f>E75*Norms!$E$36/1000</f>
        <v>0</v>
      </c>
      <c r="AO75" s="138">
        <f>AM75*IF(AL75="k",(O75*Norms!$H$40)*Norms!$E$36,0)/1000</f>
        <v>72322.02319045295</v>
      </c>
      <c r="AP75" s="138">
        <f>AM75*IF(AL75="k",(AA75*Norms!$H$41)*Norms!$E$36,0)/1000</f>
        <v>105572.87966355773</v>
      </c>
      <c r="AQ75" s="138">
        <f>AM75*IF(AL75="k",(AI75*Norms!$H$42)*Norms!$E$36,0)/1000</f>
        <v>0</v>
      </c>
      <c r="AR75" s="229">
        <f>AM75*IF(AL75="t",(N75*Norms!$D$44)*Norms!$E$34*12+O75*Norms!$E$35,0)/1000</f>
        <v>0</v>
      </c>
      <c r="AS75" s="229">
        <f>AM75*IF(AL75="t",(Z75*Norms!$D$50*Norms!$E$34*12+AA75*Norms!$E$35),0)/1000</f>
        <v>0</v>
      </c>
      <c r="AT75" s="229">
        <f>AM75*IF(AL75="t",(AH75*Norms!$D$54)*Norms!$E$34*12+AI75*Norms!$E$35,0)/1000</f>
        <v>0</v>
      </c>
      <c r="AU75" s="138">
        <f>IF(AK75&lt;=100,Norms!$G$7,IF(AK75&lt;=300,Norms!$H$7,Norms!$I$7))</f>
        <v>21670.5</v>
      </c>
      <c r="AV75" s="139">
        <f t="shared" si="15"/>
        <v>199565.4028540107</v>
      </c>
      <c r="AW75" s="132"/>
      <c r="AX75" s="132"/>
      <c r="AY75" s="134">
        <f t="shared" si="13"/>
        <v>675</v>
      </c>
      <c r="AZ75" s="134">
        <f>IF(AY75&lt;Snund!$B$5,Snund!$B$3*Snund!$B$4*$AX$3+Snund!$B$7*$AW$3*AY75/1000,AY75*Snund!$B$8*$AW$3/1000)</f>
        <v>0</v>
      </c>
      <c r="BA75" s="134">
        <f t="shared" si="16"/>
        <v>0</v>
      </c>
      <c r="BB75" s="134">
        <f t="shared" si="17"/>
        <v>0</v>
      </c>
      <c r="BC75" s="134">
        <f t="shared" si="18"/>
        <v>0</v>
      </c>
      <c r="BD75" s="176">
        <f>AA75*0.1*'Dasagirq_10%'!$B$3/1000</f>
        <v>489.29280000000006</v>
      </c>
      <c r="BE75" s="176">
        <f>AI75*0.1*'Dasagirq_10%'!$B$4/1000</f>
        <v>0</v>
      </c>
      <c r="BF75" s="231">
        <f t="shared" si="19"/>
        <v>489.29280000000006</v>
      </c>
      <c r="BG75" s="234">
        <f t="shared" si="20"/>
        <v>0</v>
      </c>
      <c r="BH75" s="234">
        <f t="shared" si="21"/>
        <v>82519.905543394125</v>
      </c>
      <c r="BI75" s="234">
        <f t="shared" si="22"/>
        <v>117534.79011061655</v>
      </c>
      <c r="BJ75" s="234">
        <f t="shared" si="23"/>
        <v>0</v>
      </c>
      <c r="BK75" s="237">
        <f t="shared" si="24"/>
        <v>200054.69565401069</v>
      </c>
    </row>
    <row r="76" spans="1:63">
      <c r="A76">
        <v>72</v>
      </c>
      <c r="B76" s="187" t="s">
        <v>854</v>
      </c>
      <c r="C76" s="167" t="s">
        <v>1099</v>
      </c>
      <c r="D76" s="4" t="s">
        <v>1095</v>
      </c>
      <c r="E76" s="188">
        <v>0</v>
      </c>
      <c r="F76" s="189">
        <v>2</v>
      </c>
      <c r="G76" s="189">
        <v>45</v>
      </c>
      <c r="H76" s="189">
        <v>2</v>
      </c>
      <c r="I76" s="189">
        <v>48</v>
      </c>
      <c r="J76" s="189">
        <v>2</v>
      </c>
      <c r="K76" s="189">
        <v>43</v>
      </c>
      <c r="L76" s="189">
        <v>2</v>
      </c>
      <c r="M76" s="189">
        <v>43</v>
      </c>
      <c r="N76" s="193">
        <v>8</v>
      </c>
      <c r="O76" s="193">
        <v>179</v>
      </c>
      <c r="P76" s="189">
        <v>1</v>
      </c>
      <c r="Q76" s="189">
        <v>38</v>
      </c>
      <c r="R76" s="189">
        <v>2</v>
      </c>
      <c r="S76" s="189">
        <v>48</v>
      </c>
      <c r="T76" s="189">
        <v>1</v>
      </c>
      <c r="U76" s="189">
        <v>37</v>
      </c>
      <c r="V76" s="189">
        <v>2</v>
      </c>
      <c r="W76" s="189">
        <v>42</v>
      </c>
      <c r="X76" s="189">
        <v>2</v>
      </c>
      <c r="Y76" s="189">
        <v>41</v>
      </c>
      <c r="Z76" s="194">
        <v>8</v>
      </c>
      <c r="AA76" s="194">
        <v>206</v>
      </c>
      <c r="AB76" s="189">
        <v>0</v>
      </c>
      <c r="AC76" s="189">
        <v>0</v>
      </c>
      <c r="AD76" s="189">
        <v>0</v>
      </c>
      <c r="AE76" s="189">
        <v>0</v>
      </c>
      <c r="AF76" s="189">
        <v>0</v>
      </c>
      <c r="AG76" s="189">
        <v>0</v>
      </c>
      <c r="AH76" s="194">
        <v>0</v>
      </c>
      <c r="AI76" s="194">
        <v>0</v>
      </c>
      <c r="AJ76" s="195">
        <v>16</v>
      </c>
      <c r="AK76" s="195">
        <v>385</v>
      </c>
      <c r="AL76" s="3" t="str">
        <f t="shared" si="14"/>
        <v>k</v>
      </c>
      <c r="AM76" s="3">
        <f>IF(D76="հ",1,IF(D76="լ",Norms!$B$10,IF(D76="բլ",Norms!$B$11,IF(D76="Մ",Norms!$B$12))))</f>
        <v>1</v>
      </c>
      <c r="AN76" s="224">
        <f>E76*Norms!$E$36/1000</f>
        <v>0</v>
      </c>
      <c r="AO76" s="138">
        <f>AM76*IF(AL76="k",(O76*Norms!$H$40)*Norms!$E$36,0)/1000</f>
        <v>19178.729112727524</v>
      </c>
      <c r="AP76" s="138">
        <f>AM76*IF(AL76="k",(AA76*Norms!$H$41)*Norms!$E$36,0)/1000</f>
        <v>29548.930992789261</v>
      </c>
      <c r="AQ76" s="138">
        <f>AM76*IF(AL76="k",(AI76*Norms!$H$42)*Norms!$E$36,0)/1000</f>
        <v>0</v>
      </c>
      <c r="AR76" s="229">
        <f>AM76*IF(AL76="t",(N76*Norms!$D$44)*Norms!$E$34*12+O76*Norms!$E$35,0)/1000</f>
        <v>0</v>
      </c>
      <c r="AS76" s="229">
        <f>AM76*IF(AL76="t",(Z76*Norms!$D$50*Norms!$E$34*12+AA76*Norms!$E$35),0)/1000</f>
        <v>0</v>
      </c>
      <c r="AT76" s="229">
        <f>AM76*IF(AL76="t",(AH76*Norms!$D$54)*Norms!$E$34*12+AI76*Norms!$E$35,0)/1000</f>
        <v>0</v>
      </c>
      <c r="AU76" s="138">
        <f>IF(AK76&lt;=100,Norms!$G$7,IF(AK76&lt;=300,Norms!$H$7,Norms!$I$7))</f>
        <v>21670.5</v>
      </c>
      <c r="AV76" s="139">
        <f t="shared" si="15"/>
        <v>70398.160105516785</v>
      </c>
      <c r="AW76" s="132"/>
      <c r="AX76" s="132"/>
      <c r="AY76" s="134">
        <f t="shared" si="13"/>
        <v>179</v>
      </c>
      <c r="AZ76" s="134">
        <f>IF(AY76&lt;Snund!$B$5,Snund!$B$3*Snund!$B$4*$AX$3+Snund!$B$7*$AW$3*AY76/1000,AY76*Snund!$B$8*$AW$3/1000)</f>
        <v>0</v>
      </c>
      <c r="BA76" s="134">
        <f t="shared" si="16"/>
        <v>0</v>
      </c>
      <c r="BB76" s="134">
        <f t="shared" si="17"/>
        <v>0</v>
      </c>
      <c r="BC76" s="134">
        <f t="shared" si="18"/>
        <v>0</v>
      </c>
      <c r="BD76" s="176">
        <f>AA76*0.1*'Dasagirq_10%'!$B$3/1000</f>
        <v>136.94880000000001</v>
      </c>
      <c r="BE76" s="176">
        <f>AI76*0.1*'Dasagirq_10%'!$B$4/1000</f>
        <v>0</v>
      </c>
      <c r="BF76" s="231">
        <f t="shared" si="19"/>
        <v>136.94880000000001</v>
      </c>
      <c r="BG76" s="234">
        <f t="shared" si="20"/>
        <v>0</v>
      </c>
      <c r="BH76" s="234">
        <f t="shared" si="21"/>
        <v>30013.979112727524</v>
      </c>
      <c r="BI76" s="234">
        <f t="shared" si="22"/>
        <v>40521.129792789259</v>
      </c>
      <c r="BJ76" s="234">
        <f t="shared" si="23"/>
        <v>0</v>
      </c>
      <c r="BK76" s="237">
        <f t="shared" si="24"/>
        <v>70535.108905516783</v>
      </c>
    </row>
    <row r="77" spans="1:63" ht="22.5">
      <c r="A77">
        <v>73</v>
      </c>
      <c r="B77" s="187" t="s">
        <v>855</v>
      </c>
      <c r="C77" s="167" t="s">
        <v>1099</v>
      </c>
      <c r="D77" s="4" t="s">
        <v>1095</v>
      </c>
      <c r="E77" s="188">
        <v>0</v>
      </c>
      <c r="F77" s="189">
        <v>3</v>
      </c>
      <c r="G77" s="189">
        <v>99</v>
      </c>
      <c r="H77" s="189">
        <v>3</v>
      </c>
      <c r="I77" s="189">
        <v>94</v>
      </c>
      <c r="J77" s="189">
        <v>3</v>
      </c>
      <c r="K77" s="189">
        <v>96</v>
      </c>
      <c r="L77" s="189">
        <v>3</v>
      </c>
      <c r="M77" s="189">
        <v>101</v>
      </c>
      <c r="N77" s="193">
        <v>12</v>
      </c>
      <c r="O77" s="193">
        <v>390</v>
      </c>
      <c r="P77" s="189">
        <v>4</v>
      </c>
      <c r="Q77" s="189">
        <v>104</v>
      </c>
      <c r="R77" s="189">
        <v>3</v>
      </c>
      <c r="S77" s="189">
        <v>95</v>
      </c>
      <c r="T77" s="189">
        <v>4</v>
      </c>
      <c r="U77" s="189">
        <v>99</v>
      </c>
      <c r="V77" s="189">
        <v>3</v>
      </c>
      <c r="W77" s="189">
        <v>87</v>
      </c>
      <c r="X77" s="189">
        <v>3</v>
      </c>
      <c r="Y77" s="189">
        <v>85</v>
      </c>
      <c r="Z77" s="194">
        <v>17</v>
      </c>
      <c r="AA77" s="194">
        <v>470</v>
      </c>
      <c r="AB77" s="189">
        <v>0</v>
      </c>
      <c r="AC77" s="189">
        <v>0</v>
      </c>
      <c r="AD77" s="189">
        <v>0</v>
      </c>
      <c r="AE77" s="189">
        <v>0</v>
      </c>
      <c r="AF77" s="189">
        <v>0</v>
      </c>
      <c r="AG77" s="189">
        <v>0</v>
      </c>
      <c r="AH77" s="194">
        <v>0</v>
      </c>
      <c r="AI77" s="194">
        <v>0</v>
      </c>
      <c r="AJ77" s="195">
        <v>29</v>
      </c>
      <c r="AK77" s="195">
        <v>860</v>
      </c>
      <c r="AL77" s="3" t="str">
        <f t="shared" si="14"/>
        <v>k</v>
      </c>
      <c r="AM77" s="3">
        <f>IF(D77="հ",1,IF(D77="լ",Norms!$B$10,IF(D77="բլ",Norms!$B$11,IF(D77="Մ",Norms!$B$12))))</f>
        <v>1</v>
      </c>
      <c r="AN77" s="224">
        <f>E77*Norms!$E$36/1000</f>
        <v>0</v>
      </c>
      <c r="AO77" s="138">
        <f>AM77*IF(AL77="k",(O77*Norms!$H$40)*Norms!$E$36,0)/1000</f>
        <v>41786.057843372815</v>
      </c>
      <c r="AP77" s="138">
        <f>AM77*IF(AL77="k",(AA77*Norms!$H$41)*Norms!$E$36,0)/1000</f>
        <v>67417.463915587141</v>
      </c>
      <c r="AQ77" s="138">
        <f>AM77*IF(AL77="k",(AI77*Norms!$H$42)*Norms!$E$36,0)/1000</f>
        <v>0</v>
      </c>
      <c r="AR77" s="229">
        <f>AM77*IF(AL77="t",(N77*Norms!$D$44)*Norms!$E$34*12+O77*Norms!$E$35,0)/1000</f>
        <v>0</v>
      </c>
      <c r="AS77" s="229">
        <f>AM77*IF(AL77="t",(Z77*Norms!$D$50*Norms!$E$34*12+AA77*Norms!$E$35),0)/1000</f>
        <v>0</v>
      </c>
      <c r="AT77" s="229">
        <f>AM77*IF(AL77="t",(AH77*Norms!$D$54)*Norms!$E$34*12+AI77*Norms!$E$35,0)/1000</f>
        <v>0</v>
      </c>
      <c r="AU77" s="138">
        <f>IF(AK77&lt;=100,Norms!$G$7,IF(AK77&lt;=300,Norms!$H$7,Norms!$I$7))</f>
        <v>21670.5</v>
      </c>
      <c r="AV77" s="139">
        <f t="shared" si="15"/>
        <v>130874.02175895995</v>
      </c>
      <c r="AW77" s="132"/>
      <c r="AX77" s="132"/>
      <c r="AY77" s="134">
        <f t="shared" si="13"/>
        <v>390</v>
      </c>
      <c r="AZ77" s="134">
        <f>IF(AY77&lt;Snund!$B$5,Snund!$B$3*Snund!$B$4*$AX$3+Snund!$B$7*$AW$3*AY77/1000,AY77*Snund!$B$8*$AW$3/1000)</f>
        <v>0</v>
      </c>
      <c r="BA77" s="134">
        <f t="shared" si="16"/>
        <v>0</v>
      </c>
      <c r="BB77" s="134">
        <f t="shared" si="17"/>
        <v>0</v>
      </c>
      <c r="BC77" s="134">
        <f t="shared" si="18"/>
        <v>0</v>
      </c>
      <c r="BD77" s="176">
        <f>AA77*0.1*'Dasagirq_10%'!$B$3/1000</f>
        <v>312.45600000000002</v>
      </c>
      <c r="BE77" s="176">
        <f>AI77*0.1*'Dasagirq_10%'!$B$4/1000</f>
        <v>0</v>
      </c>
      <c r="BF77" s="231">
        <f t="shared" si="19"/>
        <v>312.45600000000002</v>
      </c>
      <c r="BG77" s="234">
        <f t="shared" si="20"/>
        <v>0</v>
      </c>
      <c r="BH77" s="234">
        <f t="shared" si="21"/>
        <v>50753.161291648677</v>
      </c>
      <c r="BI77" s="234">
        <f t="shared" si="22"/>
        <v>80433.316467311291</v>
      </c>
      <c r="BJ77" s="234">
        <f t="shared" si="23"/>
        <v>0</v>
      </c>
      <c r="BK77" s="237">
        <f t="shared" si="24"/>
        <v>131186.47775895998</v>
      </c>
    </row>
    <row r="78" spans="1:63" ht="33.75">
      <c r="A78">
        <v>74</v>
      </c>
      <c r="B78" s="187" t="s">
        <v>856</v>
      </c>
      <c r="C78" s="167" t="s">
        <v>1099</v>
      </c>
      <c r="D78" s="4" t="s">
        <v>1095</v>
      </c>
      <c r="E78" s="188">
        <v>0</v>
      </c>
      <c r="F78" s="189">
        <v>3</v>
      </c>
      <c r="G78" s="189">
        <v>87</v>
      </c>
      <c r="H78" s="189">
        <v>4</v>
      </c>
      <c r="I78" s="189">
        <v>100</v>
      </c>
      <c r="J78" s="189">
        <v>3</v>
      </c>
      <c r="K78" s="189">
        <v>94</v>
      </c>
      <c r="L78" s="189">
        <v>3</v>
      </c>
      <c r="M78" s="189">
        <v>78</v>
      </c>
      <c r="N78" s="193">
        <v>13</v>
      </c>
      <c r="O78" s="193">
        <v>359</v>
      </c>
      <c r="P78" s="189">
        <v>3</v>
      </c>
      <c r="Q78" s="189">
        <v>78</v>
      </c>
      <c r="R78" s="189">
        <v>3</v>
      </c>
      <c r="S78" s="189">
        <v>78</v>
      </c>
      <c r="T78" s="189">
        <v>2</v>
      </c>
      <c r="U78" s="189">
        <v>70</v>
      </c>
      <c r="V78" s="189">
        <v>2</v>
      </c>
      <c r="W78" s="189">
        <v>61</v>
      </c>
      <c r="X78" s="189">
        <v>3</v>
      </c>
      <c r="Y78" s="189">
        <v>70</v>
      </c>
      <c r="Z78" s="194">
        <v>13</v>
      </c>
      <c r="AA78" s="194">
        <v>357</v>
      </c>
      <c r="AB78" s="189">
        <v>0</v>
      </c>
      <c r="AC78" s="189">
        <v>0</v>
      </c>
      <c r="AD78" s="189">
        <v>0</v>
      </c>
      <c r="AE78" s="189">
        <v>0</v>
      </c>
      <c r="AF78" s="189">
        <v>0</v>
      </c>
      <c r="AG78" s="189">
        <v>0</v>
      </c>
      <c r="AH78" s="194">
        <v>0</v>
      </c>
      <c r="AI78" s="194">
        <v>0</v>
      </c>
      <c r="AJ78" s="195">
        <v>26</v>
      </c>
      <c r="AK78" s="195">
        <v>716</v>
      </c>
      <c r="AL78" s="3" t="str">
        <f t="shared" si="14"/>
        <v>k</v>
      </c>
      <c r="AM78" s="3">
        <f>IF(D78="հ",1,IF(D78="լ",Norms!$B$10,IF(D78="բլ",Norms!$B$11,IF(D78="Մ",Norms!$B$12))))</f>
        <v>1</v>
      </c>
      <c r="AN78" s="224">
        <f>E78*Norms!$E$36/1000</f>
        <v>0</v>
      </c>
      <c r="AO78" s="138">
        <f>AM78*IF(AL78="k",(O78*Norms!$H$40)*Norms!$E$36,0)/1000</f>
        <v>38464.601963514979</v>
      </c>
      <c r="AP78" s="138">
        <f>AM78*IF(AL78="k",(AA78*Norms!$H$41)*Norms!$E$36,0)/1000</f>
        <v>51208.584293328953</v>
      </c>
      <c r="AQ78" s="138">
        <f>AM78*IF(AL78="k",(AI78*Norms!$H$42)*Norms!$E$36,0)/1000</f>
        <v>0</v>
      </c>
      <c r="AR78" s="229">
        <f>AM78*IF(AL78="t",(N78*Norms!$D$44)*Norms!$E$34*12+O78*Norms!$E$35,0)/1000</f>
        <v>0</v>
      </c>
      <c r="AS78" s="229">
        <f>AM78*IF(AL78="t",(Z78*Norms!$D$50*Norms!$E$34*12+AA78*Norms!$E$35),0)/1000</f>
        <v>0</v>
      </c>
      <c r="AT78" s="229">
        <f>AM78*IF(AL78="t",(AH78*Norms!$D$54)*Norms!$E$34*12+AI78*Norms!$E$35,0)/1000</f>
        <v>0</v>
      </c>
      <c r="AU78" s="138">
        <f>IF(AK78&lt;=100,Norms!$G$7,IF(AK78&lt;=300,Norms!$H$7,Norms!$I$7))</f>
        <v>21670.5</v>
      </c>
      <c r="AV78" s="139">
        <f t="shared" si="15"/>
        <v>111343.68625684394</v>
      </c>
      <c r="AW78" s="132"/>
      <c r="AX78" s="132"/>
      <c r="AY78" s="134">
        <f t="shared" si="13"/>
        <v>359</v>
      </c>
      <c r="AZ78" s="134">
        <f>IF(AY78&lt;Snund!$B$5,Snund!$B$3*Snund!$B$4*$AX$3+Snund!$B$7*$AW$3*AY78/1000,AY78*Snund!$B$8*$AW$3/1000)</f>
        <v>0</v>
      </c>
      <c r="BA78" s="134">
        <f t="shared" si="16"/>
        <v>0</v>
      </c>
      <c r="BB78" s="134">
        <f t="shared" si="17"/>
        <v>0</v>
      </c>
      <c r="BC78" s="134">
        <f t="shared" si="18"/>
        <v>0</v>
      </c>
      <c r="BD78" s="176">
        <f>AA78*0.1*'Dasagirq_10%'!$B$3/1000</f>
        <v>237.33360000000002</v>
      </c>
      <c r="BE78" s="176">
        <f>AI78*0.1*'Dasagirq_10%'!$B$4/1000</f>
        <v>0</v>
      </c>
      <c r="BF78" s="231">
        <f t="shared" si="19"/>
        <v>237.33360000000002</v>
      </c>
      <c r="BG78" s="234">
        <f t="shared" si="20"/>
        <v>0</v>
      </c>
      <c r="BH78" s="234">
        <f t="shared" si="21"/>
        <v>49299.851963514979</v>
      </c>
      <c r="BI78" s="234">
        <f t="shared" si="22"/>
        <v>62281.167893328951</v>
      </c>
      <c r="BJ78" s="234">
        <f t="shared" si="23"/>
        <v>0</v>
      </c>
      <c r="BK78" s="237">
        <f t="shared" si="24"/>
        <v>111581.01985684392</v>
      </c>
    </row>
    <row r="79" spans="1:63" ht="33.75">
      <c r="A79">
        <v>75</v>
      </c>
      <c r="B79" s="187" t="s">
        <v>857</v>
      </c>
      <c r="C79" s="167" t="s">
        <v>1099</v>
      </c>
      <c r="D79" s="4" t="s">
        <v>1095</v>
      </c>
      <c r="E79" s="188">
        <v>0</v>
      </c>
      <c r="F79" s="189">
        <v>2</v>
      </c>
      <c r="G79" s="189">
        <v>44</v>
      </c>
      <c r="H79" s="189">
        <v>1</v>
      </c>
      <c r="I79" s="189">
        <v>28</v>
      </c>
      <c r="J79" s="189">
        <v>2</v>
      </c>
      <c r="K79" s="189">
        <v>32</v>
      </c>
      <c r="L79" s="189">
        <v>2</v>
      </c>
      <c r="M79" s="189">
        <v>47</v>
      </c>
      <c r="N79" s="193">
        <v>7</v>
      </c>
      <c r="O79" s="193">
        <v>151</v>
      </c>
      <c r="P79" s="189">
        <v>2</v>
      </c>
      <c r="Q79" s="189">
        <v>47</v>
      </c>
      <c r="R79" s="189">
        <v>1</v>
      </c>
      <c r="S79" s="189">
        <v>38</v>
      </c>
      <c r="T79" s="189">
        <v>2</v>
      </c>
      <c r="U79" s="189">
        <v>36</v>
      </c>
      <c r="V79" s="189">
        <v>2</v>
      </c>
      <c r="W79" s="189">
        <v>40</v>
      </c>
      <c r="X79" s="189">
        <v>2</v>
      </c>
      <c r="Y79" s="189">
        <v>42</v>
      </c>
      <c r="Z79" s="194">
        <v>9</v>
      </c>
      <c r="AA79" s="194">
        <v>203</v>
      </c>
      <c r="AB79" s="189">
        <v>0</v>
      </c>
      <c r="AC79" s="189">
        <v>0</v>
      </c>
      <c r="AD79" s="189">
        <v>0</v>
      </c>
      <c r="AE79" s="189">
        <v>0</v>
      </c>
      <c r="AF79" s="189">
        <v>0</v>
      </c>
      <c r="AG79" s="189">
        <v>0</v>
      </c>
      <c r="AH79" s="194">
        <v>0</v>
      </c>
      <c r="AI79" s="194">
        <v>0</v>
      </c>
      <c r="AJ79" s="195">
        <v>16</v>
      </c>
      <c r="AK79" s="195">
        <v>354</v>
      </c>
      <c r="AL79" s="3" t="str">
        <f t="shared" si="14"/>
        <v>k</v>
      </c>
      <c r="AM79" s="3">
        <f>IF(D79="հ",1,IF(D79="լ",Norms!$B$10,IF(D79="բլ",Norms!$B$11,IF(D79="Մ",Norms!$B$12))))</f>
        <v>1</v>
      </c>
      <c r="AN79" s="224">
        <f>E79*Norms!$E$36/1000</f>
        <v>0</v>
      </c>
      <c r="AO79" s="138">
        <f>AM79*IF(AL79="k",(O79*Norms!$H$40)*Norms!$E$36,0)/1000</f>
        <v>16178.704447049475</v>
      </c>
      <c r="AP79" s="138">
        <f>AM79*IF(AL79="k",(AA79*Norms!$H$41)*Norms!$E$36,0)/1000</f>
        <v>29118.606755030192</v>
      </c>
      <c r="AQ79" s="138">
        <f>AM79*IF(AL79="k",(AI79*Norms!$H$42)*Norms!$E$36,0)/1000</f>
        <v>0</v>
      </c>
      <c r="AR79" s="229">
        <f>AM79*IF(AL79="t",(N79*Norms!$D$44)*Norms!$E$34*12+O79*Norms!$E$35,0)/1000</f>
        <v>0</v>
      </c>
      <c r="AS79" s="229">
        <f>AM79*IF(AL79="t",(Z79*Norms!$D$50*Norms!$E$34*12+AA79*Norms!$E$35),0)/1000</f>
        <v>0</v>
      </c>
      <c r="AT79" s="229">
        <f>AM79*IF(AL79="t",(AH79*Norms!$D$54)*Norms!$E$34*12+AI79*Norms!$E$35,0)/1000</f>
        <v>0</v>
      </c>
      <c r="AU79" s="138">
        <f>IF(AK79&lt;=100,Norms!$G$7,IF(AK79&lt;=300,Norms!$H$7,Norms!$I$7))</f>
        <v>21670.5</v>
      </c>
      <c r="AV79" s="139">
        <f t="shared" si="15"/>
        <v>66967.811202079669</v>
      </c>
      <c r="AW79" s="132"/>
      <c r="AX79" s="132"/>
      <c r="AY79" s="134">
        <f t="shared" si="13"/>
        <v>151</v>
      </c>
      <c r="AZ79" s="134">
        <f>IF(AY79&lt;Snund!$B$5,Snund!$B$3*Snund!$B$4*$AX$3+Snund!$B$7*$AW$3*AY79/1000,AY79*Snund!$B$8*$AW$3/1000)</f>
        <v>0</v>
      </c>
      <c r="BA79" s="134">
        <f t="shared" si="16"/>
        <v>0</v>
      </c>
      <c r="BB79" s="134">
        <f t="shared" si="17"/>
        <v>0</v>
      </c>
      <c r="BC79" s="134">
        <f t="shared" si="18"/>
        <v>0</v>
      </c>
      <c r="BD79" s="176">
        <f>AA79*0.1*'Dasagirq_10%'!$B$3/1000</f>
        <v>134.95439999999999</v>
      </c>
      <c r="BE79" s="176">
        <f>AI79*0.1*'Dasagirq_10%'!$B$4/1000</f>
        <v>0</v>
      </c>
      <c r="BF79" s="231">
        <f t="shared" si="19"/>
        <v>134.95439999999999</v>
      </c>
      <c r="BG79" s="234">
        <f t="shared" si="20"/>
        <v>0</v>
      </c>
      <c r="BH79" s="234">
        <f t="shared" si="21"/>
        <v>25659.548197049473</v>
      </c>
      <c r="BI79" s="234">
        <f t="shared" si="22"/>
        <v>41443.217405030198</v>
      </c>
      <c r="BJ79" s="234">
        <f t="shared" si="23"/>
        <v>0</v>
      </c>
      <c r="BK79" s="237">
        <f t="shared" si="24"/>
        <v>67102.765602079671</v>
      </c>
    </row>
    <row r="80" spans="1:63" ht="33.75">
      <c r="A80">
        <v>76</v>
      </c>
      <c r="B80" s="187" t="s">
        <v>858</v>
      </c>
      <c r="C80" s="167" t="s">
        <v>1099</v>
      </c>
      <c r="D80" s="4" t="s">
        <v>1095</v>
      </c>
      <c r="E80" s="188">
        <v>0</v>
      </c>
      <c r="F80" s="189">
        <v>2</v>
      </c>
      <c r="G80" s="189">
        <v>52</v>
      </c>
      <c r="H80" s="189">
        <v>2</v>
      </c>
      <c r="I80" s="189">
        <v>50</v>
      </c>
      <c r="J80" s="189">
        <v>2</v>
      </c>
      <c r="K80" s="189">
        <v>52</v>
      </c>
      <c r="L80" s="189">
        <v>2</v>
      </c>
      <c r="M80" s="189">
        <v>56</v>
      </c>
      <c r="N80" s="193">
        <v>8</v>
      </c>
      <c r="O80" s="193">
        <v>210</v>
      </c>
      <c r="P80" s="189">
        <v>2</v>
      </c>
      <c r="Q80" s="189">
        <v>58</v>
      </c>
      <c r="R80" s="189">
        <v>2</v>
      </c>
      <c r="S80" s="189">
        <v>54</v>
      </c>
      <c r="T80" s="189">
        <v>2</v>
      </c>
      <c r="U80" s="189">
        <v>61</v>
      </c>
      <c r="V80" s="189">
        <v>3</v>
      </c>
      <c r="W80" s="189">
        <v>68</v>
      </c>
      <c r="X80" s="189">
        <v>3</v>
      </c>
      <c r="Y80" s="189">
        <v>70</v>
      </c>
      <c r="Z80" s="194">
        <v>12</v>
      </c>
      <c r="AA80" s="194">
        <v>311</v>
      </c>
      <c r="AB80" s="189">
        <v>0</v>
      </c>
      <c r="AC80" s="189">
        <v>0</v>
      </c>
      <c r="AD80" s="189">
        <v>0</v>
      </c>
      <c r="AE80" s="189">
        <v>0</v>
      </c>
      <c r="AF80" s="189">
        <v>0</v>
      </c>
      <c r="AG80" s="189">
        <v>0</v>
      </c>
      <c r="AH80" s="194">
        <v>0</v>
      </c>
      <c r="AI80" s="194">
        <v>0</v>
      </c>
      <c r="AJ80" s="195">
        <v>20</v>
      </c>
      <c r="AK80" s="195">
        <v>521</v>
      </c>
      <c r="AL80" s="3" t="str">
        <f t="shared" si="14"/>
        <v>k</v>
      </c>
      <c r="AM80" s="3">
        <f>IF(D80="հ",1,IF(D80="լ",Norms!$B$10,IF(D80="բլ",Norms!$B$11,IF(D80="Մ",Norms!$B$12))))</f>
        <v>1</v>
      </c>
      <c r="AN80" s="224">
        <f>E80*Norms!$E$36/1000</f>
        <v>0</v>
      </c>
      <c r="AO80" s="138">
        <f>AM80*IF(AL80="k",(O80*Norms!$H$40)*Norms!$E$36,0)/1000</f>
        <v>22500.184992585364</v>
      </c>
      <c r="AP80" s="138">
        <f>AM80*IF(AL80="k",(AA80*Norms!$H$41)*Norms!$E$36,0)/1000</f>
        <v>44610.279314356594</v>
      </c>
      <c r="AQ80" s="138">
        <f>AM80*IF(AL80="k",(AI80*Norms!$H$42)*Norms!$E$36,0)/1000</f>
        <v>0</v>
      </c>
      <c r="AR80" s="229">
        <f>AM80*IF(AL80="t",(N80*Norms!$D$44)*Norms!$E$34*12+O80*Norms!$E$35,0)/1000</f>
        <v>0</v>
      </c>
      <c r="AS80" s="229">
        <f>AM80*IF(AL80="t",(Z80*Norms!$D$50*Norms!$E$34*12+AA80*Norms!$E$35),0)/1000</f>
        <v>0</v>
      </c>
      <c r="AT80" s="229">
        <f>AM80*IF(AL80="t",(AH80*Norms!$D$54)*Norms!$E$34*12+AI80*Norms!$E$35,0)/1000</f>
        <v>0</v>
      </c>
      <c r="AU80" s="138">
        <f>IF(AK80&lt;=100,Norms!$G$7,IF(AK80&lt;=300,Norms!$H$7,Norms!$I$7))</f>
        <v>21670.5</v>
      </c>
      <c r="AV80" s="139">
        <f t="shared" si="15"/>
        <v>88780.964306941954</v>
      </c>
      <c r="AW80" s="132"/>
      <c r="AX80" s="132"/>
      <c r="AY80" s="134">
        <f t="shared" si="13"/>
        <v>210</v>
      </c>
      <c r="AZ80" s="134">
        <f>IF(AY80&lt;Snund!$B$5,Snund!$B$3*Snund!$B$4*$AX$3+Snund!$B$7*$AW$3*AY80/1000,AY80*Snund!$B$8*$AW$3/1000)</f>
        <v>0</v>
      </c>
      <c r="BA80" s="134">
        <f t="shared" si="16"/>
        <v>0</v>
      </c>
      <c r="BB80" s="134">
        <f t="shared" si="17"/>
        <v>0</v>
      </c>
      <c r="BC80" s="134">
        <f t="shared" si="18"/>
        <v>0</v>
      </c>
      <c r="BD80" s="176">
        <f>AA80*0.1*'Dasagirq_10%'!$B$3/1000</f>
        <v>206.75280000000001</v>
      </c>
      <c r="BE80" s="176">
        <f>AI80*0.1*'Dasagirq_10%'!$B$4/1000</f>
        <v>0</v>
      </c>
      <c r="BF80" s="231">
        <f t="shared" si="19"/>
        <v>206.75280000000001</v>
      </c>
      <c r="BG80" s="234">
        <f t="shared" si="20"/>
        <v>0</v>
      </c>
      <c r="BH80" s="234">
        <f t="shared" si="21"/>
        <v>31168.384992585365</v>
      </c>
      <c r="BI80" s="234">
        <f t="shared" si="22"/>
        <v>57819.332114356599</v>
      </c>
      <c r="BJ80" s="234">
        <f t="shared" si="23"/>
        <v>0</v>
      </c>
      <c r="BK80" s="237">
        <f t="shared" si="24"/>
        <v>88987.717106941971</v>
      </c>
    </row>
    <row r="81" spans="1:63" ht="22.5">
      <c r="A81">
        <v>77</v>
      </c>
      <c r="B81" s="187" t="s">
        <v>859</v>
      </c>
      <c r="C81" s="167" t="s">
        <v>1099</v>
      </c>
      <c r="D81" s="4" t="s">
        <v>1095</v>
      </c>
      <c r="E81" s="188">
        <v>0</v>
      </c>
      <c r="F81" s="189">
        <v>2</v>
      </c>
      <c r="G81" s="189">
        <v>41</v>
      </c>
      <c r="H81" s="189">
        <v>1</v>
      </c>
      <c r="I81" s="189">
        <v>27</v>
      </c>
      <c r="J81" s="189">
        <v>1</v>
      </c>
      <c r="K81" s="189">
        <v>22</v>
      </c>
      <c r="L81" s="189">
        <v>1</v>
      </c>
      <c r="M81" s="189">
        <v>26</v>
      </c>
      <c r="N81" s="193">
        <v>5</v>
      </c>
      <c r="O81" s="193">
        <v>116</v>
      </c>
      <c r="P81" s="189">
        <v>1</v>
      </c>
      <c r="Q81" s="189">
        <v>23</v>
      </c>
      <c r="R81" s="189">
        <v>2</v>
      </c>
      <c r="S81" s="189">
        <v>31</v>
      </c>
      <c r="T81" s="189">
        <v>2</v>
      </c>
      <c r="U81" s="189">
        <v>38</v>
      </c>
      <c r="V81" s="189">
        <v>1</v>
      </c>
      <c r="W81" s="189">
        <v>24</v>
      </c>
      <c r="X81" s="189">
        <v>1</v>
      </c>
      <c r="Y81" s="189">
        <v>22</v>
      </c>
      <c r="Z81" s="194">
        <v>7</v>
      </c>
      <c r="AA81" s="194">
        <v>138</v>
      </c>
      <c r="AB81" s="189">
        <v>0</v>
      </c>
      <c r="AC81" s="189">
        <v>0</v>
      </c>
      <c r="AD81" s="189">
        <v>0</v>
      </c>
      <c r="AE81" s="189">
        <v>0</v>
      </c>
      <c r="AF81" s="189">
        <v>0</v>
      </c>
      <c r="AG81" s="189">
        <v>0</v>
      </c>
      <c r="AH81" s="194">
        <v>0</v>
      </c>
      <c r="AI81" s="194">
        <v>0</v>
      </c>
      <c r="AJ81" s="195">
        <v>12</v>
      </c>
      <c r="AK81" s="195">
        <v>254</v>
      </c>
      <c r="AL81" s="3" t="str">
        <f t="shared" si="14"/>
        <v>k</v>
      </c>
      <c r="AM81" s="3">
        <f>IF(D81="հ",1,IF(D81="լ",Norms!$B$10,IF(D81="բլ",Norms!$B$11,IF(D81="Մ",Norms!$B$12))))</f>
        <v>1</v>
      </c>
      <c r="AN81" s="224">
        <f>E81*Norms!$E$36/1000</f>
        <v>0</v>
      </c>
      <c r="AO81" s="138">
        <f>AM81*IF(AL81="k",(O81*Norms!$H$40)*Norms!$E$36,0)/1000</f>
        <v>12428.673614951915</v>
      </c>
      <c r="AP81" s="138">
        <f>AM81*IF(AL81="k",(AA81*Norms!$H$41)*Norms!$E$36,0)/1000</f>
        <v>19794.914936917077</v>
      </c>
      <c r="AQ81" s="138">
        <f>AM81*IF(AL81="k",(AI81*Norms!$H$42)*Norms!$E$36,0)/1000</f>
        <v>0</v>
      </c>
      <c r="AR81" s="229">
        <f>AM81*IF(AL81="t",(N81*Norms!$D$44)*Norms!$E$34*12+O81*Norms!$E$35,0)/1000</f>
        <v>0</v>
      </c>
      <c r="AS81" s="229">
        <f>AM81*IF(AL81="t",(Z81*Norms!$D$50*Norms!$E$34*12+AA81*Norms!$E$35),0)/1000</f>
        <v>0</v>
      </c>
      <c r="AT81" s="229">
        <f>AM81*IF(AL81="t",(AH81*Norms!$D$54)*Norms!$E$34*12+AI81*Norms!$E$35,0)/1000</f>
        <v>0</v>
      </c>
      <c r="AU81" s="138">
        <f>IF(AK81&lt;=100,Norms!$G$7,IF(AK81&lt;=300,Norms!$H$7,Norms!$I$7))</f>
        <v>16738.5</v>
      </c>
      <c r="AV81" s="139">
        <f t="shared" si="15"/>
        <v>48962.08855186899</v>
      </c>
      <c r="AW81" s="132"/>
      <c r="AX81" s="132"/>
      <c r="AY81" s="134">
        <f t="shared" si="13"/>
        <v>116</v>
      </c>
      <c r="AZ81" s="134">
        <f>IF(AY81&lt;Snund!$B$5,Snund!$B$3*Snund!$B$4*$AX$3+Snund!$B$7*$AW$3*AY81/1000,AY81*Snund!$B$8*$AW$3/1000)</f>
        <v>0</v>
      </c>
      <c r="BA81" s="134">
        <f t="shared" si="16"/>
        <v>0</v>
      </c>
      <c r="BB81" s="134">
        <f t="shared" si="17"/>
        <v>0</v>
      </c>
      <c r="BC81" s="134">
        <f t="shared" si="18"/>
        <v>0</v>
      </c>
      <c r="BD81" s="176">
        <f>AA81*0.1*'Dasagirq_10%'!$B$3/1000</f>
        <v>91.742400000000004</v>
      </c>
      <c r="BE81" s="176">
        <f>AI81*0.1*'Dasagirq_10%'!$B$4/1000</f>
        <v>0</v>
      </c>
      <c r="BF81" s="231">
        <f t="shared" si="19"/>
        <v>91.742400000000004</v>
      </c>
      <c r="BG81" s="234">
        <f t="shared" si="20"/>
        <v>0</v>
      </c>
      <c r="BH81" s="234">
        <f t="shared" si="21"/>
        <v>19403.048614951913</v>
      </c>
      <c r="BI81" s="234">
        <f t="shared" si="22"/>
        <v>29650.782336917076</v>
      </c>
      <c r="BJ81" s="234">
        <f t="shared" si="23"/>
        <v>0</v>
      </c>
      <c r="BK81" s="237">
        <f t="shared" si="24"/>
        <v>49053.830951868993</v>
      </c>
    </row>
    <row r="82" spans="1:63" ht="33.75">
      <c r="A82">
        <v>78</v>
      </c>
      <c r="B82" s="187" t="s">
        <v>860</v>
      </c>
      <c r="C82" s="167" t="s">
        <v>1099</v>
      </c>
      <c r="D82" s="4" t="s">
        <v>1095</v>
      </c>
      <c r="E82" s="188">
        <v>0</v>
      </c>
      <c r="F82" s="189">
        <v>2</v>
      </c>
      <c r="G82" s="189">
        <v>39</v>
      </c>
      <c r="H82" s="189">
        <v>2</v>
      </c>
      <c r="I82" s="189">
        <v>47</v>
      </c>
      <c r="J82" s="189">
        <v>2</v>
      </c>
      <c r="K82" s="189">
        <v>41</v>
      </c>
      <c r="L82" s="189">
        <v>2</v>
      </c>
      <c r="M82" s="189">
        <v>35</v>
      </c>
      <c r="N82" s="193">
        <v>8</v>
      </c>
      <c r="O82" s="193">
        <v>162</v>
      </c>
      <c r="P82" s="189">
        <v>2</v>
      </c>
      <c r="Q82" s="189">
        <v>38</v>
      </c>
      <c r="R82" s="189">
        <v>2</v>
      </c>
      <c r="S82" s="189">
        <v>41</v>
      </c>
      <c r="T82" s="189">
        <v>2</v>
      </c>
      <c r="U82" s="189">
        <v>41</v>
      </c>
      <c r="V82" s="189">
        <v>2</v>
      </c>
      <c r="W82" s="189">
        <v>38</v>
      </c>
      <c r="X82" s="189">
        <v>2</v>
      </c>
      <c r="Y82" s="189">
        <v>42</v>
      </c>
      <c r="Z82" s="194">
        <v>10</v>
      </c>
      <c r="AA82" s="194">
        <v>200</v>
      </c>
      <c r="AB82" s="189">
        <v>0</v>
      </c>
      <c r="AC82" s="189">
        <v>0</v>
      </c>
      <c r="AD82" s="189">
        <v>0</v>
      </c>
      <c r="AE82" s="189">
        <v>0</v>
      </c>
      <c r="AF82" s="189">
        <v>0</v>
      </c>
      <c r="AG82" s="189">
        <v>0</v>
      </c>
      <c r="AH82" s="194">
        <v>0</v>
      </c>
      <c r="AI82" s="194">
        <v>0</v>
      </c>
      <c r="AJ82" s="195">
        <v>18</v>
      </c>
      <c r="AK82" s="195">
        <v>362</v>
      </c>
      <c r="AL82" s="3" t="str">
        <f t="shared" si="14"/>
        <v>k</v>
      </c>
      <c r="AM82" s="3">
        <f>IF(D82="հ",1,IF(D82="լ",Norms!$B$10,IF(D82="բլ",Norms!$B$11,IF(D82="Մ",Norms!$B$12))))</f>
        <v>1</v>
      </c>
      <c r="AN82" s="224">
        <f>E82*Norms!$E$36/1000</f>
        <v>0</v>
      </c>
      <c r="AO82" s="138">
        <f>AM82*IF(AL82="k",(O82*Norms!$H$40)*Norms!$E$36,0)/1000</f>
        <v>17357.285565708709</v>
      </c>
      <c r="AP82" s="138">
        <f>AM82*IF(AL82="k",(AA82*Norms!$H$41)*Norms!$E$36,0)/1000</f>
        <v>28688.282517271127</v>
      </c>
      <c r="AQ82" s="138">
        <f>AM82*IF(AL82="k",(AI82*Norms!$H$42)*Norms!$E$36,0)/1000</f>
        <v>0</v>
      </c>
      <c r="AR82" s="229">
        <f>AM82*IF(AL82="t",(N82*Norms!$D$44)*Norms!$E$34*12+O82*Norms!$E$35,0)/1000</f>
        <v>0</v>
      </c>
      <c r="AS82" s="229">
        <f>AM82*IF(AL82="t",(Z82*Norms!$D$50*Norms!$E$34*12+AA82*Norms!$E$35),0)/1000</f>
        <v>0</v>
      </c>
      <c r="AT82" s="229">
        <f>AM82*IF(AL82="t",(AH82*Norms!$D$54)*Norms!$E$34*12+AI82*Norms!$E$35,0)/1000</f>
        <v>0</v>
      </c>
      <c r="AU82" s="138">
        <f>IF(AK82&lt;=100,Norms!$G$7,IF(AK82&lt;=300,Norms!$H$7,Norms!$I$7))</f>
        <v>21670.5</v>
      </c>
      <c r="AV82" s="139">
        <f t="shared" si="15"/>
        <v>67716.068082979837</v>
      </c>
      <c r="AW82" s="132"/>
      <c r="AX82" s="132"/>
      <c r="AY82" s="134">
        <f t="shared" si="13"/>
        <v>162</v>
      </c>
      <c r="AZ82" s="134">
        <f>IF(AY82&lt;Snund!$B$5,Snund!$B$3*Snund!$B$4*$AX$3+Snund!$B$7*$AW$3*AY82/1000,AY82*Snund!$B$8*$AW$3/1000)</f>
        <v>0</v>
      </c>
      <c r="BA82" s="134">
        <f t="shared" si="16"/>
        <v>0</v>
      </c>
      <c r="BB82" s="134">
        <f t="shared" si="17"/>
        <v>0</v>
      </c>
      <c r="BC82" s="134">
        <f t="shared" si="18"/>
        <v>0</v>
      </c>
      <c r="BD82" s="176">
        <f>AA82*0.1*'Dasagirq_10%'!$B$3/1000</f>
        <v>132.96</v>
      </c>
      <c r="BE82" s="176">
        <f>AI82*0.1*'Dasagirq_10%'!$B$4/1000</f>
        <v>0</v>
      </c>
      <c r="BF82" s="231">
        <f t="shared" si="19"/>
        <v>132.96</v>
      </c>
      <c r="BG82" s="234">
        <f t="shared" si="20"/>
        <v>0</v>
      </c>
      <c r="BH82" s="234">
        <f t="shared" si="21"/>
        <v>26988.618899042041</v>
      </c>
      <c r="BI82" s="234">
        <f t="shared" si="22"/>
        <v>40860.409183937794</v>
      </c>
      <c r="BJ82" s="234">
        <f t="shared" si="23"/>
        <v>0</v>
      </c>
      <c r="BK82" s="237">
        <f t="shared" si="24"/>
        <v>67849.028082979843</v>
      </c>
    </row>
    <row r="83" spans="1:63" ht="33.75">
      <c r="A83">
        <v>79</v>
      </c>
      <c r="B83" s="187" t="s">
        <v>861</v>
      </c>
      <c r="C83" s="167" t="s">
        <v>1099</v>
      </c>
      <c r="D83" s="4" t="s">
        <v>1095</v>
      </c>
      <c r="E83" s="188">
        <v>0</v>
      </c>
      <c r="F83" s="189">
        <v>5</v>
      </c>
      <c r="G83" s="189">
        <v>145</v>
      </c>
      <c r="H83" s="189">
        <v>4</v>
      </c>
      <c r="I83" s="189">
        <v>139</v>
      </c>
      <c r="J83" s="189">
        <v>4</v>
      </c>
      <c r="K83" s="189">
        <v>135</v>
      </c>
      <c r="L83" s="189">
        <v>4</v>
      </c>
      <c r="M83" s="189">
        <v>125</v>
      </c>
      <c r="N83" s="193">
        <v>17</v>
      </c>
      <c r="O83" s="193">
        <v>544</v>
      </c>
      <c r="P83" s="189">
        <v>4</v>
      </c>
      <c r="Q83" s="189">
        <v>124</v>
      </c>
      <c r="R83" s="189">
        <v>4</v>
      </c>
      <c r="S83" s="189">
        <v>122</v>
      </c>
      <c r="T83" s="189">
        <v>3</v>
      </c>
      <c r="U83" s="189">
        <v>100</v>
      </c>
      <c r="V83" s="189">
        <v>3</v>
      </c>
      <c r="W83" s="189">
        <v>89</v>
      </c>
      <c r="X83" s="189">
        <v>2</v>
      </c>
      <c r="Y83" s="189">
        <v>67</v>
      </c>
      <c r="Z83" s="194">
        <v>16</v>
      </c>
      <c r="AA83" s="194">
        <v>502</v>
      </c>
      <c r="AB83" s="189">
        <v>0</v>
      </c>
      <c r="AC83" s="189">
        <v>0</v>
      </c>
      <c r="AD83" s="189">
        <v>0</v>
      </c>
      <c r="AE83" s="189">
        <v>0</v>
      </c>
      <c r="AF83" s="189">
        <v>0</v>
      </c>
      <c r="AG83" s="189">
        <v>0</v>
      </c>
      <c r="AH83" s="194">
        <v>0</v>
      </c>
      <c r="AI83" s="194">
        <v>0</v>
      </c>
      <c r="AJ83" s="195">
        <v>33</v>
      </c>
      <c r="AK83" s="195">
        <v>1046</v>
      </c>
      <c r="AL83" s="3" t="str">
        <f t="shared" si="14"/>
        <v>k</v>
      </c>
      <c r="AM83" s="3">
        <f>IF(D83="հ",1,IF(D83="լ",Norms!$B$10,IF(D83="բլ",Norms!$B$11,IF(D83="Մ",Norms!$B$12))))</f>
        <v>1</v>
      </c>
      <c r="AN83" s="224">
        <f>E83*Norms!$E$36/1000</f>
        <v>0</v>
      </c>
      <c r="AO83" s="138">
        <f>AM83*IF(AL83="k",(O83*Norms!$H$40)*Norms!$E$36,0)/1000</f>
        <v>58286.193504602081</v>
      </c>
      <c r="AP83" s="138">
        <f>AM83*IF(AL83="k",(AA83*Norms!$H$41)*Norms!$E$36,0)/1000</f>
        <v>72007.589118350515</v>
      </c>
      <c r="AQ83" s="138">
        <f>AM83*IF(AL83="k",(AI83*Norms!$H$42)*Norms!$E$36,0)/1000</f>
        <v>0</v>
      </c>
      <c r="AR83" s="229">
        <f>AM83*IF(AL83="t",(N83*Norms!$D$44)*Norms!$E$34*12+O83*Norms!$E$35,0)/1000</f>
        <v>0</v>
      </c>
      <c r="AS83" s="229">
        <f>AM83*IF(AL83="t",(Z83*Norms!$D$50*Norms!$E$34*12+AA83*Norms!$E$35),0)/1000</f>
        <v>0</v>
      </c>
      <c r="AT83" s="229">
        <f>AM83*IF(AL83="t",(AH83*Norms!$D$54)*Norms!$E$34*12+AI83*Norms!$E$35,0)/1000</f>
        <v>0</v>
      </c>
      <c r="AU83" s="138">
        <f>IF(AK83&lt;=100,Norms!$G$7,IF(AK83&lt;=300,Norms!$H$7,Norms!$I$7))</f>
        <v>21670.5</v>
      </c>
      <c r="AV83" s="139">
        <f t="shared" si="15"/>
        <v>151964.2826229526</v>
      </c>
      <c r="AW83" s="132"/>
      <c r="AX83" s="132"/>
      <c r="AY83" s="134">
        <f t="shared" si="13"/>
        <v>544</v>
      </c>
      <c r="AZ83" s="134">
        <f>IF(AY83&lt;Snund!$B$5,Snund!$B$3*Snund!$B$4*$AX$3+Snund!$B$7*$AW$3*AY83/1000,AY83*Snund!$B$8*$AW$3/1000)</f>
        <v>0</v>
      </c>
      <c r="BA83" s="134">
        <f t="shared" si="16"/>
        <v>0</v>
      </c>
      <c r="BB83" s="134">
        <f t="shared" si="17"/>
        <v>0</v>
      </c>
      <c r="BC83" s="134">
        <f t="shared" si="18"/>
        <v>0</v>
      </c>
      <c r="BD83" s="176">
        <f>AA83*0.1*'Dasagirq_10%'!$B$3/1000</f>
        <v>333.72960000000006</v>
      </c>
      <c r="BE83" s="176">
        <f>AI83*0.1*'Dasagirq_10%'!$B$4/1000</f>
        <v>0</v>
      </c>
      <c r="BF83" s="231">
        <f t="shared" si="19"/>
        <v>333.72960000000006</v>
      </c>
      <c r="BG83" s="234">
        <f t="shared" si="20"/>
        <v>0</v>
      </c>
      <c r="BH83" s="234">
        <f t="shared" si="21"/>
        <v>69449.784413692993</v>
      </c>
      <c r="BI83" s="234">
        <f t="shared" si="22"/>
        <v>82848.22780925961</v>
      </c>
      <c r="BJ83" s="234">
        <f t="shared" si="23"/>
        <v>0</v>
      </c>
      <c r="BK83" s="237">
        <f t="shared" si="24"/>
        <v>152298.01222295262</v>
      </c>
    </row>
    <row r="84" spans="1:63" ht="22.5">
      <c r="A84">
        <v>80</v>
      </c>
      <c r="B84" s="187" t="s">
        <v>862</v>
      </c>
      <c r="C84" s="167" t="s">
        <v>1099</v>
      </c>
      <c r="D84" s="4" t="s">
        <v>1095</v>
      </c>
      <c r="E84" s="188">
        <v>0</v>
      </c>
      <c r="F84" s="189">
        <v>1</v>
      </c>
      <c r="G84" s="189">
        <v>35</v>
      </c>
      <c r="H84" s="189">
        <v>1</v>
      </c>
      <c r="I84" s="189">
        <v>32</v>
      </c>
      <c r="J84" s="189">
        <v>1</v>
      </c>
      <c r="K84" s="189">
        <v>33</v>
      </c>
      <c r="L84" s="189">
        <v>1</v>
      </c>
      <c r="M84" s="189">
        <v>31</v>
      </c>
      <c r="N84" s="193">
        <v>4</v>
      </c>
      <c r="O84" s="193">
        <v>131</v>
      </c>
      <c r="P84" s="189">
        <v>2</v>
      </c>
      <c r="Q84" s="189">
        <v>42</v>
      </c>
      <c r="R84" s="189">
        <v>1</v>
      </c>
      <c r="S84" s="189">
        <v>38</v>
      </c>
      <c r="T84" s="189">
        <v>1</v>
      </c>
      <c r="U84" s="189">
        <v>34</v>
      </c>
      <c r="V84" s="189">
        <v>1</v>
      </c>
      <c r="W84" s="189">
        <v>29</v>
      </c>
      <c r="X84" s="189">
        <v>1</v>
      </c>
      <c r="Y84" s="189">
        <v>25</v>
      </c>
      <c r="Z84" s="194">
        <v>6</v>
      </c>
      <c r="AA84" s="194">
        <v>168</v>
      </c>
      <c r="AB84" s="189">
        <v>0</v>
      </c>
      <c r="AC84" s="189">
        <v>0</v>
      </c>
      <c r="AD84" s="189">
        <v>0</v>
      </c>
      <c r="AE84" s="189">
        <v>0</v>
      </c>
      <c r="AF84" s="189">
        <v>0</v>
      </c>
      <c r="AG84" s="189">
        <v>0</v>
      </c>
      <c r="AH84" s="194">
        <v>0</v>
      </c>
      <c r="AI84" s="194">
        <v>0</v>
      </c>
      <c r="AJ84" s="195">
        <v>10</v>
      </c>
      <c r="AK84" s="195">
        <v>299</v>
      </c>
      <c r="AL84" s="3" t="str">
        <f t="shared" si="14"/>
        <v>k</v>
      </c>
      <c r="AM84" s="3">
        <f>IF(D84="հ",1,IF(D84="լ",Norms!$B$10,IF(D84="բլ",Norms!$B$11,IF(D84="Մ",Norms!$B$12))))</f>
        <v>1</v>
      </c>
      <c r="AN84" s="224">
        <f>E84*Norms!$E$36/1000</f>
        <v>0</v>
      </c>
      <c r="AO84" s="138">
        <f>AM84*IF(AL84="k",(O84*Norms!$H$40)*Norms!$E$36,0)/1000</f>
        <v>14035.829685850869</v>
      </c>
      <c r="AP84" s="138">
        <f>AM84*IF(AL84="k",(AA84*Norms!$H$41)*Norms!$E$36,0)/1000</f>
        <v>24098.157314507745</v>
      </c>
      <c r="AQ84" s="138">
        <f>AM84*IF(AL84="k",(AI84*Norms!$H$42)*Norms!$E$36,0)/1000</f>
        <v>0</v>
      </c>
      <c r="AR84" s="229">
        <f>AM84*IF(AL84="t",(N84*Norms!$D$44)*Norms!$E$34*12+O84*Norms!$E$35,0)/1000</f>
        <v>0</v>
      </c>
      <c r="AS84" s="229">
        <f>AM84*IF(AL84="t",(Z84*Norms!$D$50*Norms!$E$34*12+AA84*Norms!$E$35),0)/1000</f>
        <v>0</v>
      </c>
      <c r="AT84" s="229">
        <f>AM84*IF(AL84="t",(AH84*Norms!$D$54)*Norms!$E$34*12+AI84*Norms!$E$35,0)/1000</f>
        <v>0</v>
      </c>
      <c r="AU84" s="138">
        <f>IF(AK84&lt;=100,Norms!$G$7,IF(AK84&lt;=300,Norms!$H$7,Norms!$I$7))</f>
        <v>16738.5</v>
      </c>
      <c r="AV84" s="139">
        <f t="shared" si="15"/>
        <v>54872.487000358611</v>
      </c>
      <c r="AW84" s="132"/>
      <c r="AX84" s="132"/>
      <c r="AY84" s="134">
        <f t="shared" si="13"/>
        <v>131</v>
      </c>
      <c r="AZ84" s="134">
        <f>IF(AY84&lt;Snund!$B$5,Snund!$B$3*Snund!$B$4*$AX$3+Snund!$B$7*$AW$3*AY84/1000,AY84*Snund!$B$8*$AW$3/1000)</f>
        <v>0</v>
      </c>
      <c r="BA84" s="134">
        <f t="shared" si="16"/>
        <v>0</v>
      </c>
      <c r="BB84" s="134">
        <f t="shared" si="17"/>
        <v>0</v>
      </c>
      <c r="BC84" s="134">
        <f t="shared" si="18"/>
        <v>0</v>
      </c>
      <c r="BD84" s="176">
        <f>AA84*0.1*'Dasagirq_10%'!$B$3/1000</f>
        <v>111.68640000000001</v>
      </c>
      <c r="BE84" s="176">
        <f>AI84*0.1*'Dasagirq_10%'!$B$4/1000</f>
        <v>0</v>
      </c>
      <c r="BF84" s="231">
        <f t="shared" si="19"/>
        <v>111.68640000000001</v>
      </c>
      <c r="BG84" s="234">
        <f t="shared" si="20"/>
        <v>0</v>
      </c>
      <c r="BH84" s="234">
        <f t="shared" si="21"/>
        <v>20731.229685850871</v>
      </c>
      <c r="BI84" s="234">
        <f t="shared" si="22"/>
        <v>34252.943714507746</v>
      </c>
      <c r="BJ84" s="234">
        <f t="shared" si="23"/>
        <v>0</v>
      </c>
      <c r="BK84" s="237">
        <f t="shared" si="24"/>
        <v>54984.173400358617</v>
      </c>
    </row>
    <row r="85" spans="1:63" ht="33.75">
      <c r="A85">
        <v>81</v>
      </c>
      <c r="B85" s="187" t="s">
        <v>863</v>
      </c>
      <c r="C85" s="167" t="s">
        <v>1099</v>
      </c>
      <c r="D85" s="4" t="s">
        <v>1095</v>
      </c>
      <c r="E85" s="188">
        <v>0</v>
      </c>
      <c r="F85" s="189">
        <v>3</v>
      </c>
      <c r="G85" s="189">
        <v>94</v>
      </c>
      <c r="H85" s="189">
        <v>3</v>
      </c>
      <c r="I85" s="189">
        <v>81</v>
      </c>
      <c r="J85" s="189">
        <v>3</v>
      </c>
      <c r="K85" s="189">
        <v>82</v>
      </c>
      <c r="L85" s="189">
        <v>3</v>
      </c>
      <c r="M85" s="189">
        <v>81</v>
      </c>
      <c r="N85" s="193">
        <v>12</v>
      </c>
      <c r="O85" s="193">
        <v>338</v>
      </c>
      <c r="P85" s="189">
        <v>3</v>
      </c>
      <c r="Q85" s="189">
        <v>92</v>
      </c>
      <c r="R85" s="189">
        <v>3</v>
      </c>
      <c r="S85" s="189">
        <v>92</v>
      </c>
      <c r="T85" s="189">
        <v>3</v>
      </c>
      <c r="U85" s="189">
        <v>84</v>
      </c>
      <c r="V85" s="189">
        <v>3</v>
      </c>
      <c r="W85" s="189">
        <v>76</v>
      </c>
      <c r="X85" s="189">
        <v>2</v>
      </c>
      <c r="Y85" s="189">
        <v>68</v>
      </c>
      <c r="Z85" s="194">
        <v>14</v>
      </c>
      <c r="AA85" s="194">
        <v>412</v>
      </c>
      <c r="AB85" s="189">
        <v>0</v>
      </c>
      <c r="AC85" s="189">
        <v>0</v>
      </c>
      <c r="AD85" s="189">
        <v>0</v>
      </c>
      <c r="AE85" s="189">
        <v>0</v>
      </c>
      <c r="AF85" s="189">
        <v>0</v>
      </c>
      <c r="AG85" s="189">
        <v>0</v>
      </c>
      <c r="AH85" s="194">
        <v>0</v>
      </c>
      <c r="AI85" s="194">
        <v>0</v>
      </c>
      <c r="AJ85" s="195">
        <v>26</v>
      </c>
      <c r="AK85" s="195">
        <v>750</v>
      </c>
      <c r="AL85" s="3" t="str">
        <f t="shared" si="14"/>
        <v>k</v>
      </c>
      <c r="AM85" s="3">
        <f>IF(D85="հ",1,IF(D85="լ",Norms!$B$10,IF(D85="բլ",Norms!$B$11,IF(D85="Մ",Norms!$B$12))))</f>
        <v>1</v>
      </c>
      <c r="AN85" s="224">
        <f>E85*Norms!$E$36/1000</f>
        <v>0</v>
      </c>
      <c r="AO85" s="138">
        <f>AM85*IF(AL85="k",(O85*Norms!$H$40)*Norms!$E$36,0)/1000</f>
        <v>36214.583464256444</v>
      </c>
      <c r="AP85" s="138">
        <f>AM85*IF(AL85="k",(AA85*Norms!$H$41)*Norms!$E$36,0)/1000</f>
        <v>59097.861985578522</v>
      </c>
      <c r="AQ85" s="138">
        <f>AM85*IF(AL85="k",(AI85*Norms!$H$42)*Norms!$E$36,0)/1000</f>
        <v>0</v>
      </c>
      <c r="AR85" s="229">
        <f>AM85*IF(AL85="t",(N85*Norms!$D$44)*Norms!$E$34*12+O85*Norms!$E$35,0)/1000</f>
        <v>0</v>
      </c>
      <c r="AS85" s="229">
        <f>AM85*IF(AL85="t",(Z85*Norms!$D$50*Norms!$E$34*12+AA85*Norms!$E$35),0)/1000</f>
        <v>0</v>
      </c>
      <c r="AT85" s="229">
        <f>AM85*IF(AL85="t",(AH85*Norms!$D$54)*Norms!$E$34*12+AI85*Norms!$E$35,0)/1000</f>
        <v>0</v>
      </c>
      <c r="AU85" s="138">
        <f>IF(AK85&lt;=100,Norms!$G$7,IF(AK85&lt;=300,Norms!$H$7,Norms!$I$7))</f>
        <v>21670.5</v>
      </c>
      <c r="AV85" s="139">
        <f t="shared" si="15"/>
        <v>116982.94544983497</v>
      </c>
      <c r="AW85" s="132"/>
      <c r="AX85" s="132"/>
      <c r="AY85" s="134">
        <f t="shared" si="13"/>
        <v>338</v>
      </c>
      <c r="AZ85" s="134">
        <f>IF(AY85&lt;Snund!$B$5,Snund!$B$3*Snund!$B$4*$AX$3+Snund!$B$7*$AW$3*AY85/1000,AY85*Snund!$B$8*$AW$3/1000)</f>
        <v>0</v>
      </c>
      <c r="BA85" s="134">
        <f t="shared" si="16"/>
        <v>0</v>
      </c>
      <c r="BB85" s="134">
        <f t="shared" si="17"/>
        <v>0</v>
      </c>
      <c r="BC85" s="134">
        <f t="shared" si="18"/>
        <v>0</v>
      </c>
      <c r="BD85" s="176">
        <f>AA85*0.1*'Dasagirq_10%'!$B$3/1000</f>
        <v>273.89760000000001</v>
      </c>
      <c r="BE85" s="176">
        <f>AI85*0.1*'Dasagirq_10%'!$B$4/1000</f>
        <v>0</v>
      </c>
      <c r="BF85" s="231">
        <f t="shared" si="19"/>
        <v>273.89760000000001</v>
      </c>
      <c r="BG85" s="234">
        <f t="shared" si="20"/>
        <v>0</v>
      </c>
      <c r="BH85" s="234">
        <f t="shared" si="21"/>
        <v>46216.352695025678</v>
      </c>
      <c r="BI85" s="234">
        <f t="shared" si="22"/>
        <v>71040.490354809284</v>
      </c>
      <c r="BJ85" s="234">
        <f t="shared" si="23"/>
        <v>0</v>
      </c>
      <c r="BK85" s="237">
        <f t="shared" si="24"/>
        <v>117256.84304983496</v>
      </c>
    </row>
    <row r="86" spans="1:63" ht="33.75">
      <c r="A86">
        <v>82</v>
      </c>
      <c r="B86" s="187" t="s">
        <v>864</v>
      </c>
      <c r="C86" s="167" t="s">
        <v>1099</v>
      </c>
      <c r="D86" s="4" t="s">
        <v>1095</v>
      </c>
      <c r="E86" s="188">
        <v>25</v>
      </c>
      <c r="F86" s="189">
        <v>3</v>
      </c>
      <c r="G86" s="189">
        <v>75</v>
      </c>
      <c r="H86" s="189">
        <v>3</v>
      </c>
      <c r="I86" s="189">
        <v>75</v>
      </c>
      <c r="J86" s="189">
        <v>3</v>
      </c>
      <c r="K86" s="189">
        <v>81</v>
      </c>
      <c r="L86" s="189">
        <v>3</v>
      </c>
      <c r="M86" s="189">
        <v>77</v>
      </c>
      <c r="N86" s="193">
        <v>12</v>
      </c>
      <c r="O86" s="193">
        <v>308</v>
      </c>
      <c r="P86" s="189">
        <v>2</v>
      </c>
      <c r="Q86" s="189">
        <v>67</v>
      </c>
      <c r="R86" s="189">
        <v>3</v>
      </c>
      <c r="S86" s="189">
        <v>78</v>
      </c>
      <c r="T86" s="189">
        <v>3</v>
      </c>
      <c r="U86" s="189">
        <v>77</v>
      </c>
      <c r="V86" s="189">
        <v>3</v>
      </c>
      <c r="W86" s="189">
        <v>72</v>
      </c>
      <c r="X86" s="189">
        <v>2</v>
      </c>
      <c r="Y86" s="189">
        <v>60</v>
      </c>
      <c r="Z86" s="194">
        <v>13</v>
      </c>
      <c r="AA86" s="194">
        <v>354</v>
      </c>
      <c r="AB86" s="189">
        <v>0</v>
      </c>
      <c r="AC86" s="189">
        <v>0</v>
      </c>
      <c r="AD86" s="189">
        <v>0</v>
      </c>
      <c r="AE86" s="189">
        <v>0</v>
      </c>
      <c r="AF86" s="189">
        <v>0</v>
      </c>
      <c r="AG86" s="189">
        <v>0</v>
      </c>
      <c r="AH86" s="194">
        <v>0</v>
      </c>
      <c r="AI86" s="194">
        <v>0</v>
      </c>
      <c r="AJ86" s="195">
        <v>25</v>
      </c>
      <c r="AK86" s="195">
        <v>662</v>
      </c>
      <c r="AL86" s="3" t="str">
        <f t="shared" si="14"/>
        <v>k</v>
      </c>
      <c r="AM86" s="3">
        <f>IF(D86="հ",1,IF(D86="լ",Norms!$B$10,IF(D86="բլ",Norms!$B$11,IF(D86="Մ",Norms!$B$12))))</f>
        <v>1</v>
      </c>
      <c r="AN86" s="224">
        <f>E86*Norms!$E$36/1000</f>
        <v>2678.5934514982573</v>
      </c>
      <c r="AO86" s="138">
        <f>AM86*IF(AL86="k",(O86*Norms!$H$40)*Norms!$E$36,0)/1000</f>
        <v>33000.271322458531</v>
      </c>
      <c r="AP86" s="138">
        <f>AM86*IF(AL86="k",(AA86*Norms!$H$41)*Norms!$E$36,0)/1000</f>
        <v>50778.260055569895</v>
      </c>
      <c r="AQ86" s="138">
        <f>AM86*IF(AL86="k",(AI86*Norms!$H$42)*Norms!$E$36,0)/1000</f>
        <v>0</v>
      </c>
      <c r="AR86" s="229">
        <f>AM86*IF(AL86="t",(N86*Norms!$D$44)*Norms!$E$34*12+O86*Norms!$E$35,0)/1000</f>
        <v>0</v>
      </c>
      <c r="AS86" s="229">
        <f>AM86*IF(AL86="t",(Z86*Norms!$D$50*Norms!$E$34*12+AA86*Norms!$E$35),0)/1000</f>
        <v>0</v>
      </c>
      <c r="AT86" s="229">
        <f>AM86*IF(AL86="t",(AH86*Norms!$D$54)*Norms!$E$34*12+AI86*Norms!$E$35,0)/1000</f>
        <v>0</v>
      </c>
      <c r="AU86" s="138">
        <f>IF(AK86&lt;=100,Norms!$G$7,IF(AK86&lt;=300,Norms!$H$7,Norms!$I$7))</f>
        <v>21670.5</v>
      </c>
      <c r="AV86" s="139">
        <f t="shared" si="15"/>
        <v>105449.03137802842</v>
      </c>
      <c r="AW86" s="132"/>
      <c r="AX86" s="132"/>
      <c r="AY86" s="134">
        <f t="shared" si="13"/>
        <v>333</v>
      </c>
      <c r="AZ86" s="134">
        <f>IF(AY86&lt;Snund!$B$5,Snund!$B$3*Snund!$B$4*$AX$3+Snund!$B$7*$AW$3*AY86/1000,AY86*Snund!$B$8*$AW$3/1000)</f>
        <v>0</v>
      </c>
      <c r="BA86" s="134">
        <f t="shared" si="16"/>
        <v>0</v>
      </c>
      <c r="BB86" s="134">
        <f t="shared" si="17"/>
        <v>0</v>
      </c>
      <c r="BC86" s="134">
        <f t="shared" si="18"/>
        <v>0</v>
      </c>
      <c r="BD86" s="176">
        <f>AA86*0.1*'Dasagirq_10%'!$B$3/1000</f>
        <v>235.33919999999998</v>
      </c>
      <c r="BE86" s="176">
        <f>AI86*0.1*'Dasagirq_10%'!$B$4/1000</f>
        <v>0</v>
      </c>
      <c r="BF86" s="231">
        <f t="shared" si="19"/>
        <v>235.33919999999998</v>
      </c>
      <c r="BG86" s="234">
        <f t="shared" si="20"/>
        <v>2678.5934514982573</v>
      </c>
      <c r="BH86" s="234">
        <f t="shared" si="21"/>
        <v>43402.111322458528</v>
      </c>
      <c r="BI86" s="234">
        <f t="shared" si="22"/>
        <v>62282.259255569894</v>
      </c>
      <c r="BJ86" s="234">
        <f t="shared" si="23"/>
        <v>0</v>
      </c>
      <c r="BK86" s="237">
        <f t="shared" si="24"/>
        <v>105684.37057802842</v>
      </c>
    </row>
    <row r="87" spans="1:63" ht="33.75">
      <c r="A87">
        <v>83</v>
      </c>
      <c r="B87" s="187" t="s">
        <v>865</v>
      </c>
      <c r="C87" s="167" t="s">
        <v>1099</v>
      </c>
      <c r="D87" s="4" t="s">
        <v>1095</v>
      </c>
      <c r="E87" s="188">
        <v>0</v>
      </c>
      <c r="F87" s="189">
        <v>2</v>
      </c>
      <c r="G87" s="189">
        <v>62</v>
      </c>
      <c r="H87" s="189">
        <v>3</v>
      </c>
      <c r="I87" s="189">
        <v>66</v>
      </c>
      <c r="J87" s="189">
        <v>3</v>
      </c>
      <c r="K87" s="189">
        <v>65</v>
      </c>
      <c r="L87" s="189">
        <v>2</v>
      </c>
      <c r="M87" s="189">
        <v>64</v>
      </c>
      <c r="N87" s="193">
        <v>10</v>
      </c>
      <c r="O87" s="193">
        <v>257</v>
      </c>
      <c r="P87" s="189">
        <v>2</v>
      </c>
      <c r="Q87" s="189">
        <v>55</v>
      </c>
      <c r="R87" s="189">
        <v>3</v>
      </c>
      <c r="S87" s="189">
        <v>61</v>
      </c>
      <c r="T87" s="189">
        <v>2</v>
      </c>
      <c r="U87" s="189">
        <v>60</v>
      </c>
      <c r="V87" s="189">
        <v>3</v>
      </c>
      <c r="W87" s="189">
        <v>70</v>
      </c>
      <c r="X87" s="189">
        <v>2</v>
      </c>
      <c r="Y87" s="189">
        <v>54</v>
      </c>
      <c r="Z87" s="194">
        <v>12</v>
      </c>
      <c r="AA87" s="194">
        <v>300</v>
      </c>
      <c r="AB87" s="189">
        <v>0</v>
      </c>
      <c r="AC87" s="189">
        <v>0</v>
      </c>
      <c r="AD87" s="189">
        <v>0</v>
      </c>
      <c r="AE87" s="189">
        <v>0</v>
      </c>
      <c r="AF87" s="189">
        <v>0</v>
      </c>
      <c r="AG87" s="189">
        <v>0</v>
      </c>
      <c r="AH87" s="194">
        <v>0</v>
      </c>
      <c r="AI87" s="194">
        <v>0</v>
      </c>
      <c r="AJ87" s="195">
        <v>22</v>
      </c>
      <c r="AK87" s="195">
        <v>557</v>
      </c>
      <c r="AL87" s="3" t="str">
        <f t="shared" si="14"/>
        <v>k</v>
      </c>
      <c r="AM87" s="3">
        <f>IF(D87="հ",1,IF(D87="լ",Norms!$B$10,IF(D87="բլ",Norms!$B$11,IF(D87="Մ",Norms!$B$12))))</f>
        <v>1</v>
      </c>
      <c r="AN87" s="224">
        <f>E87*Norms!$E$36/1000</f>
        <v>0</v>
      </c>
      <c r="AO87" s="138">
        <f>AM87*IF(AL87="k",(O87*Norms!$H$40)*Norms!$E$36,0)/1000</f>
        <v>27535.940681402088</v>
      </c>
      <c r="AP87" s="138">
        <f>AM87*IF(AL87="k",(AA87*Norms!$H$41)*Norms!$E$36,0)/1000</f>
        <v>43032.423775906689</v>
      </c>
      <c r="AQ87" s="138">
        <f>AM87*IF(AL87="k",(AI87*Norms!$H$42)*Norms!$E$36,0)/1000</f>
        <v>0</v>
      </c>
      <c r="AR87" s="229">
        <f>AM87*IF(AL87="t",(N87*Norms!$D$44)*Norms!$E$34*12+O87*Norms!$E$35,0)/1000</f>
        <v>0</v>
      </c>
      <c r="AS87" s="229">
        <f>AM87*IF(AL87="t",(Z87*Norms!$D$50*Norms!$E$34*12+AA87*Norms!$E$35),0)/1000</f>
        <v>0</v>
      </c>
      <c r="AT87" s="229">
        <f>AM87*IF(AL87="t",(AH87*Norms!$D$54)*Norms!$E$34*12+AI87*Norms!$E$35,0)/1000</f>
        <v>0</v>
      </c>
      <c r="AU87" s="138">
        <f>IF(AK87&lt;=100,Norms!$G$7,IF(AK87&lt;=300,Norms!$H$7,Norms!$I$7))</f>
        <v>21670.5</v>
      </c>
      <c r="AV87" s="139">
        <f t="shared" si="15"/>
        <v>92238.86445730878</v>
      </c>
      <c r="AW87" s="132"/>
      <c r="AX87" s="132"/>
      <c r="AY87" s="134">
        <f t="shared" si="13"/>
        <v>257</v>
      </c>
      <c r="AZ87" s="134">
        <f>IF(AY87&lt;Snund!$B$5,Snund!$B$3*Snund!$B$4*$AX$3+Snund!$B$7*$AW$3*AY87/1000,AY87*Snund!$B$8*$AW$3/1000)</f>
        <v>0</v>
      </c>
      <c r="BA87" s="134">
        <f t="shared" si="16"/>
        <v>0</v>
      </c>
      <c r="BB87" s="134">
        <f t="shared" si="17"/>
        <v>0</v>
      </c>
      <c r="BC87" s="134">
        <f t="shared" si="18"/>
        <v>0</v>
      </c>
      <c r="BD87" s="176">
        <f>AA87*0.1*'Dasagirq_10%'!$B$3/1000</f>
        <v>199.44</v>
      </c>
      <c r="BE87" s="176">
        <f>AI87*0.1*'Dasagirq_10%'!$B$4/1000</f>
        <v>0</v>
      </c>
      <c r="BF87" s="231">
        <f t="shared" si="19"/>
        <v>199.44</v>
      </c>
      <c r="BG87" s="234">
        <f t="shared" si="20"/>
        <v>0</v>
      </c>
      <c r="BH87" s="234">
        <f t="shared" si="21"/>
        <v>37386.167954129356</v>
      </c>
      <c r="BI87" s="234">
        <f t="shared" si="22"/>
        <v>55052.136503179419</v>
      </c>
      <c r="BJ87" s="234">
        <f t="shared" si="23"/>
        <v>0</v>
      </c>
      <c r="BK87" s="237">
        <f t="shared" si="24"/>
        <v>92438.304457308783</v>
      </c>
    </row>
    <row r="88" spans="1:63" ht="33.75">
      <c r="A88">
        <v>84</v>
      </c>
      <c r="B88" s="187" t="s">
        <v>866</v>
      </c>
      <c r="C88" s="167" t="s">
        <v>1099</v>
      </c>
      <c r="D88" s="4" t="s">
        <v>1095</v>
      </c>
      <c r="E88" s="188">
        <v>0</v>
      </c>
      <c r="F88" s="189">
        <v>2</v>
      </c>
      <c r="G88" s="189">
        <v>61</v>
      </c>
      <c r="H88" s="189">
        <v>3</v>
      </c>
      <c r="I88" s="189">
        <v>72</v>
      </c>
      <c r="J88" s="189">
        <v>2</v>
      </c>
      <c r="K88" s="189">
        <v>65</v>
      </c>
      <c r="L88" s="189">
        <v>2</v>
      </c>
      <c r="M88" s="189">
        <v>63</v>
      </c>
      <c r="N88" s="193">
        <v>9</v>
      </c>
      <c r="O88" s="193">
        <v>261</v>
      </c>
      <c r="P88" s="189">
        <v>2</v>
      </c>
      <c r="Q88" s="189">
        <v>52</v>
      </c>
      <c r="R88" s="189">
        <v>1</v>
      </c>
      <c r="S88" s="189">
        <v>34</v>
      </c>
      <c r="T88" s="189">
        <v>2</v>
      </c>
      <c r="U88" s="189">
        <v>41</v>
      </c>
      <c r="V88" s="189">
        <v>2</v>
      </c>
      <c r="W88" s="189">
        <v>46</v>
      </c>
      <c r="X88" s="189">
        <v>2</v>
      </c>
      <c r="Y88" s="189">
        <v>41</v>
      </c>
      <c r="Z88" s="194">
        <v>9</v>
      </c>
      <c r="AA88" s="194">
        <v>214</v>
      </c>
      <c r="AB88" s="189">
        <v>0</v>
      </c>
      <c r="AC88" s="189">
        <v>0</v>
      </c>
      <c r="AD88" s="189">
        <v>0</v>
      </c>
      <c r="AE88" s="189">
        <v>0</v>
      </c>
      <c r="AF88" s="189">
        <v>0</v>
      </c>
      <c r="AG88" s="189">
        <v>0</v>
      </c>
      <c r="AH88" s="194">
        <v>0</v>
      </c>
      <c r="AI88" s="194">
        <v>0</v>
      </c>
      <c r="AJ88" s="195">
        <v>18</v>
      </c>
      <c r="AK88" s="195">
        <v>475</v>
      </c>
      <c r="AL88" s="3" t="str">
        <f t="shared" si="14"/>
        <v>k</v>
      </c>
      <c r="AM88" s="3">
        <f>IF(D88="հ",1,IF(D88="լ",Norms!$B$10,IF(D88="բլ",Norms!$B$11,IF(D88="Մ",Norms!$B$12))))</f>
        <v>1</v>
      </c>
      <c r="AN88" s="224">
        <f>E88*Norms!$E$36/1000</f>
        <v>0</v>
      </c>
      <c r="AO88" s="138">
        <f>AM88*IF(AL88="k",(O88*Norms!$H$40)*Norms!$E$36,0)/1000</f>
        <v>27964.515633641808</v>
      </c>
      <c r="AP88" s="138">
        <f>AM88*IF(AL88="k",(AA88*Norms!$H$41)*Norms!$E$36,0)/1000</f>
        <v>30696.462293480105</v>
      </c>
      <c r="AQ88" s="138">
        <f>AM88*IF(AL88="k",(AI88*Norms!$H$42)*Norms!$E$36,0)/1000</f>
        <v>0</v>
      </c>
      <c r="AR88" s="229">
        <f>AM88*IF(AL88="t",(N88*Norms!$D$44)*Norms!$E$34*12+O88*Norms!$E$35,0)/1000</f>
        <v>0</v>
      </c>
      <c r="AS88" s="229">
        <f>AM88*IF(AL88="t",(Z88*Norms!$D$50*Norms!$E$34*12+AA88*Norms!$E$35),0)/1000</f>
        <v>0</v>
      </c>
      <c r="AT88" s="229">
        <f>AM88*IF(AL88="t",(AH88*Norms!$D$54)*Norms!$E$34*12+AI88*Norms!$E$35,0)/1000</f>
        <v>0</v>
      </c>
      <c r="AU88" s="138">
        <f>IF(AK88&lt;=100,Norms!$G$7,IF(AK88&lt;=300,Norms!$H$7,Norms!$I$7))</f>
        <v>21670.5</v>
      </c>
      <c r="AV88" s="139">
        <f t="shared" si="15"/>
        <v>80331.477927121916</v>
      </c>
      <c r="AW88" s="132"/>
      <c r="AX88" s="132"/>
      <c r="AY88" s="134">
        <f t="shared" si="13"/>
        <v>261</v>
      </c>
      <c r="AZ88" s="134">
        <f>IF(AY88&lt;Snund!$B$5,Snund!$B$3*Snund!$B$4*$AX$3+Snund!$B$7*$AW$3*AY88/1000,AY88*Snund!$B$8*$AW$3/1000)</f>
        <v>0</v>
      </c>
      <c r="BA88" s="134">
        <f t="shared" si="16"/>
        <v>0</v>
      </c>
      <c r="BB88" s="134">
        <f t="shared" si="17"/>
        <v>0</v>
      </c>
      <c r="BC88" s="134">
        <f t="shared" si="18"/>
        <v>0</v>
      </c>
      <c r="BD88" s="176">
        <f>AA88*0.1*'Dasagirq_10%'!$B$3/1000</f>
        <v>142.2672</v>
      </c>
      <c r="BE88" s="176">
        <f>AI88*0.1*'Dasagirq_10%'!$B$4/1000</f>
        <v>0</v>
      </c>
      <c r="BF88" s="231">
        <f t="shared" si="19"/>
        <v>142.2672</v>
      </c>
      <c r="BG88" s="234">
        <f t="shared" si="20"/>
        <v>0</v>
      </c>
      <c r="BH88" s="234">
        <f t="shared" si="21"/>
        <v>38799.765633641808</v>
      </c>
      <c r="BI88" s="234">
        <f t="shared" si="22"/>
        <v>41673.979493480103</v>
      </c>
      <c r="BJ88" s="234">
        <f t="shared" si="23"/>
        <v>0</v>
      </c>
      <c r="BK88" s="237">
        <f t="shared" si="24"/>
        <v>80473.745127121918</v>
      </c>
    </row>
    <row r="89" spans="1:63" ht="22.5">
      <c r="A89">
        <v>85</v>
      </c>
      <c r="B89" s="187" t="s">
        <v>867</v>
      </c>
      <c r="C89" s="167" t="s">
        <v>1099</v>
      </c>
      <c r="D89" s="4" t="s">
        <v>1095</v>
      </c>
      <c r="E89" s="188">
        <v>0</v>
      </c>
      <c r="F89" s="189">
        <v>2</v>
      </c>
      <c r="G89" s="189">
        <v>38</v>
      </c>
      <c r="H89" s="189">
        <v>1</v>
      </c>
      <c r="I89" s="189">
        <v>34</v>
      </c>
      <c r="J89" s="189">
        <v>2</v>
      </c>
      <c r="K89" s="189">
        <v>35</v>
      </c>
      <c r="L89" s="189">
        <v>2</v>
      </c>
      <c r="M89" s="189">
        <v>39</v>
      </c>
      <c r="N89" s="193">
        <v>7</v>
      </c>
      <c r="O89" s="193">
        <v>146</v>
      </c>
      <c r="P89" s="189">
        <v>2</v>
      </c>
      <c r="Q89" s="189">
        <v>42</v>
      </c>
      <c r="R89" s="189">
        <v>2</v>
      </c>
      <c r="S89" s="189">
        <v>50</v>
      </c>
      <c r="T89" s="189">
        <v>2</v>
      </c>
      <c r="U89" s="189">
        <v>48</v>
      </c>
      <c r="V89" s="189">
        <v>2</v>
      </c>
      <c r="W89" s="189">
        <v>42</v>
      </c>
      <c r="X89" s="189">
        <v>2</v>
      </c>
      <c r="Y89" s="189">
        <v>44</v>
      </c>
      <c r="Z89" s="194">
        <v>10</v>
      </c>
      <c r="AA89" s="194">
        <v>226</v>
      </c>
      <c r="AB89" s="189">
        <v>0</v>
      </c>
      <c r="AC89" s="189">
        <v>0</v>
      </c>
      <c r="AD89" s="189">
        <v>0</v>
      </c>
      <c r="AE89" s="189">
        <v>0</v>
      </c>
      <c r="AF89" s="189">
        <v>0</v>
      </c>
      <c r="AG89" s="189">
        <v>0</v>
      </c>
      <c r="AH89" s="194">
        <v>0</v>
      </c>
      <c r="AI89" s="194">
        <v>0</v>
      </c>
      <c r="AJ89" s="195">
        <v>17</v>
      </c>
      <c r="AK89" s="195">
        <v>372</v>
      </c>
      <c r="AL89" s="3" t="str">
        <f t="shared" si="14"/>
        <v>k</v>
      </c>
      <c r="AM89" s="3">
        <f>IF(D89="հ",1,IF(D89="լ",Norms!$B$10,IF(D89="բլ",Norms!$B$11,IF(D89="Մ",Norms!$B$12))))</f>
        <v>1</v>
      </c>
      <c r="AN89" s="224">
        <f>E89*Norms!$E$36/1000</f>
        <v>0</v>
      </c>
      <c r="AO89" s="138">
        <f>AM89*IF(AL89="k",(O89*Norms!$H$40)*Norms!$E$36,0)/1000</f>
        <v>15642.985756749824</v>
      </c>
      <c r="AP89" s="138">
        <f>AM89*IF(AL89="k",(AA89*Norms!$H$41)*Norms!$E$36,0)/1000</f>
        <v>32417.759244516372</v>
      </c>
      <c r="AQ89" s="138">
        <f>AM89*IF(AL89="k",(AI89*Norms!$H$42)*Norms!$E$36,0)/1000</f>
        <v>0</v>
      </c>
      <c r="AR89" s="229">
        <f>AM89*IF(AL89="t",(N89*Norms!$D$44)*Norms!$E$34*12+O89*Norms!$E$35,0)/1000</f>
        <v>0</v>
      </c>
      <c r="AS89" s="229">
        <f>AM89*IF(AL89="t",(Z89*Norms!$D$50*Norms!$E$34*12+AA89*Norms!$E$35),0)/1000</f>
        <v>0</v>
      </c>
      <c r="AT89" s="229">
        <f>AM89*IF(AL89="t",(AH89*Norms!$D$54)*Norms!$E$34*12+AI89*Norms!$E$35,0)/1000</f>
        <v>0</v>
      </c>
      <c r="AU89" s="138">
        <f>IF(AK89&lt;=100,Norms!$G$7,IF(AK89&lt;=300,Norms!$H$7,Norms!$I$7))</f>
        <v>21670.5</v>
      </c>
      <c r="AV89" s="139">
        <f t="shared" si="15"/>
        <v>69731.245001266187</v>
      </c>
      <c r="AW89" s="132"/>
      <c r="AX89" s="132"/>
      <c r="AY89" s="134">
        <f t="shared" si="13"/>
        <v>146</v>
      </c>
      <c r="AZ89" s="134">
        <f>IF(AY89&lt;Snund!$B$5,Snund!$B$3*Snund!$B$4*$AX$3+Snund!$B$7*$AW$3*AY89/1000,AY89*Snund!$B$8*$AW$3/1000)</f>
        <v>0</v>
      </c>
      <c r="BA89" s="134">
        <f t="shared" si="16"/>
        <v>0</v>
      </c>
      <c r="BB89" s="134">
        <f t="shared" si="17"/>
        <v>0</v>
      </c>
      <c r="BC89" s="134">
        <f t="shared" si="18"/>
        <v>0</v>
      </c>
      <c r="BD89" s="176">
        <f>AA89*0.1*'Dasagirq_10%'!$B$3/1000</f>
        <v>150.24480000000003</v>
      </c>
      <c r="BE89" s="176">
        <f>AI89*0.1*'Dasagirq_10%'!$B$4/1000</f>
        <v>0</v>
      </c>
      <c r="BF89" s="231">
        <f t="shared" si="19"/>
        <v>150.24480000000003</v>
      </c>
      <c r="BG89" s="234">
        <f t="shared" si="20"/>
        <v>0</v>
      </c>
      <c r="BH89" s="234">
        <f t="shared" si="21"/>
        <v>24566.132815573354</v>
      </c>
      <c r="BI89" s="234">
        <f t="shared" si="22"/>
        <v>45315.356985692844</v>
      </c>
      <c r="BJ89" s="234">
        <f t="shared" si="23"/>
        <v>0</v>
      </c>
      <c r="BK89" s="237">
        <f t="shared" si="24"/>
        <v>69881.489801266202</v>
      </c>
    </row>
    <row r="90" spans="1:63" ht="33.75">
      <c r="A90">
        <v>86</v>
      </c>
      <c r="B90" s="187" t="s">
        <v>868</v>
      </c>
      <c r="C90" s="167" t="s">
        <v>1099</v>
      </c>
      <c r="D90" s="4" t="s">
        <v>1095</v>
      </c>
      <c r="E90" s="188">
        <v>0</v>
      </c>
      <c r="F90" s="189">
        <v>2</v>
      </c>
      <c r="G90" s="189">
        <v>69</v>
      </c>
      <c r="H90" s="189">
        <v>2</v>
      </c>
      <c r="I90" s="189">
        <v>67</v>
      </c>
      <c r="J90" s="189">
        <v>2</v>
      </c>
      <c r="K90" s="189">
        <v>70</v>
      </c>
      <c r="L90" s="189">
        <v>2</v>
      </c>
      <c r="M90" s="189">
        <v>65</v>
      </c>
      <c r="N90" s="193">
        <v>8</v>
      </c>
      <c r="O90" s="193">
        <v>271</v>
      </c>
      <c r="P90" s="189">
        <v>2</v>
      </c>
      <c r="Q90" s="189">
        <v>65</v>
      </c>
      <c r="R90" s="189">
        <v>2</v>
      </c>
      <c r="S90" s="189">
        <v>66</v>
      </c>
      <c r="T90" s="189">
        <v>2</v>
      </c>
      <c r="U90" s="189">
        <v>66</v>
      </c>
      <c r="V90" s="189">
        <v>2</v>
      </c>
      <c r="W90" s="189">
        <v>58</v>
      </c>
      <c r="X90" s="189">
        <v>2</v>
      </c>
      <c r="Y90" s="189">
        <v>49</v>
      </c>
      <c r="Z90" s="194">
        <v>10</v>
      </c>
      <c r="AA90" s="194">
        <v>304</v>
      </c>
      <c r="AB90" s="189">
        <v>0</v>
      </c>
      <c r="AC90" s="189">
        <v>0</v>
      </c>
      <c r="AD90" s="189">
        <v>0</v>
      </c>
      <c r="AE90" s="189">
        <v>0</v>
      </c>
      <c r="AF90" s="189">
        <v>0</v>
      </c>
      <c r="AG90" s="189">
        <v>0</v>
      </c>
      <c r="AH90" s="194">
        <v>0</v>
      </c>
      <c r="AI90" s="194">
        <v>0</v>
      </c>
      <c r="AJ90" s="195">
        <v>18</v>
      </c>
      <c r="AK90" s="195">
        <v>575</v>
      </c>
      <c r="AL90" s="3" t="str">
        <f t="shared" si="14"/>
        <v>k</v>
      </c>
      <c r="AM90" s="3">
        <v>1</v>
      </c>
      <c r="AN90" s="224">
        <f>E90*Norms!$E$36/1000</f>
        <v>0</v>
      </c>
      <c r="AO90" s="138">
        <f>AM90*IF(AL90="k",(O90*Norms!$H$40)*Norms!$E$36,0)/1000</f>
        <v>29035.953014241109</v>
      </c>
      <c r="AP90" s="138">
        <f>AM90*IF(AL90="k",(AA90*Norms!$H$41)*Norms!$E$36,0)/1000</f>
        <v>43606.189426252109</v>
      </c>
      <c r="AQ90" s="138">
        <f>AM90*IF(AL90="k",(AI90*Norms!$H$42)*Norms!$E$36,0)/1000</f>
        <v>0</v>
      </c>
      <c r="AR90" s="229">
        <f>AM90*IF(AL90="t",(N90*Norms!$D$44)*Norms!$E$34*12+O90*Norms!$E$35,0)/1000</f>
        <v>0</v>
      </c>
      <c r="AS90" s="229">
        <f>AM90*IF(AL90="t",(Z90*Norms!$D$50*Norms!$E$34*12+AA90*Norms!$E$35),0)/1000</f>
        <v>0</v>
      </c>
      <c r="AT90" s="229">
        <f>AM90*IF(AL90="t",(AH90*Norms!$D$54)*Norms!$E$34*12+AI90*Norms!$E$35,0)/1000</f>
        <v>0</v>
      </c>
      <c r="AU90" s="138">
        <f>IF(AK90&lt;=100,Norms!$G$7,IF(AK90&lt;=300,Norms!$H$7,Norms!$I$7))</f>
        <v>21670.5</v>
      </c>
      <c r="AV90" s="139">
        <f t="shared" si="15"/>
        <v>94312.642440493219</v>
      </c>
      <c r="AW90" s="132"/>
      <c r="AX90" s="132"/>
      <c r="AY90" s="134">
        <f t="shared" si="13"/>
        <v>271</v>
      </c>
      <c r="AZ90" s="134">
        <f>IF(AY90&lt;Snund!$B$5,Snund!$B$3*Snund!$B$4*$AX$3+Snund!$B$7*$AW$3*AY90/1000,AY90*Snund!$B$8*$AW$3/1000)</f>
        <v>0</v>
      </c>
      <c r="BA90" s="134">
        <f t="shared" si="16"/>
        <v>0</v>
      </c>
      <c r="BB90" s="134">
        <f t="shared" si="17"/>
        <v>0</v>
      </c>
      <c r="BC90" s="134">
        <f t="shared" si="18"/>
        <v>0</v>
      </c>
      <c r="BD90" s="176">
        <f>AA90*0.1*'Dasagirq_10%'!$B$3/1000</f>
        <v>202.09920000000002</v>
      </c>
      <c r="BE90" s="176">
        <f>AI90*0.1*'Dasagirq_10%'!$B$4/1000</f>
        <v>0</v>
      </c>
      <c r="BF90" s="231">
        <f t="shared" si="19"/>
        <v>202.09920000000002</v>
      </c>
      <c r="BG90" s="234">
        <f t="shared" si="20"/>
        <v>0</v>
      </c>
      <c r="BH90" s="234">
        <f t="shared" si="21"/>
        <v>38667.286347574445</v>
      </c>
      <c r="BI90" s="234">
        <f t="shared" si="22"/>
        <v>55847.455292918778</v>
      </c>
      <c r="BJ90" s="234">
        <f t="shared" si="23"/>
        <v>0</v>
      </c>
      <c r="BK90" s="237">
        <f t="shared" si="24"/>
        <v>94514.741640493216</v>
      </c>
    </row>
    <row r="91" spans="1:63" ht="33.75">
      <c r="A91">
        <v>87</v>
      </c>
      <c r="B91" s="187" t="s">
        <v>869</v>
      </c>
      <c r="C91" s="167" t="s">
        <v>1099</v>
      </c>
      <c r="D91" s="4" t="s">
        <v>1095</v>
      </c>
      <c r="E91" s="188">
        <v>0</v>
      </c>
      <c r="F91" s="189">
        <v>1</v>
      </c>
      <c r="G91" s="189">
        <v>34</v>
      </c>
      <c r="H91" s="189">
        <v>2</v>
      </c>
      <c r="I91" s="189">
        <v>40</v>
      </c>
      <c r="J91" s="189">
        <v>1</v>
      </c>
      <c r="K91" s="189">
        <v>35</v>
      </c>
      <c r="L91" s="189">
        <v>1</v>
      </c>
      <c r="M91" s="189">
        <v>28</v>
      </c>
      <c r="N91" s="193">
        <v>5</v>
      </c>
      <c r="O91" s="193">
        <v>137</v>
      </c>
      <c r="P91" s="189">
        <v>1</v>
      </c>
      <c r="Q91" s="189">
        <v>28</v>
      </c>
      <c r="R91" s="189">
        <v>1</v>
      </c>
      <c r="S91" s="189">
        <v>25</v>
      </c>
      <c r="T91" s="189">
        <v>1</v>
      </c>
      <c r="U91" s="189">
        <v>27</v>
      </c>
      <c r="V91" s="189">
        <v>1</v>
      </c>
      <c r="W91" s="189">
        <v>25</v>
      </c>
      <c r="X91" s="189">
        <v>1</v>
      </c>
      <c r="Y91" s="189">
        <v>23</v>
      </c>
      <c r="Z91" s="194">
        <v>5</v>
      </c>
      <c r="AA91" s="194">
        <v>128</v>
      </c>
      <c r="AB91" s="189">
        <v>0</v>
      </c>
      <c r="AC91" s="189">
        <v>0</v>
      </c>
      <c r="AD91" s="189">
        <v>0</v>
      </c>
      <c r="AE91" s="189">
        <v>0</v>
      </c>
      <c r="AF91" s="189">
        <v>0</v>
      </c>
      <c r="AG91" s="189">
        <v>0</v>
      </c>
      <c r="AH91" s="194">
        <v>0</v>
      </c>
      <c r="AI91" s="194">
        <v>0</v>
      </c>
      <c r="AJ91" s="195">
        <v>10</v>
      </c>
      <c r="AK91" s="195">
        <v>265</v>
      </c>
      <c r="AL91" s="3" t="str">
        <f t="shared" si="14"/>
        <v>k</v>
      </c>
      <c r="AM91" s="3">
        <f>IF(D91="հ",1,IF(D91="լ",Norms!$B$10,IF(D91="բլ",Norms!$B$11,IF(D91="Մ",Norms!$B$12))))</f>
        <v>1</v>
      </c>
      <c r="AN91" s="224">
        <f>E91*Norms!$E$36/1000</f>
        <v>0</v>
      </c>
      <c r="AO91" s="138">
        <f>AM91*IF(AL91="k",(O91*Norms!$H$40)*Norms!$E$36,0)/1000</f>
        <v>14678.692114210451</v>
      </c>
      <c r="AP91" s="138">
        <f>AM91*IF(AL91="k",(AA91*Norms!$H$41)*Norms!$E$36,0)/1000</f>
        <v>18360.500811053524</v>
      </c>
      <c r="AQ91" s="138">
        <f>AM91*IF(AL91="k",(AI91*Norms!$H$42)*Norms!$E$36,0)/1000</f>
        <v>0</v>
      </c>
      <c r="AR91" s="229">
        <f>AM91*IF(AL91="t",(N91*Norms!$D$44)*Norms!$E$34*12+O91*Norms!$E$35,0)/1000</f>
        <v>0</v>
      </c>
      <c r="AS91" s="229">
        <f>AM91*IF(AL91="t",(Z91*Norms!$D$50*Norms!$E$34*12+AA91*Norms!$E$35),0)/1000</f>
        <v>0</v>
      </c>
      <c r="AT91" s="229">
        <f>AM91*IF(AL91="t",(AH91*Norms!$D$54)*Norms!$E$34*12+AI91*Norms!$E$35,0)/1000</f>
        <v>0</v>
      </c>
      <c r="AU91" s="138">
        <f>IF(AK91&lt;=100,Norms!$G$7,IF(AK91&lt;=300,Norms!$H$7,Norms!$I$7))</f>
        <v>16738.5</v>
      </c>
      <c r="AV91" s="139">
        <f t="shared" si="15"/>
        <v>49777.692925263975</v>
      </c>
      <c r="AW91" s="132"/>
      <c r="AX91" s="132"/>
      <c r="AY91" s="134">
        <f t="shared" si="13"/>
        <v>137</v>
      </c>
      <c r="AZ91" s="134">
        <f>IF(AY91&lt;Snund!$B$5,Snund!$B$3*Snund!$B$4*$AX$3+Snund!$B$7*$AW$3*AY91/1000,AY91*Snund!$B$8*$AW$3/1000)</f>
        <v>0</v>
      </c>
      <c r="BA91" s="134">
        <f t="shared" si="16"/>
        <v>0</v>
      </c>
      <c r="BB91" s="134">
        <f t="shared" si="17"/>
        <v>0</v>
      </c>
      <c r="BC91" s="134">
        <f t="shared" si="18"/>
        <v>0</v>
      </c>
      <c r="BD91" s="176">
        <f>AA91*0.1*'Dasagirq_10%'!$B$3/1000</f>
        <v>85.094400000000007</v>
      </c>
      <c r="BE91" s="176">
        <f>AI91*0.1*'Dasagirq_10%'!$B$4/1000</f>
        <v>0</v>
      </c>
      <c r="BF91" s="231">
        <f t="shared" si="19"/>
        <v>85.094400000000007</v>
      </c>
      <c r="BG91" s="234">
        <f t="shared" si="20"/>
        <v>0</v>
      </c>
      <c r="BH91" s="234">
        <f t="shared" si="21"/>
        <v>23047.942114210451</v>
      </c>
      <c r="BI91" s="234">
        <f t="shared" si="22"/>
        <v>26814.845211053525</v>
      </c>
      <c r="BJ91" s="234">
        <f t="shared" si="23"/>
        <v>0</v>
      </c>
      <c r="BK91" s="237">
        <f t="shared" si="24"/>
        <v>49862.787325263977</v>
      </c>
    </row>
    <row r="92" spans="1:63" ht="22.5">
      <c r="A92">
        <v>88</v>
      </c>
      <c r="B92" s="187" t="s">
        <v>870</v>
      </c>
      <c r="C92" s="167" t="s">
        <v>1099</v>
      </c>
      <c r="D92" s="4" t="s">
        <v>1095</v>
      </c>
      <c r="E92" s="188">
        <v>0</v>
      </c>
      <c r="F92" s="189">
        <v>2</v>
      </c>
      <c r="G92" s="189">
        <v>50</v>
      </c>
      <c r="H92" s="189">
        <v>3</v>
      </c>
      <c r="I92" s="189">
        <v>73</v>
      </c>
      <c r="J92" s="189">
        <v>2</v>
      </c>
      <c r="K92" s="189">
        <v>62</v>
      </c>
      <c r="L92" s="189">
        <v>3</v>
      </c>
      <c r="M92" s="189">
        <v>64</v>
      </c>
      <c r="N92" s="193">
        <v>10</v>
      </c>
      <c r="O92" s="193">
        <v>249</v>
      </c>
      <c r="P92" s="189">
        <v>3</v>
      </c>
      <c r="Q92" s="189">
        <v>71</v>
      </c>
      <c r="R92" s="189">
        <v>2</v>
      </c>
      <c r="S92" s="189">
        <v>62</v>
      </c>
      <c r="T92" s="189">
        <v>3</v>
      </c>
      <c r="U92" s="189">
        <v>71</v>
      </c>
      <c r="V92" s="189">
        <v>2</v>
      </c>
      <c r="W92" s="189">
        <v>59</v>
      </c>
      <c r="X92" s="189">
        <v>2</v>
      </c>
      <c r="Y92" s="189">
        <v>61</v>
      </c>
      <c r="Z92" s="194">
        <v>12</v>
      </c>
      <c r="AA92" s="194">
        <v>324</v>
      </c>
      <c r="AB92" s="189">
        <v>0</v>
      </c>
      <c r="AC92" s="189">
        <v>0</v>
      </c>
      <c r="AD92" s="189">
        <v>0</v>
      </c>
      <c r="AE92" s="189">
        <v>0</v>
      </c>
      <c r="AF92" s="189">
        <v>0</v>
      </c>
      <c r="AG92" s="189">
        <v>0</v>
      </c>
      <c r="AH92" s="194">
        <v>0</v>
      </c>
      <c r="AI92" s="194">
        <v>0</v>
      </c>
      <c r="AJ92" s="195">
        <v>22</v>
      </c>
      <c r="AK92" s="195">
        <v>573</v>
      </c>
      <c r="AL92" s="3" t="str">
        <f t="shared" si="14"/>
        <v>k</v>
      </c>
      <c r="AM92" s="3">
        <f>IF(D92="հ",1,IF(D92="լ",Norms!$B$10,IF(D92="բլ",Norms!$B$11,IF(D92="Մ",Norms!$B$12))))</f>
        <v>1</v>
      </c>
      <c r="AN92" s="224">
        <f>E92*Norms!$E$36/1000</f>
        <v>0</v>
      </c>
      <c r="AO92" s="138">
        <f>AM92*IF(AL92="k",(O92*Norms!$H$40)*Norms!$E$36,0)/1000</f>
        <v>26678.790776922644</v>
      </c>
      <c r="AP92" s="138">
        <f>AM92*IF(AL92="k",(AA92*Norms!$H$41)*Norms!$E$36,0)/1000</f>
        <v>46475.017677979224</v>
      </c>
      <c r="AQ92" s="138">
        <f>AM92*IF(AL92="k",(AI92*Norms!$H$42)*Norms!$E$36,0)/1000</f>
        <v>0</v>
      </c>
      <c r="AR92" s="229">
        <f>AM92*IF(AL92="t",(N92*Norms!$D$44)*Norms!$E$34*12+O92*Norms!$E$35,0)/1000</f>
        <v>0</v>
      </c>
      <c r="AS92" s="229">
        <f>AM92*IF(AL92="t",(Z92*Norms!$D$50*Norms!$E$34*12+AA92*Norms!$E$35),0)/1000</f>
        <v>0</v>
      </c>
      <c r="AT92" s="229">
        <f>AM92*IF(AL92="t",(AH92*Norms!$D$54)*Norms!$E$34*12+AI92*Norms!$E$35,0)/1000</f>
        <v>0</v>
      </c>
      <c r="AU92" s="138">
        <f>IF(AK92&lt;=100,Norms!$G$7,IF(AK92&lt;=300,Norms!$H$7,Norms!$I$7))</f>
        <v>21670.5</v>
      </c>
      <c r="AV92" s="139">
        <f t="shared" si="15"/>
        <v>94824.308454901868</v>
      </c>
      <c r="AW92" s="132"/>
      <c r="AX92" s="132"/>
      <c r="AY92" s="134">
        <f t="shared" si="13"/>
        <v>249</v>
      </c>
      <c r="AZ92" s="134">
        <f>IF(AY92&lt;Snund!$B$5,Snund!$B$3*Snund!$B$4*$AX$3+Snund!$B$7*$AW$3*AY92/1000,AY92*Snund!$B$8*$AW$3/1000)</f>
        <v>0</v>
      </c>
      <c r="BA92" s="134">
        <f t="shared" si="16"/>
        <v>0</v>
      </c>
      <c r="BB92" s="134">
        <f t="shared" si="17"/>
        <v>0</v>
      </c>
      <c r="BC92" s="134">
        <f t="shared" si="18"/>
        <v>0</v>
      </c>
      <c r="BD92" s="176">
        <f>AA92*0.1*'Dasagirq_10%'!$B$3/1000</f>
        <v>215.39519999999999</v>
      </c>
      <c r="BE92" s="176">
        <f>AI92*0.1*'Dasagirq_10%'!$B$4/1000</f>
        <v>0</v>
      </c>
      <c r="BF92" s="231">
        <f t="shared" si="19"/>
        <v>215.39519999999999</v>
      </c>
      <c r="BG92" s="234">
        <f t="shared" si="20"/>
        <v>0</v>
      </c>
      <c r="BH92" s="234">
        <f t="shared" si="21"/>
        <v>36529.018049649916</v>
      </c>
      <c r="BI92" s="234">
        <f t="shared" si="22"/>
        <v>58510.685605251951</v>
      </c>
      <c r="BJ92" s="234">
        <f t="shared" si="23"/>
        <v>0</v>
      </c>
      <c r="BK92" s="237">
        <f t="shared" si="24"/>
        <v>95039.703654901867</v>
      </c>
    </row>
    <row r="93" spans="1:63" ht="22.5">
      <c r="A93">
        <v>89</v>
      </c>
      <c r="B93" s="187" t="s">
        <v>871</v>
      </c>
      <c r="C93" s="125" t="s">
        <v>1100</v>
      </c>
      <c r="D93" s="4" t="s">
        <v>1095</v>
      </c>
      <c r="E93" s="188">
        <v>0</v>
      </c>
      <c r="F93" s="189">
        <v>2</v>
      </c>
      <c r="G93" s="189">
        <v>56</v>
      </c>
      <c r="H93" s="189">
        <v>2</v>
      </c>
      <c r="I93" s="189">
        <v>61</v>
      </c>
      <c r="J93" s="189">
        <v>2</v>
      </c>
      <c r="K93" s="189">
        <v>59</v>
      </c>
      <c r="L93" s="189">
        <v>2</v>
      </c>
      <c r="M93" s="189">
        <v>57</v>
      </c>
      <c r="N93" s="193">
        <v>8</v>
      </c>
      <c r="O93" s="193">
        <v>233</v>
      </c>
      <c r="P93" s="189">
        <v>3</v>
      </c>
      <c r="Q93" s="189">
        <v>66</v>
      </c>
      <c r="R93" s="189">
        <v>2</v>
      </c>
      <c r="S93" s="189">
        <v>65</v>
      </c>
      <c r="T93" s="189">
        <v>2</v>
      </c>
      <c r="U93" s="189">
        <v>59</v>
      </c>
      <c r="V93" s="189">
        <v>2</v>
      </c>
      <c r="W93" s="189">
        <v>56</v>
      </c>
      <c r="X93" s="189">
        <v>2</v>
      </c>
      <c r="Y93" s="189">
        <v>61</v>
      </c>
      <c r="Z93" s="194">
        <v>11</v>
      </c>
      <c r="AA93" s="194">
        <v>307</v>
      </c>
      <c r="AB93" s="189">
        <v>2</v>
      </c>
      <c r="AC93" s="189">
        <v>51</v>
      </c>
      <c r="AD93" s="189">
        <v>1</v>
      </c>
      <c r="AE93" s="189">
        <v>31</v>
      </c>
      <c r="AF93" s="189">
        <v>0</v>
      </c>
      <c r="AG93" s="189">
        <v>8</v>
      </c>
      <c r="AH93" s="194">
        <v>3</v>
      </c>
      <c r="AI93" s="194">
        <v>90</v>
      </c>
      <c r="AJ93" s="195">
        <v>22</v>
      </c>
      <c r="AK93" s="195">
        <v>630</v>
      </c>
      <c r="AL93" s="3" t="str">
        <f t="shared" si="14"/>
        <v>k</v>
      </c>
      <c r="AM93" s="3">
        <f>IF(D93="հ",1,IF(D93="լ",Norms!$B$10,IF(D93="բլ",Norms!$B$11,IF(D93="Մ",Norms!$B$12))))</f>
        <v>1</v>
      </c>
      <c r="AN93" s="224">
        <f>E93*Norms!$E$36/1000</f>
        <v>0</v>
      </c>
      <c r="AO93" s="138">
        <f>AM93*IF(AL93="k",(O93*Norms!$H$40)*Norms!$E$36,0)/1000</f>
        <v>24964.49096796376</v>
      </c>
      <c r="AP93" s="138">
        <f>AM93*IF(AL93="k",(AA93*Norms!$H$41)*Norms!$E$36,0)/1000</f>
        <v>44036.513664011181</v>
      </c>
      <c r="AQ93" s="138">
        <f>AM93*IF(AL93="k",(AI93*Norms!$H$42)*Norms!$E$36,0)/1000</f>
        <v>16058.441067594451</v>
      </c>
      <c r="AR93" s="229">
        <f>AM93*IF(AL93="t",(N93*Norms!$D$44)*Norms!$E$34*12+O93*Norms!$E$35,0)/1000</f>
        <v>0</v>
      </c>
      <c r="AS93" s="229">
        <f>AM93*IF(AL93="t",(Z93*Norms!$D$50*Norms!$E$34*12+AA93*Norms!$E$35),0)/1000</f>
        <v>0</v>
      </c>
      <c r="AT93" s="229">
        <f>AM93*IF(AL93="t",(AH93*Norms!$D$54)*Norms!$E$34*12+AI93*Norms!$E$35,0)/1000</f>
        <v>0</v>
      </c>
      <c r="AU93" s="138">
        <f>IF(AK93&lt;=100,Norms!$G$7,IF(AK93&lt;=300,Norms!$H$7,Norms!$I$7))</f>
        <v>21670.5</v>
      </c>
      <c r="AV93" s="139">
        <f t="shared" si="15"/>
        <v>106729.94569956939</v>
      </c>
      <c r="AW93" s="132"/>
      <c r="AX93" s="132"/>
      <c r="AY93" s="134">
        <f t="shared" si="13"/>
        <v>233</v>
      </c>
      <c r="AZ93" s="134">
        <f>IF(AY93&lt;Snund!$B$5,Snund!$B$3*Snund!$B$4*$AX$3+Snund!$B$7*$AW$3*AY93/1000,AY93*Snund!$B$8*$AW$3/1000)</f>
        <v>0</v>
      </c>
      <c r="BA93" s="134">
        <f t="shared" si="16"/>
        <v>0</v>
      </c>
      <c r="BB93" s="134">
        <f t="shared" si="17"/>
        <v>0</v>
      </c>
      <c r="BC93" s="134">
        <f t="shared" si="18"/>
        <v>0</v>
      </c>
      <c r="BD93" s="176">
        <f>AA93*0.1*'Dasagirq_10%'!$B$3/1000</f>
        <v>204.09360000000001</v>
      </c>
      <c r="BE93" s="176">
        <f>AI93*0.1*'Dasagirq_10%'!$B$4/1000</f>
        <v>72.74969999999999</v>
      </c>
      <c r="BF93" s="231">
        <f t="shared" si="19"/>
        <v>276.8433</v>
      </c>
      <c r="BG93" s="234">
        <f t="shared" si="20"/>
        <v>0</v>
      </c>
      <c r="BH93" s="234">
        <f t="shared" si="21"/>
        <v>32844.67278614558</v>
      </c>
      <c r="BI93" s="234">
        <f t="shared" si="22"/>
        <v>55075.857264011182</v>
      </c>
      <c r="BJ93" s="234">
        <f t="shared" si="23"/>
        <v>19086.258949412633</v>
      </c>
      <c r="BK93" s="237">
        <f t="shared" si="24"/>
        <v>107006.78899956938</v>
      </c>
    </row>
    <row r="94" spans="1:63" ht="22.5">
      <c r="A94">
        <v>90</v>
      </c>
      <c r="B94" s="187" t="s">
        <v>872</v>
      </c>
      <c r="C94" s="167" t="s">
        <v>1099</v>
      </c>
      <c r="D94" s="4" t="s">
        <v>1095</v>
      </c>
      <c r="E94" s="188">
        <v>25</v>
      </c>
      <c r="F94" s="189">
        <v>1</v>
      </c>
      <c r="G94" s="189">
        <v>22</v>
      </c>
      <c r="H94" s="189">
        <v>1</v>
      </c>
      <c r="I94" s="189">
        <v>20</v>
      </c>
      <c r="J94" s="189">
        <v>1</v>
      </c>
      <c r="K94" s="189">
        <v>24</v>
      </c>
      <c r="L94" s="189">
        <v>1</v>
      </c>
      <c r="M94" s="189">
        <v>17</v>
      </c>
      <c r="N94" s="193">
        <v>4</v>
      </c>
      <c r="O94" s="193">
        <v>83</v>
      </c>
      <c r="P94" s="189">
        <v>1</v>
      </c>
      <c r="Q94" s="189">
        <v>17</v>
      </c>
      <c r="R94" s="189">
        <v>1</v>
      </c>
      <c r="S94" s="189">
        <v>22</v>
      </c>
      <c r="T94" s="189">
        <v>1</v>
      </c>
      <c r="U94" s="189">
        <v>18</v>
      </c>
      <c r="V94" s="189">
        <v>1</v>
      </c>
      <c r="W94" s="189">
        <v>18</v>
      </c>
      <c r="X94" s="189">
        <v>1</v>
      </c>
      <c r="Y94" s="189">
        <v>20</v>
      </c>
      <c r="Z94" s="194">
        <v>5</v>
      </c>
      <c r="AA94" s="194">
        <v>95</v>
      </c>
      <c r="AB94" s="189">
        <v>0</v>
      </c>
      <c r="AC94" s="189">
        <v>0</v>
      </c>
      <c r="AD94" s="189">
        <v>0</v>
      </c>
      <c r="AE94" s="189">
        <v>0</v>
      </c>
      <c r="AF94" s="189">
        <v>0</v>
      </c>
      <c r="AG94" s="189">
        <v>0</v>
      </c>
      <c r="AH94" s="194">
        <v>0</v>
      </c>
      <c r="AI94" s="194">
        <v>0</v>
      </c>
      <c r="AJ94" s="195">
        <v>9</v>
      </c>
      <c r="AK94" s="195">
        <v>178</v>
      </c>
      <c r="AL94" s="3" t="str">
        <f t="shared" si="14"/>
        <v>k</v>
      </c>
      <c r="AM94" s="3">
        <f>IF(D94="հ",1,IF(D94="լ",Norms!$B$10,IF(D94="բլ",Norms!$B$11,IF(D94="Մ",Norms!$B$12))))</f>
        <v>1</v>
      </c>
      <c r="AN94" s="224">
        <f>E94*Norms!$E$36/1000</f>
        <v>2678.5934514982573</v>
      </c>
      <c r="AO94" s="138">
        <f>AM94*IF(AL94="k",(O94*Norms!$H$40)*Norms!$E$36,0)/1000</f>
        <v>8892.9302589742147</v>
      </c>
      <c r="AP94" s="138">
        <f>AM94*IF(AL94="k",(AA94*Norms!$H$41)*Norms!$E$36,0)/1000</f>
        <v>13626.934195703783</v>
      </c>
      <c r="AQ94" s="138">
        <f>AM94*IF(AL94="k",(AI94*Norms!$H$42)*Norms!$E$36,0)/1000</f>
        <v>0</v>
      </c>
      <c r="AR94" s="229">
        <f>AM94*IF(AL94="t",(N94*Norms!$D$44)*Norms!$E$34*12+O94*Norms!$E$35,0)/1000</f>
        <v>0</v>
      </c>
      <c r="AS94" s="229">
        <f>AM94*IF(AL94="t",(Z94*Norms!$D$50*Norms!$E$34*12+AA94*Norms!$E$35),0)/1000</f>
        <v>0</v>
      </c>
      <c r="AT94" s="229">
        <f>AM94*IF(AL94="t",(AH94*Norms!$D$54)*Norms!$E$34*12+AI94*Norms!$E$35,0)/1000</f>
        <v>0</v>
      </c>
      <c r="AU94" s="138">
        <f>IF(AK94&lt;=100,Norms!$G$7,IF(AK94&lt;=300,Norms!$H$7,Norms!$I$7))</f>
        <v>16738.5</v>
      </c>
      <c r="AV94" s="139">
        <f t="shared" si="15"/>
        <v>39258.364454677998</v>
      </c>
      <c r="AW94" s="132"/>
      <c r="AX94" s="132"/>
      <c r="AY94" s="134">
        <f t="shared" ref="AY94:AY152" si="25">E94+O94</f>
        <v>108</v>
      </c>
      <c r="AZ94" s="134">
        <f>IF(AY94&lt;Snund!$B$5,Snund!$B$3*Snund!$B$4*$AX$3+Snund!$B$7*$AW$3*AY94/1000,AY94*Snund!$B$8*$AW$3/1000)</f>
        <v>0</v>
      </c>
      <c r="BA94" s="134">
        <f t="shared" si="16"/>
        <v>0</v>
      </c>
      <c r="BB94" s="134">
        <f t="shared" si="17"/>
        <v>0</v>
      </c>
      <c r="BC94" s="134">
        <f t="shared" si="18"/>
        <v>0</v>
      </c>
      <c r="BD94" s="176">
        <f>AA94*0.1*'Dasagirq_10%'!$B$3/1000</f>
        <v>63.155999999999999</v>
      </c>
      <c r="BE94" s="176">
        <f>AI94*0.1*'Dasagirq_10%'!$B$4/1000</f>
        <v>0</v>
      </c>
      <c r="BF94" s="231">
        <f t="shared" si="19"/>
        <v>63.155999999999999</v>
      </c>
      <c r="BG94" s="234">
        <f t="shared" si="20"/>
        <v>2678.5934514982573</v>
      </c>
      <c r="BH94" s="234">
        <f t="shared" si="21"/>
        <v>16332.263592307547</v>
      </c>
      <c r="BI94" s="234">
        <f t="shared" si="22"/>
        <v>22989.256862370446</v>
      </c>
      <c r="BJ94" s="234">
        <f t="shared" si="23"/>
        <v>0</v>
      </c>
      <c r="BK94" s="237">
        <f t="shared" si="24"/>
        <v>39321.520454677993</v>
      </c>
    </row>
    <row r="95" spans="1:63" ht="33.75">
      <c r="A95">
        <v>91</v>
      </c>
      <c r="B95" s="187" t="s">
        <v>873</v>
      </c>
      <c r="C95" s="167" t="s">
        <v>1099</v>
      </c>
      <c r="D95" s="4" t="s">
        <v>1095</v>
      </c>
      <c r="E95" s="188">
        <v>0</v>
      </c>
      <c r="F95" s="189">
        <v>4</v>
      </c>
      <c r="G95" s="189">
        <v>108</v>
      </c>
      <c r="H95" s="189">
        <v>4</v>
      </c>
      <c r="I95" s="189">
        <v>117</v>
      </c>
      <c r="J95" s="189">
        <v>3</v>
      </c>
      <c r="K95" s="189">
        <v>106</v>
      </c>
      <c r="L95" s="189">
        <v>3</v>
      </c>
      <c r="M95" s="189">
        <v>100</v>
      </c>
      <c r="N95" s="193">
        <v>14</v>
      </c>
      <c r="O95" s="193">
        <v>431</v>
      </c>
      <c r="P95" s="189">
        <v>4</v>
      </c>
      <c r="Q95" s="189">
        <v>112</v>
      </c>
      <c r="R95" s="189">
        <v>3</v>
      </c>
      <c r="S95" s="189">
        <v>101</v>
      </c>
      <c r="T95" s="189">
        <v>4</v>
      </c>
      <c r="U95" s="189">
        <v>103</v>
      </c>
      <c r="V95" s="189">
        <v>3</v>
      </c>
      <c r="W95" s="189">
        <v>100</v>
      </c>
      <c r="X95" s="189">
        <v>4</v>
      </c>
      <c r="Y95" s="189">
        <v>103</v>
      </c>
      <c r="Z95" s="194">
        <v>18</v>
      </c>
      <c r="AA95" s="194">
        <v>519</v>
      </c>
      <c r="AB95" s="189">
        <v>0</v>
      </c>
      <c r="AC95" s="189">
        <v>0</v>
      </c>
      <c r="AD95" s="189">
        <v>0</v>
      </c>
      <c r="AE95" s="189">
        <v>0</v>
      </c>
      <c r="AF95" s="189">
        <v>0</v>
      </c>
      <c r="AG95" s="189">
        <v>0</v>
      </c>
      <c r="AH95" s="194">
        <v>0</v>
      </c>
      <c r="AI95" s="194">
        <v>0</v>
      </c>
      <c r="AJ95" s="195">
        <v>32</v>
      </c>
      <c r="AK95" s="195">
        <v>950</v>
      </c>
      <c r="AL95" s="3" t="str">
        <f t="shared" si="14"/>
        <v>k</v>
      </c>
      <c r="AM95" s="3">
        <f>IF(D95="հ",1,IF(D95="լ",Norms!$B$10,IF(D95="բլ",Norms!$B$11,IF(D95="Մ",Norms!$B$12))))</f>
        <v>1</v>
      </c>
      <c r="AN95" s="224">
        <f>E95*Norms!$E$36/1000</f>
        <v>0</v>
      </c>
      <c r="AO95" s="138">
        <f>AM95*IF(AL95="k",(O95*Norms!$H$40)*Norms!$E$36,0)/1000</f>
        <v>46178.951103829961</v>
      </c>
      <c r="AP95" s="138">
        <f>AM95*IF(AL95="k",(AA95*Norms!$H$41)*Norms!$E$36,0)/1000</f>
        <v>74446.093132318565</v>
      </c>
      <c r="AQ95" s="138">
        <f>AM95*IF(AL95="k",(AI95*Norms!$H$42)*Norms!$E$36,0)/1000</f>
        <v>0</v>
      </c>
      <c r="AR95" s="229">
        <f>AM95*IF(AL95="t",(N95*Norms!$D$44)*Norms!$E$34*12+O95*Norms!$E$35,0)/1000</f>
        <v>0</v>
      </c>
      <c r="AS95" s="229">
        <f>AM95*IF(AL95="t",(Z95*Norms!$D$50*Norms!$E$34*12+AA95*Norms!$E$35),0)/1000</f>
        <v>0</v>
      </c>
      <c r="AT95" s="229">
        <f>AM95*IF(AL95="t",(AH95*Norms!$D$54)*Norms!$E$34*12+AI95*Norms!$E$35,0)/1000</f>
        <v>0</v>
      </c>
      <c r="AU95" s="138">
        <f>IF(AK95&lt;=100,Norms!$G$7,IF(AK95&lt;=300,Norms!$H$7,Norms!$I$7))</f>
        <v>21670.5</v>
      </c>
      <c r="AV95" s="139">
        <f t="shared" si="15"/>
        <v>142295.54423614853</v>
      </c>
      <c r="AW95" s="132"/>
      <c r="AX95" s="132"/>
      <c r="AY95" s="134">
        <f t="shared" si="25"/>
        <v>431</v>
      </c>
      <c r="AZ95" s="134">
        <f>IF(AY95&lt;Snund!$B$5,Snund!$B$3*Snund!$B$4*$AX$3+Snund!$B$7*$AW$3*AY95/1000,AY95*Snund!$B$8*$AW$3/1000)</f>
        <v>0</v>
      </c>
      <c r="BA95" s="134">
        <f t="shared" si="16"/>
        <v>0</v>
      </c>
      <c r="BB95" s="134">
        <f t="shared" si="17"/>
        <v>0</v>
      </c>
      <c r="BC95" s="134">
        <f t="shared" si="18"/>
        <v>0</v>
      </c>
      <c r="BD95" s="176">
        <f>AA95*0.1*'Dasagirq_10%'!$B$3/1000</f>
        <v>345.03120000000001</v>
      </c>
      <c r="BE95" s="176">
        <f>AI95*0.1*'Dasagirq_10%'!$B$4/1000</f>
        <v>0</v>
      </c>
      <c r="BF95" s="231">
        <f t="shared" si="19"/>
        <v>345.03120000000001</v>
      </c>
      <c r="BG95" s="234">
        <f t="shared" si="20"/>
        <v>0</v>
      </c>
      <c r="BH95" s="234">
        <f t="shared" si="21"/>
        <v>55659.794853829961</v>
      </c>
      <c r="BI95" s="234">
        <f t="shared" si="22"/>
        <v>86980.780582318563</v>
      </c>
      <c r="BJ95" s="234">
        <f t="shared" si="23"/>
        <v>0</v>
      </c>
      <c r="BK95" s="237">
        <f t="shared" si="24"/>
        <v>142640.57543614853</v>
      </c>
    </row>
    <row r="96" spans="1:63" ht="22.5">
      <c r="A96">
        <v>92</v>
      </c>
      <c r="B96" s="187" t="s">
        <v>874</v>
      </c>
      <c r="C96" s="167" t="s">
        <v>1099</v>
      </c>
      <c r="D96" s="4" t="s">
        <v>1095</v>
      </c>
      <c r="E96" s="188">
        <v>0</v>
      </c>
      <c r="F96" s="189">
        <v>2</v>
      </c>
      <c r="G96" s="189">
        <v>50</v>
      </c>
      <c r="H96" s="189">
        <v>2</v>
      </c>
      <c r="I96" s="189">
        <v>41</v>
      </c>
      <c r="J96" s="189">
        <v>2</v>
      </c>
      <c r="K96" s="189">
        <v>42</v>
      </c>
      <c r="L96" s="189">
        <v>2</v>
      </c>
      <c r="M96" s="189">
        <v>41</v>
      </c>
      <c r="N96" s="193">
        <v>8</v>
      </c>
      <c r="O96" s="193">
        <v>174</v>
      </c>
      <c r="P96" s="189">
        <v>1</v>
      </c>
      <c r="Q96" s="189">
        <v>32</v>
      </c>
      <c r="R96" s="189">
        <v>1</v>
      </c>
      <c r="S96" s="189">
        <v>25</v>
      </c>
      <c r="T96" s="189">
        <v>1</v>
      </c>
      <c r="U96" s="189">
        <v>28</v>
      </c>
      <c r="V96" s="189">
        <v>1</v>
      </c>
      <c r="W96" s="189">
        <v>27</v>
      </c>
      <c r="X96" s="189">
        <v>1</v>
      </c>
      <c r="Y96" s="189">
        <v>24</v>
      </c>
      <c r="Z96" s="194">
        <v>5</v>
      </c>
      <c r="AA96" s="194">
        <v>136</v>
      </c>
      <c r="AB96" s="189">
        <v>0</v>
      </c>
      <c r="AC96" s="189">
        <v>0</v>
      </c>
      <c r="AD96" s="189">
        <v>0</v>
      </c>
      <c r="AE96" s="189">
        <v>0</v>
      </c>
      <c r="AF96" s="189">
        <v>0</v>
      </c>
      <c r="AG96" s="189">
        <v>0</v>
      </c>
      <c r="AH96" s="194">
        <v>0</v>
      </c>
      <c r="AI96" s="194">
        <v>0</v>
      </c>
      <c r="AJ96" s="195">
        <v>13</v>
      </c>
      <c r="AK96" s="195">
        <v>310</v>
      </c>
      <c r="AL96" s="3" t="str">
        <f t="shared" si="14"/>
        <v>k</v>
      </c>
      <c r="AM96" s="3">
        <f>IF(D96="հ",1,IF(D96="լ",Norms!$B$10,IF(D96="բլ",Norms!$B$11,IF(D96="Մ",Norms!$B$12))))</f>
        <v>1</v>
      </c>
      <c r="AN96" s="224">
        <f>E96*Norms!$E$36/1000</f>
        <v>0</v>
      </c>
      <c r="AO96" s="138">
        <f>AM96*IF(AL96="k",(O96*Norms!$H$40)*Norms!$E$36,0)/1000</f>
        <v>18643.010422427869</v>
      </c>
      <c r="AP96" s="138">
        <f>AM96*IF(AL96="k",(AA96*Norms!$H$41)*Norms!$E$36,0)/1000</f>
        <v>19508.032111744364</v>
      </c>
      <c r="AQ96" s="138">
        <f>AM96*IF(AL96="k",(AI96*Norms!$H$42)*Norms!$E$36,0)/1000</f>
        <v>0</v>
      </c>
      <c r="AR96" s="229">
        <f>AM96*IF(AL96="t",(N96*Norms!$D$44)*Norms!$E$34*12+O96*Norms!$E$35,0)/1000</f>
        <v>0</v>
      </c>
      <c r="AS96" s="229">
        <f>AM96*IF(AL96="t",(Z96*Norms!$D$50*Norms!$E$34*12+AA96*Norms!$E$35),0)/1000</f>
        <v>0</v>
      </c>
      <c r="AT96" s="229">
        <f>AM96*IF(AL96="t",(AH96*Norms!$D$54)*Norms!$E$34*12+AI96*Norms!$E$35,0)/1000</f>
        <v>0</v>
      </c>
      <c r="AU96" s="138">
        <f>IF(AK96&lt;=100,Norms!$G$7,IF(AK96&lt;=300,Norms!$H$7,Norms!$I$7))</f>
        <v>21670.5</v>
      </c>
      <c r="AV96" s="139">
        <f t="shared" si="15"/>
        <v>59821.542534172229</v>
      </c>
      <c r="AW96" s="132"/>
      <c r="AX96" s="132"/>
      <c r="AY96" s="134">
        <f t="shared" si="25"/>
        <v>174</v>
      </c>
      <c r="AZ96" s="134">
        <f>IF(AY96&lt;Snund!$B$5,Snund!$B$3*Snund!$B$4*$AX$3+Snund!$B$7*$AW$3*AY96/1000,AY96*Snund!$B$8*$AW$3/1000)</f>
        <v>0</v>
      </c>
      <c r="BA96" s="134">
        <f t="shared" si="16"/>
        <v>0</v>
      </c>
      <c r="BB96" s="134">
        <f t="shared" si="17"/>
        <v>0</v>
      </c>
      <c r="BC96" s="134">
        <f t="shared" si="18"/>
        <v>0</v>
      </c>
      <c r="BD96" s="176">
        <f>AA96*0.1*'Dasagirq_10%'!$B$3/1000</f>
        <v>90.412800000000004</v>
      </c>
      <c r="BE96" s="176">
        <f>AI96*0.1*'Dasagirq_10%'!$B$4/1000</f>
        <v>0</v>
      </c>
      <c r="BF96" s="231">
        <f t="shared" si="19"/>
        <v>90.412800000000004</v>
      </c>
      <c r="BG96" s="234">
        <f t="shared" si="20"/>
        <v>0</v>
      </c>
      <c r="BH96" s="234">
        <f t="shared" si="21"/>
        <v>31978.702730120178</v>
      </c>
      <c r="BI96" s="234">
        <f t="shared" si="22"/>
        <v>27933.252604052053</v>
      </c>
      <c r="BJ96" s="234">
        <f t="shared" si="23"/>
        <v>0</v>
      </c>
      <c r="BK96" s="237">
        <f t="shared" si="24"/>
        <v>59911.955334172235</v>
      </c>
    </row>
    <row r="97" spans="1:63" ht="22.5">
      <c r="A97">
        <v>93</v>
      </c>
      <c r="B97" s="187" t="s">
        <v>875</v>
      </c>
      <c r="C97" s="167" t="s">
        <v>1099</v>
      </c>
      <c r="D97" s="4" t="s">
        <v>1095</v>
      </c>
      <c r="E97" s="188">
        <v>0</v>
      </c>
      <c r="F97" s="189">
        <v>2</v>
      </c>
      <c r="G97" s="189">
        <v>43</v>
      </c>
      <c r="H97" s="189">
        <v>2</v>
      </c>
      <c r="I97" s="189">
        <v>38</v>
      </c>
      <c r="J97" s="189">
        <v>2</v>
      </c>
      <c r="K97" s="189">
        <v>39</v>
      </c>
      <c r="L97" s="189">
        <v>2</v>
      </c>
      <c r="M97" s="189">
        <v>43</v>
      </c>
      <c r="N97" s="193">
        <v>8</v>
      </c>
      <c r="O97" s="193">
        <v>163</v>
      </c>
      <c r="P97" s="189">
        <v>2</v>
      </c>
      <c r="Q97" s="189">
        <v>47</v>
      </c>
      <c r="R97" s="189">
        <v>1</v>
      </c>
      <c r="S97" s="189">
        <v>33</v>
      </c>
      <c r="T97" s="189">
        <v>1</v>
      </c>
      <c r="U97" s="189">
        <v>22</v>
      </c>
      <c r="V97" s="189">
        <v>1</v>
      </c>
      <c r="W97" s="189">
        <v>23</v>
      </c>
      <c r="X97" s="189">
        <v>1</v>
      </c>
      <c r="Y97" s="189">
        <v>27</v>
      </c>
      <c r="Z97" s="194">
        <v>6</v>
      </c>
      <c r="AA97" s="194">
        <v>152</v>
      </c>
      <c r="AB97" s="189">
        <v>0</v>
      </c>
      <c r="AC97" s="189">
        <v>0</v>
      </c>
      <c r="AD97" s="189">
        <v>0</v>
      </c>
      <c r="AE97" s="189">
        <v>0</v>
      </c>
      <c r="AF97" s="189">
        <v>0</v>
      </c>
      <c r="AG97" s="189">
        <v>0</v>
      </c>
      <c r="AH97" s="194">
        <v>0</v>
      </c>
      <c r="AI97" s="194">
        <v>0</v>
      </c>
      <c r="AJ97" s="195">
        <v>14</v>
      </c>
      <c r="AK97" s="195">
        <v>315</v>
      </c>
      <c r="AL97" s="3" t="str">
        <f t="shared" si="14"/>
        <v>k</v>
      </c>
      <c r="AM97" s="3">
        <f>IF(D97="հ",1,IF(D97="լ",Norms!$B$10,IF(D97="բլ",Norms!$B$11,IF(D97="Մ",Norms!$B$12))))</f>
        <v>1</v>
      </c>
      <c r="AN97" s="224">
        <f>E97*Norms!$E$36/1000</f>
        <v>0</v>
      </c>
      <c r="AO97" s="138">
        <f>AM97*IF(AL97="k",(O97*Norms!$H$40)*Norms!$E$36,0)/1000</f>
        <v>17464.42930376864</v>
      </c>
      <c r="AP97" s="138">
        <f>AM97*IF(AL97="k",(AA97*Norms!$H$41)*Norms!$E$36,0)/1000</f>
        <v>21803.094713126055</v>
      </c>
      <c r="AQ97" s="138">
        <f>AM97*IF(AL97="k",(AI97*Norms!$H$42)*Norms!$E$36,0)/1000</f>
        <v>0</v>
      </c>
      <c r="AR97" s="229">
        <f>AM97*IF(AL97="t",(N97*Norms!$D$44)*Norms!$E$34*12+O97*Norms!$E$35,0)/1000</f>
        <v>0</v>
      </c>
      <c r="AS97" s="229">
        <f>AM97*IF(AL97="t",(Z97*Norms!$D$50*Norms!$E$34*12+AA97*Norms!$E$35),0)/1000</f>
        <v>0</v>
      </c>
      <c r="AT97" s="229">
        <f>AM97*IF(AL97="t",(AH97*Norms!$D$54)*Norms!$E$34*12+AI97*Norms!$E$35,0)/1000</f>
        <v>0</v>
      </c>
      <c r="AU97" s="138">
        <f>IF(AK97&lt;=100,Norms!$G$7,IF(AK97&lt;=300,Norms!$H$7,Norms!$I$7))</f>
        <v>21670.5</v>
      </c>
      <c r="AV97" s="139">
        <f t="shared" si="15"/>
        <v>60938.024016894691</v>
      </c>
      <c r="AW97" s="132"/>
      <c r="AX97" s="132"/>
      <c r="AY97" s="134">
        <f t="shared" si="25"/>
        <v>163</v>
      </c>
      <c r="AZ97" s="134">
        <f>IF(AY97&lt;Snund!$B$5,Snund!$B$3*Snund!$B$4*$AX$3+Snund!$B$7*$AW$3*AY97/1000,AY97*Snund!$B$8*$AW$3/1000)</f>
        <v>0</v>
      </c>
      <c r="BA97" s="134">
        <f t="shared" si="16"/>
        <v>0</v>
      </c>
      <c r="BB97" s="134">
        <f t="shared" si="17"/>
        <v>0</v>
      </c>
      <c r="BC97" s="134">
        <f t="shared" si="18"/>
        <v>0</v>
      </c>
      <c r="BD97" s="176">
        <f>AA97*0.1*'Dasagirq_10%'!$B$3/1000</f>
        <v>101.04960000000001</v>
      </c>
      <c r="BE97" s="176">
        <f>AI97*0.1*'Dasagirq_10%'!$B$4/1000</f>
        <v>0</v>
      </c>
      <c r="BF97" s="231">
        <f t="shared" si="19"/>
        <v>101.04960000000001</v>
      </c>
      <c r="BG97" s="234">
        <f t="shared" si="20"/>
        <v>0</v>
      </c>
      <c r="BH97" s="234">
        <f t="shared" si="21"/>
        <v>29847.572160911499</v>
      </c>
      <c r="BI97" s="234">
        <f t="shared" si="22"/>
        <v>31191.501455983198</v>
      </c>
      <c r="BJ97" s="234">
        <f t="shared" si="23"/>
        <v>0</v>
      </c>
      <c r="BK97" s="237">
        <f t="shared" si="24"/>
        <v>61039.073616894697</v>
      </c>
    </row>
    <row r="98" spans="1:63" ht="22.5">
      <c r="A98">
        <v>94</v>
      </c>
      <c r="B98" s="187" t="s">
        <v>876</v>
      </c>
      <c r="C98" s="167" t="s">
        <v>1099</v>
      </c>
      <c r="D98" s="4" t="s">
        <v>1095</v>
      </c>
      <c r="E98" s="188">
        <v>0</v>
      </c>
      <c r="F98" s="189">
        <v>3</v>
      </c>
      <c r="G98" s="189">
        <v>95</v>
      </c>
      <c r="H98" s="189">
        <v>3</v>
      </c>
      <c r="I98" s="189">
        <v>79</v>
      </c>
      <c r="J98" s="189">
        <v>3</v>
      </c>
      <c r="K98" s="189">
        <v>89</v>
      </c>
      <c r="L98" s="189">
        <v>3</v>
      </c>
      <c r="M98" s="189">
        <v>88</v>
      </c>
      <c r="N98" s="193">
        <v>12</v>
      </c>
      <c r="O98" s="193">
        <v>351</v>
      </c>
      <c r="P98" s="189">
        <v>3</v>
      </c>
      <c r="Q98" s="189">
        <v>81</v>
      </c>
      <c r="R98" s="189">
        <v>3</v>
      </c>
      <c r="S98" s="189">
        <v>82</v>
      </c>
      <c r="T98" s="189">
        <v>3</v>
      </c>
      <c r="U98" s="189">
        <v>83</v>
      </c>
      <c r="V98" s="189">
        <v>3</v>
      </c>
      <c r="W98" s="189">
        <v>81</v>
      </c>
      <c r="X98" s="189">
        <v>3</v>
      </c>
      <c r="Y98" s="189">
        <v>89</v>
      </c>
      <c r="Z98" s="194">
        <v>15</v>
      </c>
      <c r="AA98" s="194">
        <v>416</v>
      </c>
      <c r="AB98" s="189">
        <v>0</v>
      </c>
      <c r="AC98" s="189">
        <v>0</v>
      </c>
      <c r="AD98" s="189">
        <v>0</v>
      </c>
      <c r="AE98" s="189">
        <v>0</v>
      </c>
      <c r="AF98" s="189">
        <v>0</v>
      </c>
      <c r="AG98" s="189">
        <v>0</v>
      </c>
      <c r="AH98" s="194">
        <v>0</v>
      </c>
      <c r="AI98" s="194">
        <v>0</v>
      </c>
      <c r="AJ98" s="195">
        <v>27</v>
      </c>
      <c r="AK98" s="195">
        <v>767</v>
      </c>
      <c r="AL98" s="3" t="str">
        <f t="shared" si="14"/>
        <v>k</v>
      </c>
      <c r="AM98" s="3">
        <f>IF(D98="հ",1,IF(D98="լ",Norms!$B$10,IF(D98="բլ",Norms!$B$11,IF(D98="Մ",Norms!$B$12))))</f>
        <v>1</v>
      </c>
      <c r="AN98" s="224">
        <f>E98*Norms!$E$36/1000</f>
        <v>0</v>
      </c>
      <c r="AO98" s="138">
        <f>AM98*IF(AL98="k",(O98*Norms!$H$40)*Norms!$E$36,0)/1000</f>
        <v>37607.452059035531</v>
      </c>
      <c r="AP98" s="138">
        <f>AM98*IF(AL98="k",(AA98*Norms!$H$41)*Norms!$E$36,0)/1000</f>
        <v>59671.627635923942</v>
      </c>
      <c r="AQ98" s="138">
        <f>AM98*IF(AL98="k",(AI98*Norms!$H$42)*Norms!$E$36,0)/1000</f>
        <v>0</v>
      </c>
      <c r="AR98" s="229">
        <f>AM98*IF(AL98="t",(N98*Norms!$D$44)*Norms!$E$34*12+O98*Norms!$E$35,0)/1000</f>
        <v>0</v>
      </c>
      <c r="AS98" s="229">
        <f>AM98*IF(AL98="t",(Z98*Norms!$D$50*Norms!$E$34*12+AA98*Norms!$E$35),0)/1000</f>
        <v>0</v>
      </c>
      <c r="AT98" s="229">
        <f>AM98*IF(AL98="t",(AH98*Norms!$D$54)*Norms!$E$34*12+AI98*Norms!$E$35,0)/1000</f>
        <v>0</v>
      </c>
      <c r="AU98" s="138">
        <f>IF(AK98&lt;=100,Norms!$G$7,IF(AK98&lt;=300,Norms!$H$7,Norms!$I$7))</f>
        <v>21670.5</v>
      </c>
      <c r="AV98" s="139">
        <f t="shared" si="15"/>
        <v>118949.57969495948</v>
      </c>
      <c r="AW98" s="132"/>
      <c r="AX98" s="132"/>
      <c r="AY98" s="134">
        <f t="shared" si="25"/>
        <v>351</v>
      </c>
      <c r="AZ98" s="134">
        <f>IF(AY98&lt;Snund!$B$5,Snund!$B$3*Snund!$B$4*$AX$3+Snund!$B$7*$AW$3*AY98/1000,AY98*Snund!$B$8*$AW$3/1000)</f>
        <v>0</v>
      </c>
      <c r="BA98" s="134">
        <f t="shared" si="16"/>
        <v>0</v>
      </c>
      <c r="BB98" s="134">
        <f t="shared" si="17"/>
        <v>0</v>
      </c>
      <c r="BC98" s="134">
        <f t="shared" si="18"/>
        <v>0</v>
      </c>
      <c r="BD98" s="176">
        <f>AA98*0.1*'Dasagirq_10%'!$B$3/1000</f>
        <v>276.55680000000001</v>
      </c>
      <c r="BE98" s="176">
        <f>AI98*0.1*'Dasagirq_10%'!$B$4/1000</f>
        <v>0</v>
      </c>
      <c r="BF98" s="231">
        <f t="shared" si="19"/>
        <v>276.55680000000001</v>
      </c>
      <c r="BG98" s="234">
        <f t="shared" si="20"/>
        <v>0</v>
      </c>
      <c r="BH98" s="234">
        <f t="shared" si="21"/>
        <v>47238.785392368867</v>
      </c>
      <c r="BI98" s="234">
        <f t="shared" si="22"/>
        <v>71987.351102590619</v>
      </c>
      <c r="BJ98" s="234">
        <f t="shared" si="23"/>
        <v>0</v>
      </c>
      <c r="BK98" s="237">
        <f t="shared" si="24"/>
        <v>119226.13649495949</v>
      </c>
    </row>
    <row r="99" spans="1:63" ht="33.75">
      <c r="A99">
        <v>95</v>
      </c>
      <c r="B99" s="187" t="s">
        <v>877</v>
      </c>
      <c r="C99" s="167" t="s">
        <v>1099</v>
      </c>
      <c r="D99" s="4" t="s">
        <v>1095</v>
      </c>
      <c r="E99" s="188">
        <v>0</v>
      </c>
      <c r="F99" s="189">
        <v>3</v>
      </c>
      <c r="G99" s="189">
        <v>85</v>
      </c>
      <c r="H99" s="189">
        <v>3</v>
      </c>
      <c r="I99" s="189">
        <v>92</v>
      </c>
      <c r="J99" s="189">
        <v>3</v>
      </c>
      <c r="K99" s="189">
        <v>87</v>
      </c>
      <c r="L99" s="189">
        <v>3</v>
      </c>
      <c r="M99" s="189">
        <v>80</v>
      </c>
      <c r="N99" s="193">
        <v>12</v>
      </c>
      <c r="O99" s="193">
        <v>344</v>
      </c>
      <c r="P99" s="189">
        <v>2</v>
      </c>
      <c r="Q99" s="189">
        <v>69</v>
      </c>
      <c r="R99" s="189">
        <v>2</v>
      </c>
      <c r="S99" s="189">
        <v>64</v>
      </c>
      <c r="T99" s="189">
        <v>2</v>
      </c>
      <c r="U99" s="189">
        <v>62</v>
      </c>
      <c r="V99" s="189">
        <v>2</v>
      </c>
      <c r="W99" s="189">
        <v>50</v>
      </c>
      <c r="X99" s="189">
        <v>2</v>
      </c>
      <c r="Y99" s="189">
        <v>56</v>
      </c>
      <c r="Z99" s="194">
        <v>10</v>
      </c>
      <c r="AA99" s="194">
        <v>301</v>
      </c>
      <c r="AB99" s="189">
        <v>0</v>
      </c>
      <c r="AC99" s="189">
        <v>0</v>
      </c>
      <c r="AD99" s="189">
        <v>0</v>
      </c>
      <c r="AE99" s="189">
        <v>0</v>
      </c>
      <c r="AF99" s="189">
        <v>0</v>
      </c>
      <c r="AG99" s="189">
        <v>0</v>
      </c>
      <c r="AH99" s="194">
        <v>0</v>
      </c>
      <c r="AI99" s="194">
        <v>0</v>
      </c>
      <c r="AJ99" s="195">
        <v>22</v>
      </c>
      <c r="AK99" s="195">
        <v>645</v>
      </c>
      <c r="AL99" s="3" t="str">
        <f t="shared" si="14"/>
        <v>k</v>
      </c>
      <c r="AM99" s="3">
        <f>IF(D99="հ",1,IF(D99="լ",Norms!$B$10,IF(D99="բլ",Norms!$B$11,IF(D99="Մ",Norms!$B$12))))</f>
        <v>1</v>
      </c>
      <c r="AN99" s="224">
        <f>E99*Norms!$E$36/1000</f>
        <v>0</v>
      </c>
      <c r="AO99" s="138">
        <f>AM99*IF(AL99="k",(O99*Norms!$H$40)*Norms!$E$36,0)/1000</f>
        <v>36857.44589261603</v>
      </c>
      <c r="AP99" s="138">
        <f>AM99*IF(AL99="k",(AA99*Norms!$H$41)*Norms!$E$36,0)/1000</f>
        <v>43175.865188493044</v>
      </c>
      <c r="AQ99" s="138">
        <f>AM99*IF(AL99="k",(AI99*Norms!$H$42)*Norms!$E$36,0)/1000</f>
        <v>0</v>
      </c>
      <c r="AR99" s="229">
        <f>AM99*IF(AL99="t",(N99*Norms!$D$44)*Norms!$E$34*12+O99*Norms!$E$35,0)/1000</f>
        <v>0</v>
      </c>
      <c r="AS99" s="229">
        <f>AM99*IF(AL99="t",(Z99*Norms!$D$50*Norms!$E$34*12+AA99*Norms!$E$35),0)/1000</f>
        <v>0</v>
      </c>
      <c r="AT99" s="229">
        <f>AM99*IF(AL99="t",(AH99*Norms!$D$54)*Norms!$E$34*12+AI99*Norms!$E$35,0)/1000</f>
        <v>0</v>
      </c>
      <c r="AU99" s="138">
        <f>IF(AK99&lt;=100,Norms!$G$7,IF(AK99&lt;=300,Norms!$H$7,Norms!$I$7))</f>
        <v>21670.5</v>
      </c>
      <c r="AV99" s="139">
        <f t="shared" si="15"/>
        <v>101703.81108110907</v>
      </c>
      <c r="AW99" s="132"/>
      <c r="AX99" s="132"/>
      <c r="AY99" s="134">
        <f t="shared" si="25"/>
        <v>344</v>
      </c>
      <c r="AZ99" s="134">
        <f>IF(AY99&lt;Snund!$B$5,Snund!$B$3*Snund!$B$4*$AX$3+Snund!$B$7*$AW$3*AY99/1000,AY99*Snund!$B$8*$AW$3/1000)</f>
        <v>0</v>
      </c>
      <c r="BA99" s="134">
        <f t="shared" si="16"/>
        <v>0</v>
      </c>
      <c r="BB99" s="134">
        <f t="shared" si="17"/>
        <v>0</v>
      </c>
      <c r="BC99" s="134">
        <f t="shared" si="18"/>
        <v>0</v>
      </c>
      <c r="BD99" s="176">
        <f>AA99*0.1*'Dasagirq_10%'!$B$3/1000</f>
        <v>200.10480000000001</v>
      </c>
      <c r="BE99" s="176">
        <f>AI99*0.1*'Dasagirq_10%'!$B$4/1000</f>
        <v>0</v>
      </c>
      <c r="BF99" s="231">
        <f t="shared" si="19"/>
        <v>200.10480000000001</v>
      </c>
      <c r="BG99" s="234">
        <f t="shared" si="20"/>
        <v>0</v>
      </c>
      <c r="BH99" s="234">
        <f t="shared" si="21"/>
        <v>48677.718619888758</v>
      </c>
      <c r="BI99" s="234">
        <f t="shared" si="22"/>
        <v>53226.197261220317</v>
      </c>
      <c r="BJ99" s="234">
        <f t="shared" si="23"/>
        <v>0</v>
      </c>
      <c r="BK99" s="237">
        <f t="shared" si="24"/>
        <v>101903.91588110907</v>
      </c>
    </row>
    <row r="100" spans="1:63" ht="33.75">
      <c r="A100">
        <v>96</v>
      </c>
      <c r="B100" s="187" t="s">
        <v>878</v>
      </c>
      <c r="C100" s="167" t="s">
        <v>1099</v>
      </c>
      <c r="D100" s="4" t="s">
        <v>1095</v>
      </c>
      <c r="E100" s="188">
        <v>0</v>
      </c>
      <c r="F100" s="189">
        <v>4</v>
      </c>
      <c r="G100" s="189">
        <v>116</v>
      </c>
      <c r="H100" s="189">
        <v>3</v>
      </c>
      <c r="I100" s="189">
        <v>100</v>
      </c>
      <c r="J100" s="189">
        <v>4</v>
      </c>
      <c r="K100" s="189">
        <v>105</v>
      </c>
      <c r="L100" s="189">
        <v>4</v>
      </c>
      <c r="M100" s="189">
        <v>113</v>
      </c>
      <c r="N100" s="193">
        <v>15</v>
      </c>
      <c r="O100" s="193">
        <v>434</v>
      </c>
      <c r="P100" s="189">
        <v>5</v>
      </c>
      <c r="Q100" s="189">
        <v>126</v>
      </c>
      <c r="R100" s="189">
        <v>4</v>
      </c>
      <c r="S100" s="189">
        <v>120</v>
      </c>
      <c r="T100" s="189">
        <v>4</v>
      </c>
      <c r="U100" s="189">
        <v>114</v>
      </c>
      <c r="V100" s="189">
        <v>4</v>
      </c>
      <c r="W100" s="189">
        <v>109</v>
      </c>
      <c r="X100" s="189">
        <v>3</v>
      </c>
      <c r="Y100" s="189">
        <v>94</v>
      </c>
      <c r="Z100" s="194">
        <v>20</v>
      </c>
      <c r="AA100" s="194">
        <v>563</v>
      </c>
      <c r="AB100" s="189">
        <v>0</v>
      </c>
      <c r="AC100" s="189">
        <v>0</v>
      </c>
      <c r="AD100" s="189">
        <v>0</v>
      </c>
      <c r="AE100" s="189">
        <v>0</v>
      </c>
      <c r="AF100" s="189">
        <v>0</v>
      </c>
      <c r="AG100" s="189">
        <v>0</v>
      </c>
      <c r="AH100" s="194">
        <v>0</v>
      </c>
      <c r="AI100" s="194">
        <v>0</v>
      </c>
      <c r="AJ100" s="195">
        <v>35</v>
      </c>
      <c r="AK100" s="195">
        <v>997</v>
      </c>
      <c r="AL100" s="3" t="str">
        <f t="shared" si="14"/>
        <v>k</v>
      </c>
      <c r="AM100" s="3">
        <f>IF(D100="հ",1,IF(D100="լ",Norms!$B$10,IF(D100="բլ",Norms!$B$11,IF(D100="Մ",Norms!$B$12))))</f>
        <v>1</v>
      </c>
      <c r="AN100" s="224">
        <f>E100*Norms!$E$36/1000</f>
        <v>0</v>
      </c>
      <c r="AO100" s="138">
        <f>AM100*IF(AL100="k",(O100*Norms!$H$40)*Norms!$E$36,0)/1000</f>
        <v>46500.382318009746</v>
      </c>
      <c r="AP100" s="138">
        <f>AM100*IF(AL100="k",(AA100*Norms!$H$41)*Norms!$E$36,0)/1000</f>
        <v>80757.515286118229</v>
      </c>
      <c r="AQ100" s="138">
        <f>AM100*IF(AL100="k",(AI100*Norms!$H$42)*Norms!$E$36,0)/1000</f>
        <v>0</v>
      </c>
      <c r="AR100" s="229">
        <f>AM100*IF(AL100="t",(N100*Norms!$D$44)*Norms!$E$34*12+O100*Norms!$E$35,0)/1000</f>
        <v>0</v>
      </c>
      <c r="AS100" s="229">
        <f>AM100*IF(AL100="t",(Z100*Norms!$D$50*Norms!$E$34*12+AA100*Norms!$E$35),0)/1000</f>
        <v>0</v>
      </c>
      <c r="AT100" s="229">
        <f>AM100*IF(AL100="t",(AH100*Norms!$D$54)*Norms!$E$34*12+AI100*Norms!$E$35,0)/1000</f>
        <v>0</v>
      </c>
      <c r="AU100" s="138">
        <f>IF(AK100&lt;=100,Norms!$G$7,IF(AK100&lt;=300,Norms!$H$7,Norms!$I$7))</f>
        <v>21670.5</v>
      </c>
      <c r="AV100" s="139">
        <f t="shared" si="15"/>
        <v>148928.39760412797</v>
      </c>
      <c r="AW100" s="132"/>
      <c r="AX100" s="132"/>
      <c r="AY100" s="134">
        <f t="shared" si="25"/>
        <v>434</v>
      </c>
      <c r="AZ100" s="134">
        <f>IF(AY100&lt;Snund!$B$5,Snund!$B$3*Snund!$B$4*$AX$3+Snund!$B$7*$AW$3*AY100/1000,AY100*Snund!$B$8*$AW$3/1000)</f>
        <v>0</v>
      </c>
      <c r="BA100" s="134">
        <f t="shared" si="16"/>
        <v>0</v>
      </c>
      <c r="BB100" s="134">
        <f t="shared" si="17"/>
        <v>0</v>
      </c>
      <c r="BC100" s="134">
        <f t="shared" si="18"/>
        <v>0</v>
      </c>
      <c r="BD100" s="176">
        <f>AA100*0.1*'Dasagirq_10%'!$B$3/1000</f>
        <v>374.2824</v>
      </c>
      <c r="BE100" s="176">
        <f>AI100*0.1*'Dasagirq_10%'!$B$4/1000</f>
        <v>0</v>
      </c>
      <c r="BF100" s="231">
        <f t="shared" si="19"/>
        <v>374.2824</v>
      </c>
      <c r="BG100" s="234">
        <f t="shared" si="20"/>
        <v>0</v>
      </c>
      <c r="BH100" s="234">
        <f t="shared" si="21"/>
        <v>55787.739460866891</v>
      </c>
      <c r="BI100" s="234">
        <f t="shared" si="22"/>
        <v>93514.94054326108</v>
      </c>
      <c r="BJ100" s="234">
        <f t="shared" si="23"/>
        <v>0</v>
      </c>
      <c r="BK100" s="237">
        <f t="shared" si="24"/>
        <v>149302.68000412796</v>
      </c>
    </row>
    <row r="101" spans="1:63" ht="33.75">
      <c r="A101">
        <v>97</v>
      </c>
      <c r="B101" s="187" t="s">
        <v>879</v>
      </c>
      <c r="C101" s="167" t="s">
        <v>1099</v>
      </c>
      <c r="D101" s="4" t="s">
        <v>1095</v>
      </c>
      <c r="E101" s="188">
        <v>0</v>
      </c>
      <c r="F101" s="189">
        <v>3</v>
      </c>
      <c r="G101" s="189">
        <v>80</v>
      </c>
      <c r="H101" s="189">
        <v>3</v>
      </c>
      <c r="I101" s="189">
        <v>85</v>
      </c>
      <c r="J101" s="189">
        <v>3</v>
      </c>
      <c r="K101" s="189">
        <v>84</v>
      </c>
      <c r="L101" s="189">
        <v>3</v>
      </c>
      <c r="M101" s="189">
        <v>84</v>
      </c>
      <c r="N101" s="193">
        <v>12</v>
      </c>
      <c r="O101" s="193">
        <v>333</v>
      </c>
      <c r="P101" s="189">
        <v>2</v>
      </c>
      <c r="Q101" s="189">
        <v>74</v>
      </c>
      <c r="R101" s="189">
        <v>3</v>
      </c>
      <c r="S101" s="189">
        <v>71</v>
      </c>
      <c r="T101" s="189">
        <v>2</v>
      </c>
      <c r="U101" s="189">
        <v>65</v>
      </c>
      <c r="V101" s="189">
        <v>3</v>
      </c>
      <c r="W101" s="189">
        <v>72</v>
      </c>
      <c r="X101" s="189">
        <v>2</v>
      </c>
      <c r="Y101" s="189">
        <v>63</v>
      </c>
      <c r="Z101" s="194">
        <v>12</v>
      </c>
      <c r="AA101" s="194">
        <v>345</v>
      </c>
      <c r="AB101" s="189">
        <v>0</v>
      </c>
      <c r="AC101" s="189">
        <v>0</v>
      </c>
      <c r="AD101" s="189">
        <v>0</v>
      </c>
      <c r="AE101" s="189">
        <v>0</v>
      </c>
      <c r="AF101" s="189">
        <v>0</v>
      </c>
      <c r="AG101" s="189">
        <v>0</v>
      </c>
      <c r="AH101" s="194">
        <v>0</v>
      </c>
      <c r="AI101" s="194">
        <v>0</v>
      </c>
      <c r="AJ101" s="195">
        <v>24</v>
      </c>
      <c r="AK101" s="195">
        <v>678</v>
      </c>
      <c r="AL101" s="3" t="str">
        <f t="shared" si="14"/>
        <v>k</v>
      </c>
      <c r="AM101" s="3">
        <f>IF(D101="հ",1,IF(D101="լ",Norms!$B$10,IF(D101="բլ",Norms!$B$11,IF(D101="Մ",Norms!$B$12))))</f>
        <v>1</v>
      </c>
      <c r="AN101" s="224">
        <f>E101*Norms!$E$36/1000</f>
        <v>0</v>
      </c>
      <c r="AO101" s="138">
        <f>AM101*IF(AL101="k",(O101*Norms!$H$40)*Norms!$E$36,0)/1000</f>
        <v>35678.86477395679</v>
      </c>
      <c r="AP101" s="138">
        <f>AM101*IF(AL101="k",(AA101*Norms!$H$41)*Norms!$E$36,0)/1000</f>
        <v>49487.287342292686</v>
      </c>
      <c r="AQ101" s="138">
        <f>AM101*IF(AL101="k",(AI101*Norms!$H$42)*Norms!$E$36,0)/1000</f>
        <v>0</v>
      </c>
      <c r="AR101" s="229">
        <f>AM101*IF(AL101="t",(N101*Norms!$D$44)*Norms!$E$34*12+O101*Norms!$E$35,0)/1000</f>
        <v>0</v>
      </c>
      <c r="AS101" s="229">
        <f>AM101*IF(AL101="t",(Z101*Norms!$D$50*Norms!$E$34*12+AA101*Norms!$E$35),0)/1000</f>
        <v>0</v>
      </c>
      <c r="AT101" s="229">
        <f>AM101*IF(AL101="t",(AH101*Norms!$D$54)*Norms!$E$34*12+AI101*Norms!$E$35,0)/1000</f>
        <v>0</v>
      </c>
      <c r="AU101" s="138">
        <f>IF(AK101&lt;=100,Norms!$G$7,IF(AK101&lt;=300,Norms!$H$7,Norms!$I$7))</f>
        <v>21670.5</v>
      </c>
      <c r="AV101" s="139">
        <f t="shared" si="15"/>
        <v>106836.65211624948</v>
      </c>
      <c r="AW101" s="132"/>
      <c r="AX101" s="132"/>
      <c r="AY101" s="134">
        <f t="shared" si="25"/>
        <v>333</v>
      </c>
      <c r="AZ101" s="134">
        <f>IF(AY101&lt;Snund!$B$5,Snund!$B$3*Snund!$B$4*$AX$3+Snund!$B$7*$AW$3*AY101/1000,AY101*Snund!$B$8*$AW$3/1000)</f>
        <v>0</v>
      </c>
      <c r="BA101" s="134">
        <f t="shared" si="16"/>
        <v>0</v>
      </c>
      <c r="BB101" s="134">
        <f t="shared" si="17"/>
        <v>0</v>
      </c>
      <c r="BC101" s="134">
        <f t="shared" si="18"/>
        <v>0</v>
      </c>
      <c r="BD101" s="176">
        <f>AA101*0.1*'Dasagirq_10%'!$B$3/1000</f>
        <v>229.35599999999999</v>
      </c>
      <c r="BE101" s="176">
        <f>AI101*0.1*'Dasagirq_10%'!$B$4/1000</f>
        <v>0</v>
      </c>
      <c r="BF101" s="231">
        <f t="shared" si="19"/>
        <v>229.35599999999999</v>
      </c>
      <c r="BG101" s="234">
        <f t="shared" si="20"/>
        <v>0</v>
      </c>
      <c r="BH101" s="234">
        <f t="shared" si="21"/>
        <v>46514.11477395679</v>
      </c>
      <c r="BI101" s="234">
        <f t="shared" si="22"/>
        <v>60551.893342292686</v>
      </c>
      <c r="BJ101" s="234">
        <f t="shared" si="23"/>
        <v>0</v>
      </c>
      <c r="BK101" s="237">
        <f t="shared" si="24"/>
        <v>107066.00811624948</v>
      </c>
    </row>
    <row r="102" spans="1:63" ht="33.75">
      <c r="A102">
        <v>98</v>
      </c>
      <c r="B102" s="187" t="s">
        <v>880</v>
      </c>
      <c r="C102" s="167" t="s">
        <v>1099</v>
      </c>
      <c r="D102" s="4" t="s">
        <v>1095</v>
      </c>
      <c r="E102" s="188">
        <v>0</v>
      </c>
      <c r="F102" s="189">
        <v>2</v>
      </c>
      <c r="G102" s="189">
        <v>45</v>
      </c>
      <c r="H102" s="189">
        <v>1</v>
      </c>
      <c r="I102" s="189">
        <v>38</v>
      </c>
      <c r="J102" s="189">
        <v>2</v>
      </c>
      <c r="K102" s="189">
        <v>43</v>
      </c>
      <c r="L102" s="189">
        <v>2</v>
      </c>
      <c r="M102" s="189">
        <v>51</v>
      </c>
      <c r="N102" s="193">
        <v>7</v>
      </c>
      <c r="O102" s="193">
        <v>177</v>
      </c>
      <c r="P102" s="189">
        <v>2</v>
      </c>
      <c r="Q102" s="189">
        <v>53</v>
      </c>
      <c r="R102" s="189">
        <v>2</v>
      </c>
      <c r="S102" s="189">
        <v>56</v>
      </c>
      <c r="T102" s="189">
        <v>2</v>
      </c>
      <c r="U102" s="189">
        <v>50</v>
      </c>
      <c r="V102" s="189">
        <v>2</v>
      </c>
      <c r="W102" s="189">
        <v>44</v>
      </c>
      <c r="X102" s="189">
        <v>2</v>
      </c>
      <c r="Y102" s="189">
        <v>40</v>
      </c>
      <c r="Z102" s="194">
        <v>10</v>
      </c>
      <c r="AA102" s="194">
        <v>243</v>
      </c>
      <c r="AB102" s="189">
        <v>0</v>
      </c>
      <c r="AC102" s="189">
        <v>0</v>
      </c>
      <c r="AD102" s="189">
        <v>0</v>
      </c>
      <c r="AE102" s="189">
        <v>0</v>
      </c>
      <c r="AF102" s="189">
        <v>0</v>
      </c>
      <c r="AG102" s="189">
        <v>0</v>
      </c>
      <c r="AH102" s="194">
        <v>0</v>
      </c>
      <c r="AI102" s="194">
        <v>0</v>
      </c>
      <c r="AJ102" s="195">
        <v>17</v>
      </c>
      <c r="AK102" s="195">
        <v>420</v>
      </c>
      <c r="AL102" s="3" t="str">
        <f t="shared" si="14"/>
        <v>k</v>
      </c>
      <c r="AM102" s="3">
        <f>IF(D102="հ",1,IF(D102="լ",Norms!$B$10,IF(D102="բլ",Norms!$B$11,IF(D102="Մ",Norms!$B$12))))</f>
        <v>1</v>
      </c>
      <c r="AN102" s="224">
        <f>E102*Norms!$E$36/1000</f>
        <v>0</v>
      </c>
      <c r="AO102" s="138">
        <f>AM102*IF(AL102="k",(O102*Norms!$H$40)*Norms!$E$36,0)/1000</f>
        <v>18964.441636607662</v>
      </c>
      <c r="AP102" s="138">
        <f>AM102*IF(AL102="k",(AA102*Norms!$H$41)*Norms!$E$36,0)/1000</f>
        <v>34856.263258484418</v>
      </c>
      <c r="AQ102" s="138">
        <f>AM102*IF(AL102="k",(AI102*Norms!$H$42)*Norms!$E$36,0)/1000</f>
        <v>0</v>
      </c>
      <c r="AR102" s="229">
        <f>AM102*IF(AL102="t",(N102*Norms!$D$44)*Norms!$E$34*12+O102*Norms!$E$35,0)/1000</f>
        <v>0</v>
      </c>
      <c r="AS102" s="229">
        <f>AM102*IF(AL102="t",(Z102*Norms!$D$50*Norms!$E$34*12+AA102*Norms!$E$35),0)/1000</f>
        <v>0</v>
      </c>
      <c r="AT102" s="229">
        <f>AM102*IF(AL102="t",(AH102*Norms!$D$54)*Norms!$E$34*12+AI102*Norms!$E$35,0)/1000</f>
        <v>0</v>
      </c>
      <c r="AU102" s="138">
        <f>IF(AK102&lt;=100,Norms!$G$7,IF(AK102&lt;=300,Norms!$H$7,Norms!$I$7))</f>
        <v>21670.5</v>
      </c>
      <c r="AV102" s="139">
        <f t="shared" si="15"/>
        <v>75491.204895092087</v>
      </c>
      <c r="AW102" s="132"/>
      <c r="AX102" s="132"/>
      <c r="AY102" s="134">
        <f t="shared" si="25"/>
        <v>177</v>
      </c>
      <c r="AZ102" s="134">
        <f>IF(AY102&lt;Snund!$B$5,Snund!$B$3*Snund!$B$4*$AX$3+Snund!$B$7*$AW$3*AY102/1000,AY102*Snund!$B$8*$AW$3/1000)</f>
        <v>0</v>
      </c>
      <c r="BA102" s="134">
        <f t="shared" si="16"/>
        <v>0</v>
      </c>
      <c r="BB102" s="134">
        <f t="shared" si="17"/>
        <v>0</v>
      </c>
      <c r="BC102" s="134">
        <f t="shared" si="18"/>
        <v>0</v>
      </c>
      <c r="BD102" s="176">
        <f>AA102*0.1*'Dasagirq_10%'!$B$3/1000</f>
        <v>161.54640000000001</v>
      </c>
      <c r="BE102" s="176">
        <f>AI102*0.1*'Dasagirq_10%'!$B$4/1000</f>
        <v>0</v>
      </c>
      <c r="BF102" s="231">
        <f t="shared" si="19"/>
        <v>161.54640000000001</v>
      </c>
      <c r="BG102" s="234">
        <f t="shared" si="20"/>
        <v>0</v>
      </c>
      <c r="BH102" s="234">
        <f t="shared" si="21"/>
        <v>27887.588695431194</v>
      </c>
      <c r="BI102" s="234">
        <f t="shared" si="22"/>
        <v>47765.162599660885</v>
      </c>
      <c r="BJ102" s="234">
        <f t="shared" si="23"/>
        <v>0</v>
      </c>
      <c r="BK102" s="237">
        <f t="shared" si="24"/>
        <v>75652.751295092079</v>
      </c>
    </row>
    <row r="103" spans="1:63" ht="33.75">
      <c r="A103">
        <v>99</v>
      </c>
      <c r="B103" s="187" t="s">
        <v>881</v>
      </c>
      <c r="C103" s="167" t="s">
        <v>1099</v>
      </c>
      <c r="D103" s="4" t="s">
        <v>1095</v>
      </c>
      <c r="E103" s="188">
        <v>0</v>
      </c>
      <c r="F103" s="189">
        <v>4</v>
      </c>
      <c r="G103" s="189">
        <v>102</v>
      </c>
      <c r="H103" s="189">
        <v>3</v>
      </c>
      <c r="I103" s="189">
        <v>103</v>
      </c>
      <c r="J103" s="189">
        <v>3</v>
      </c>
      <c r="K103" s="189">
        <v>103</v>
      </c>
      <c r="L103" s="189">
        <v>4</v>
      </c>
      <c r="M103" s="189">
        <v>99</v>
      </c>
      <c r="N103" s="193">
        <v>14</v>
      </c>
      <c r="O103" s="193">
        <v>407</v>
      </c>
      <c r="P103" s="189">
        <v>4</v>
      </c>
      <c r="Q103" s="189">
        <v>105</v>
      </c>
      <c r="R103" s="189">
        <v>3</v>
      </c>
      <c r="S103" s="189">
        <v>98</v>
      </c>
      <c r="T103" s="189">
        <v>3</v>
      </c>
      <c r="U103" s="189">
        <v>91</v>
      </c>
      <c r="V103" s="189">
        <v>3</v>
      </c>
      <c r="W103" s="189">
        <v>89</v>
      </c>
      <c r="X103" s="189">
        <v>3</v>
      </c>
      <c r="Y103" s="189">
        <v>88</v>
      </c>
      <c r="Z103" s="194">
        <v>16</v>
      </c>
      <c r="AA103" s="194">
        <v>471</v>
      </c>
      <c r="AB103" s="189">
        <v>0</v>
      </c>
      <c r="AC103" s="189">
        <v>0</v>
      </c>
      <c r="AD103" s="189">
        <v>0</v>
      </c>
      <c r="AE103" s="189">
        <v>0</v>
      </c>
      <c r="AF103" s="189">
        <v>0</v>
      </c>
      <c r="AG103" s="189">
        <v>0</v>
      </c>
      <c r="AH103" s="194">
        <v>0</v>
      </c>
      <c r="AI103" s="194">
        <v>0</v>
      </c>
      <c r="AJ103" s="195">
        <v>30</v>
      </c>
      <c r="AK103" s="195">
        <v>878</v>
      </c>
      <c r="AL103" s="3" t="str">
        <f t="shared" si="14"/>
        <v>k</v>
      </c>
      <c r="AM103" s="3">
        <f>IF(D103="հ",1,IF(D103="լ",Norms!$B$10,IF(D103="բլ",Norms!$B$11,IF(D103="Մ",Norms!$B$12))))</f>
        <v>1</v>
      </c>
      <c r="AN103" s="224">
        <f>E103*Norms!$E$36/1000</f>
        <v>0</v>
      </c>
      <c r="AO103" s="138">
        <f>AM103*IF(AL103="k",(O103*Norms!$H$40)*Norms!$E$36,0)/1000</f>
        <v>43607.501390391633</v>
      </c>
      <c r="AP103" s="138">
        <f>AM103*IF(AL103="k",(AA103*Norms!$H$41)*Norms!$E$36,0)/1000</f>
        <v>67560.90532817351</v>
      </c>
      <c r="AQ103" s="138">
        <f>AM103*IF(AL103="k",(AI103*Norms!$H$42)*Norms!$E$36,0)/1000</f>
        <v>0</v>
      </c>
      <c r="AR103" s="229">
        <f>AM103*IF(AL103="t",(N103*Norms!$D$44)*Norms!$E$34*12+O103*Norms!$E$35,0)/1000</f>
        <v>0</v>
      </c>
      <c r="AS103" s="229">
        <f>AM103*IF(AL103="t",(Z103*Norms!$D$50*Norms!$E$34*12+AA103*Norms!$E$35),0)/1000</f>
        <v>0</v>
      </c>
      <c r="AT103" s="229">
        <f>AM103*IF(AL103="t",(AH103*Norms!$D$54)*Norms!$E$34*12+AI103*Norms!$E$35,0)/1000</f>
        <v>0</v>
      </c>
      <c r="AU103" s="138">
        <f>IF(AK103&lt;=100,Norms!$G$7,IF(AK103&lt;=300,Norms!$H$7,Norms!$I$7))</f>
        <v>21670.5</v>
      </c>
      <c r="AV103" s="139">
        <f t="shared" si="15"/>
        <v>132838.90671856515</v>
      </c>
      <c r="AW103" s="132"/>
      <c r="AX103" s="132"/>
      <c r="AY103" s="134">
        <f t="shared" si="25"/>
        <v>407</v>
      </c>
      <c r="AZ103" s="134">
        <f>IF(AY103&lt;Snund!$B$5,Snund!$B$3*Snund!$B$4*$AX$3+Snund!$B$7*$AW$3*AY103/1000,AY103*Snund!$B$8*$AW$3/1000)</f>
        <v>0</v>
      </c>
      <c r="BA103" s="134">
        <f t="shared" si="16"/>
        <v>0</v>
      </c>
      <c r="BB103" s="134">
        <f t="shared" si="17"/>
        <v>0</v>
      </c>
      <c r="BC103" s="134">
        <f t="shared" si="18"/>
        <v>0</v>
      </c>
      <c r="BD103" s="176">
        <f>AA103*0.1*'Dasagirq_10%'!$B$3/1000</f>
        <v>313.12079999999997</v>
      </c>
      <c r="BE103" s="176">
        <f>AI103*0.1*'Dasagirq_10%'!$B$4/1000</f>
        <v>0</v>
      </c>
      <c r="BF103" s="231">
        <f t="shared" si="19"/>
        <v>313.12079999999997</v>
      </c>
      <c r="BG103" s="234">
        <f t="shared" si="20"/>
        <v>0</v>
      </c>
      <c r="BH103" s="234">
        <f t="shared" si="21"/>
        <v>53720.401390391635</v>
      </c>
      <c r="BI103" s="234">
        <f t="shared" si="22"/>
        <v>79431.626128173521</v>
      </c>
      <c r="BJ103" s="234">
        <f t="shared" si="23"/>
        <v>0</v>
      </c>
      <c r="BK103" s="237">
        <f t="shared" si="24"/>
        <v>133152.02751856516</v>
      </c>
    </row>
    <row r="104" spans="1:63" ht="33.75">
      <c r="A104">
        <v>100</v>
      </c>
      <c r="B104" s="187" t="s">
        <v>882</v>
      </c>
      <c r="C104" s="167" t="s">
        <v>1099</v>
      </c>
      <c r="D104" s="4" t="s">
        <v>1095</v>
      </c>
      <c r="E104" s="188">
        <v>0</v>
      </c>
      <c r="F104" s="189">
        <v>4</v>
      </c>
      <c r="G104" s="189">
        <v>123</v>
      </c>
      <c r="H104" s="189">
        <v>4</v>
      </c>
      <c r="I104" s="189">
        <v>120</v>
      </c>
      <c r="J104" s="189">
        <v>4</v>
      </c>
      <c r="K104" s="189">
        <v>118</v>
      </c>
      <c r="L104" s="189">
        <v>4</v>
      </c>
      <c r="M104" s="189">
        <v>118</v>
      </c>
      <c r="N104" s="193">
        <v>16</v>
      </c>
      <c r="O104" s="193">
        <v>479</v>
      </c>
      <c r="P104" s="189">
        <v>5</v>
      </c>
      <c r="Q104" s="189">
        <v>126</v>
      </c>
      <c r="R104" s="189">
        <v>4</v>
      </c>
      <c r="S104" s="189">
        <v>126</v>
      </c>
      <c r="T104" s="189">
        <v>4</v>
      </c>
      <c r="U104" s="189">
        <v>117</v>
      </c>
      <c r="V104" s="189">
        <v>4</v>
      </c>
      <c r="W104" s="189">
        <v>104</v>
      </c>
      <c r="X104" s="189">
        <v>3</v>
      </c>
      <c r="Y104" s="189">
        <v>91</v>
      </c>
      <c r="Z104" s="194">
        <v>20</v>
      </c>
      <c r="AA104" s="194">
        <v>564</v>
      </c>
      <c r="AB104" s="189">
        <v>0</v>
      </c>
      <c r="AC104" s="189">
        <v>0</v>
      </c>
      <c r="AD104" s="189">
        <v>0</v>
      </c>
      <c r="AE104" s="189">
        <v>0</v>
      </c>
      <c r="AF104" s="189">
        <v>0</v>
      </c>
      <c r="AG104" s="189">
        <v>0</v>
      </c>
      <c r="AH104" s="194">
        <v>0</v>
      </c>
      <c r="AI104" s="194">
        <v>0</v>
      </c>
      <c r="AJ104" s="195">
        <v>36</v>
      </c>
      <c r="AK104" s="195">
        <v>1043</v>
      </c>
      <c r="AL104" s="3" t="str">
        <f t="shared" si="14"/>
        <v>k</v>
      </c>
      <c r="AM104" s="3">
        <f>IF(D104="հ",1,IF(D104="լ",Norms!$B$10,IF(D104="բլ",Norms!$B$11,IF(D104="Մ",Norms!$B$12))))</f>
        <v>1</v>
      </c>
      <c r="AN104" s="224">
        <f>E104*Norms!$E$36/1000</f>
        <v>0</v>
      </c>
      <c r="AO104" s="138">
        <f>AM104*IF(AL104="k",(O104*Norms!$H$40)*Norms!$E$36,0)/1000</f>
        <v>51321.850530706615</v>
      </c>
      <c r="AP104" s="138">
        <f>AM104*IF(AL104="k",(AA104*Norms!$H$41)*Norms!$E$36,0)/1000</f>
        <v>80900.956698704569</v>
      </c>
      <c r="AQ104" s="138">
        <f>AM104*IF(AL104="k",(AI104*Norms!$H$42)*Norms!$E$36,0)/1000</f>
        <v>0</v>
      </c>
      <c r="AR104" s="229">
        <f>AM104*IF(AL104="t",(N104*Norms!$D$44)*Norms!$E$34*12+O104*Norms!$E$35,0)/1000</f>
        <v>0</v>
      </c>
      <c r="AS104" s="229">
        <f>AM104*IF(AL104="t",(Z104*Norms!$D$50*Norms!$E$34*12+AA104*Norms!$E$35),0)/1000</f>
        <v>0</v>
      </c>
      <c r="AT104" s="229">
        <f>AM104*IF(AL104="t",(AH104*Norms!$D$54)*Norms!$E$34*12+AI104*Norms!$E$35,0)/1000</f>
        <v>0</v>
      </c>
      <c r="AU104" s="138">
        <f>IF(AK104&lt;=100,Norms!$G$7,IF(AK104&lt;=300,Norms!$H$7,Norms!$I$7))</f>
        <v>21670.5</v>
      </c>
      <c r="AV104" s="139">
        <f t="shared" si="15"/>
        <v>153893.30722941118</v>
      </c>
      <c r="AW104" s="132"/>
      <c r="AX104" s="132"/>
      <c r="AY104" s="134">
        <f t="shared" si="25"/>
        <v>479</v>
      </c>
      <c r="AZ104" s="134">
        <f>IF(AY104&lt;Snund!$B$5,Snund!$B$3*Snund!$B$4*$AX$3+Snund!$B$7*$AW$3*AY104/1000,AY104*Snund!$B$8*$AW$3/1000)</f>
        <v>0</v>
      </c>
      <c r="BA104" s="134">
        <f t="shared" si="16"/>
        <v>0</v>
      </c>
      <c r="BB104" s="134">
        <f t="shared" si="17"/>
        <v>0</v>
      </c>
      <c r="BC104" s="134">
        <f t="shared" si="18"/>
        <v>0</v>
      </c>
      <c r="BD104" s="176">
        <f>AA104*0.1*'Dasagirq_10%'!$B$3/1000</f>
        <v>374.94720000000001</v>
      </c>
      <c r="BE104" s="176">
        <f>AI104*0.1*'Dasagirq_10%'!$B$4/1000</f>
        <v>0</v>
      </c>
      <c r="BF104" s="231">
        <f t="shared" si="19"/>
        <v>374.94720000000001</v>
      </c>
      <c r="BG104" s="234">
        <f t="shared" si="20"/>
        <v>0</v>
      </c>
      <c r="BH104" s="234">
        <f t="shared" si="21"/>
        <v>60953.183864039951</v>
      </c>
      <c r="BI104" s="234">
        <f t="shared" si="22"/>
        <v>93315.070565371236</v>
      </c>
      <c r="BJ104" s="234">
        <f t="shared" si="23"/>
        <v>0</v>
      </c>
      <c r="BK104" s="237">
        <f t="shared" si="24"/>
        <v>154268.2544294112</v>
      </c>
    </row>
    <row r="105" spans="1:63" ht="22.5">
      <c r="A105">
        <v>101</v>
      </c>
      <c r="B105" s="187" t="s">
        <v>883</v>
      </c>
      <c r="C105" s="167" t="s">
        <v>1099</v>
      </c>
      <c r="D105" s="4" t="s">
        <v>1095</v>
      </c>
      <c r="E105" s="188">
        <v>0</v>
      </c>
      <c r="F105" s="189">
        <v>1</v>
      </c>
      <c r="G105" s="189">
        <v>24</v>
      </c>
      <c r="H105" s="189">
        <v>1</v>
      </c>
      <c r="I105" s="189">
        <v>31</v>
      </c>
      <c r="J105" s="189">
        <v>1</v>
      </c>
      <c r="K105" s="189">
        <v>29</v>
      </c>
      <c r="L105" s="189">
        <v>2</v>
      </c>
      <c r="M105" s="189">
        <v>33</v>
      </c>
      <c r="N105" s="193">
        <v>5</v>
      </c>
      <c r="O105" s="193">
        <v>117</v>
      </c>
      <c r="P105" s="189">
        <v>1</v>
      </c>
      <c r="Q105" s="189">
        <v>33</v>
      </c>
      <c r="R105" s="189">
        <v>1</v>
      </c>
      <c r="S105" s="189">
        <v>28</v>
      </c>
      <c r="T105" s="189">
        <v>1</v>
      </c>
      <c r="U105" s="189">
        <v>29</v>
      </c>
      <c r="V105" s="189">
        <v>1</v>
      </c>
      <c r="W105" s="189">
        <v>28</v>
      </c>
      <c r="X105" s="189">
        <v>1</v>
      </c>
      <c r="Y105" s="189">
        <v>30</v>
      </c>
      <c r="Z105" s="194">
        <v>5</v>
      </c>
      <c r="AA105" s="194">
        <v>148</v>
      </c>
      <c r="AB105" s="189">
        <v>0</v>
      </c>
      <c r="AC105" s="189">
        <v>0</v>
      </c>
      <c r="AD105" s="189">
        <v>0</v>
      </c>
      <c r="AE105" s="189">
        <v>0</v>
      </c>
      <c r="AF105" s="189">
        <v>0</v>
      </c>
      <c r="AG105" s="189">
        <v>0</v>
      </c>
      <c r="AH105" s="194">
        <v>0</v>
      </c>
      <c r="AI105" s="194">
        <v>0</v>
      </c>
      <c r="AJ105" s="195">
        <v>10</v>
      </c>
      <c r="AK105" s="195">
        <v>265</v>
      </c>
      <c r="AL105" s="3" t="str">
        <f t="shared" si="14"/>
        <v>k</v>
      </c>
      <c r="AM105" s="3">
        <f>IF(D105="հ",1,IF(D105="լ",Norms!$B$10,IF(D105="բլ",Norms!$B$11,IF(D105="Մ",Norms!$B$12))))</f>
        <v>1</v>
      </c>
      <c r="AN105" s="224">
        <f>E105*Norms!$E$36/1000</f>
        <v>0</v>
      </c>
      <c r="AO105" s="138">
        <f>AM105*IF(AL105="k",(O105*Norms!$H$40)*Norms!$E$36,0)/1000</f>
        <v>12535.817353011844</v>
      </c>
      <c r="AP105" s="138">
        <f>AM105*IF(AL105="k",(AA105*Norms!$H$41)*Norms!$E$36,0)/1000</f>
        <v>21229.329062780635</v>
      </c>
      <c r="AQ105" s="138">
        <f>AM105*IF(AL105="k",(AI105*Norms!$H$42)*Norms!$E$36,0)/1000</f>
        <v>0</v>
      </c>
      <c r="AR105" s="229">
        <f>AM105*IF(AL105="t",(N105*Norms!$D$44)*Norms!$E$34*12+O105*Norms!$E$35,0)/1000</f>
        <v>0</v>
      </c>
      <c r="AS105" s="229">
        <f>AM105*IF(AL105="t",(Z105*Norms!$D$50*Norms!$E$34*12+AA105*Norms!$E$35),0)/1000</f>
        <v>0</v>
      </c>
      <c r="AT105" s="229">
        <f>AM105*IF(AL105="t",(AH105*Norms!$D$54)*Norms!$E$34*12+AI105*Norms!$E$35,0)/1000</f>
        <v>0</v>
      </c>
      <c r="AU105" s="138">
        <f>IF(AK105&lt;=100,Norms!$G$7,IF(AK105&lt;=300,Norms!$H$7,Norms!$I$7))</f>
        <v>16738.5</v>
      </c>
      <c r="AV105" s="139">
        <f t="shared" si="15"/>
        <v>50503.646415792478</v>
      </c>
      <c r="AW105" s="132"/>
      <c r="AX105" s="132"/>
      <c r="AY105" s="134">
        <f t="shared" si="25"/>
        <v>117</v>
      </c>
      <c r="AZ105" s="134">
        <f>IF(AY105&lt;Snund!$B$5,Snund!$B$3*Snund!$B$4*$AX$3+Snund!$B$7*$AW$3*AY105/1000,AY105*Snund!$B$8*$AW$3/1000)</f>
        <v>0</v>
      </c>
      <c r="BA105" s="134">
        <f t="shared" si="16"/>
        <v>0</v>
      </c>
      <c r="BB105" s="134">
        <f t="shared" si="17"/>
        <v>0</v>
      </c>
      <c r="BC105" s="134">
        <f t="shared" si="18"/>
        <v>0</v>
      </c>
      <c r="BD105" s="176">
        <f>AA105*0.1*'Dasagirq_10%'!$B$3/1000</f>
        <v>98.390400000000014</v>
      </c>
      <c r="BE105" s="176">
        <f>AI105*0.1*'Dasagirq_10%'!$B$4/1000</f>
        <v>0</v>
      </c>
      <c r="BF105" s="231">
        <f t="shared" si="19"/>
        <v>98.390400000000014</v>
      </c>
      <c r="BG105" s="234">
        <f t="shared" si="20"/>
        <v>0</v>
      </c>
      <c r="BH105" s="234">
        <f t="shared" si="21"/>
        <v>20905.067353011844</v>
      </c>
      <c r="BI105" s="234">
        <f t="shared" si="22"/>
        <v>29696.969462780635</v>
      </c>
      <c r="BJ105" s="234">
        <f t="shared" si="23"/>
        <v>0</v>
      </c>
      <c r="BK105" s="237">
        <f t="shared" si="24"/>
        <v>50602.036815792482</v>
      </c>
    </row>
    <row r="106" spans="1:63" ht="22.5">
      <c r="A106">
        <v>102</v>
      </c>
      <c r="B106" s="187" t="s">
        <v>884</v>
      </c>
      <c r="C106" s="167" t="s">
        <v>1099</v>
      </c>
      <c r="D106" s="4" t="s">
        <v>1095</v>
      </c>
      <c r="E106" s="188">
        <v>0</v>
      </c>
      <c r="F106" s="189">
        <v>2</v>
      </c>
      <c r="G106" s="189">
        <v>47</v>
      </c>
      <c r="H106" s="189">
        <v>2</v>
      </c>
      <c r="I106" s="189">
        <v>47</v>
      </c>
      <c r="J106" s="189">
        <v>2</v>
      </c>
      <c r="K106" s="189">
        <v>46</v>
      </c>
      <c r="L106" s="189">
        <v>2</v>
      </c>
      <c r="M106" s="189">
        <v>51</v>
      </c>
      <c r="N106" s="193">
        <v>8</v>
      </c>
      <c r="O106" s="193">
        <v>191</v>
      </c>
      <c r="P106" s="189">
        <v>2</v>
      </c>
      <c r="Q106" s="189">
        <v>49</v>
      </c>
      <c r="R106" s="189">
        <v>1</v>
      </c>
      <c r="S106" s="189">
        <v>31</v>
      </c>
      <c r="T106" s="189">
        <v>2</v>
      </c>
      <c r="U106" s="189">
        <v>39</v>
      </c>
      <c r="V106" s="189">
        <v>1</v>
      </c>
      <c r="W106" s="189">
        <v>29</v>
      </c>
      <c r="X106" s="189">
        <v>1</v>
      </c>
      <c r="Y106" s="189">
        <v>26</v>
      </c>
      <c r="Z106" s="194">
        <v>7</v>
      </c>
      <c r="AA106" s="194">
        <v>174</v>
      </c>
      <c r="AB106" s="189">
        <v>0</v>
      </c>
      <c r="AC106" s="189">
        <v>0</v>
      </c>
      <c r="AD106" s="189">
        <v>0</v>
      </c>
      <c r="AE106" s="189">
        <v>0</v>
      </c>
      <c r="AF106" s="189">
        <v>0</v>
      </c>
      <c r="AG106" s="189">
        <v>0</v>
      </c>
      <c r="AH106" s="194">
        <v>0</v>
      </c>
      <c r="AI106" s="194">
        <v>0</v>
      </c>
      <c r="AJ106" s="195">
        <v>15</v>
      </c>
      <c r="AK106" s="195">
        <v>365</v>
      </c>
      <c r="AL106" s="3" t="str">
        <f t="shared" si="14"/>
        <v>k</v>
      </c>
      <c r="AM106" s="3">
        <f>IF(D106="հ",1,IF(D106="լ",Norms!$B$10,IF(D106="բլ",Norms!$B$11,IF(D106="Մ",Norms!$B$12))))</f>
        <v>1</v>
      </c>
      <c r="AN106" s="224">
        <f>E106*Norms!$E$36/1000</f>
        <v>0</v>
      </c>
      <c r="AO106" s="138">
        <f>AM106*IF(AL106="k",(O106*Norms!$H$40)*Norms!$E$36,0)/1000</f>
        <v>20464.453969446688</v>
      </c>
      <c r="AP106" s="138">
        <f>AM106*IF(AL106="k",(AA106*Norms!$H$41)*Norms!$E$36,0)/1000</f>
        <v>24958.805790025879</v>
      </c>
      <c r="AQ106" s="138">
        <f>AM106*IF(AL106="k",(AI106*Norms!$H$42)*Norms!$E$36,0)/1000</f>
        <v>0</v>
      </c>
      <c r="AR106" s="229">
        <f>AM106*IF(AL106="t",(N106*Norms!$D$44)*Norms!$E$34*12+O106*Norms!$E$35,0)/1000</f>
        <v>0</v>
      </c>
      <c r="AS106" s="229">
        <f>AM106*IF(AL106="t",(Z106*Norms!$D$50*Norms!$E$34*12+AA106*Norms!$E$35),0)/1000</f>
        <v>0</v>
      </c>
      <c r="AT106" s="229">
        <f>AM106*IF(AL106="t",(AH106*Norms!$D$54)*Norms!$E$34*12+AI106*Norms!$E$35,0)/1000</f>
        <v>0</v>
      </c>
      <c r="AU106" s="138">
        <f>IF(AK106&lt;=100,Norms!$G$7,IF(AK106&lt;=300,Norms!$H$7,Norms!$I$7))</f>
        <v>21670.5</v>
      </c>
      <c r="AV106" s="139">
        <f t="shared" si="15"/>
        <v>67093.759759472567</v>
      </c>
      <c r="AW106" s="132"/>
      <c r="AX106" s="132"/>
      <c r="AY106" s="134">
        <f t="shared" si="25"/>
        <v>191</v>
      </c>
      <c r="AZ106" s="134">
        <f>IF(AY106&lt;Snund!$B$5,Snund!$B$3*Snund!$B$4*$AX$3+Snund!$B$7*$AW$3*AY106/1000,AY106*Snund!$B$8*$AW$3/1000)</f>
        <v>0</v>
      </c>
      <c r="BA106" s="134">
        <f t="shared" si="16"/>
        <v>0</v>
      </c>
      <c r="BB106" s="134">
        <f t="shared" si="17"/>
        <v>0</v>
      </c>
      <c r="BC106" s="134">
        <f t="shared" si="18"/>
        <v>0</v>
      </c>
      <c r="BD106" s="176">
        <f>AA106*0.1*'Dasagirq_10%'!$B$3/1000</f>
        <v>115.67520000000002</v>
      </c>
      <c r="BE106" s="176">
        <f>AI106*0.1*'Dasagirq_10%'!$B$4/1000</f>
        <v>0</v>
      </c>
      <c r="BF106" s="231">
        <f t="shared" si="19"/>
        <v>115.67520000000002</v>
      </c>
      <c r="BG106" s="234">
        <f t="shared" si="20"/>
        <v>0</v>
      </c>
      <c r="BH106" s="234">
        <f t="shared" si="21"/>
        <v>32022.053969446686</v>
      </c>
      <c r="BI106" s="234">
        <f t="shared" si="22"/>
        <v>35187.380990025878</v>
      </c>
      <c r="BJ106" s="234">
        <f t="shared" si="23"/>
        <v>0</v>
      </c>
      <c r="BK106" s="237">
        <f t="shared" si="24"/>
        <v>67209.434959472565</v>
      </c>
    </row>
    <row r="107" spans="1:63" ht="33.75">
      <c r="A107">
        <v>103</v>
      </c>
      <c r="B107" s="187" t="s">
        <v>885</v>
      </c>
      <c r="C107" s="167" t="s">
        <v>1099</v>
      </c>
      <c r="D107" s="4" t="s">
        <v>1095</v>
      </c>
      <c r="E107" s="188">
        <v>0</v>
      </c>
      <c r="F107" s="189">
        <v>6</v>
      </c>
      <c r="G107" s="189">
        <v>175</v>
      </c>
      <c r="H107" s="189">
        <v>6</v>
      </c>
      <c r="I107" s="189">
        <v>184</v>
      </c>
      <c r="J107" s="189">
        <v>5</v>
      </c>
      <c r="K107" s="189">
        <v>176</v>
      </c>
      <c r="L107" s="189">
        <v>5</v>
      </c>
      <c r="M107" s="189">
        <v>154</v>
      </c>
      <c r="N107" s="193">
        <v>22</v>
      </c>
      <c r="O107" s="193">
        <v>689</v>
      </c>
      <c r="P107" s="189">
        <v>5</v>
      </c>
      <c r="Q107" s="189">
        <v>163</v>
      </c>
      <c r="R107" s="189">
        <v>5</v>
      </c>
      <c r="S107" s="189">
        <v>153</v>
      </c>
      <c r="T107" s="189">
        <v>5</v>
      </c>
      <c r="U107" s="189">
        <v>145</v>
      </c>
      <c r="V107" s="189">
        <v>4</v>
      </c>
      <c r="W107" s="189">
        <v>134</v>
      </c>
      <c r="X107" s="189">
        <v>5</v>
      </c>
      <c r="Y107" s="189">
        <v>142</v>
      </c>
      <c r="Z107" s="194">
        <v>24</v>
      </c>
      <c r="AA107" s="194">
        <v>737</v>
      </c>
      <c r="AB107" s="189">
        <v>0</v>
      </c>
      <c r="AC107" s="189">
        <v>0</v>
      </c>
      <c r="AD107" s="189">
        <v>0</v>
      </c>
      <c r="AE107" s="189">
        <v>0</v>
      </c>
      <c r="AF107" s="189">
        <v>0</v>
      </c>
      <c r="AG107" s="189">
        <v>0</v>
      </c>
      <c r="AH107" s="194">
        <v>0</v>
      </c>
      <c r="AI107" s="194">
        <v>0</v>
      </c>
      <c r="AJ107" s="195">
        <v>46</v>
      </c>
      <c r="AK107" s="195">
        <v>1426</v>
      </c>
      <c r="AL107" s="3" t="str">
        <f t="shared" si="14"/>
        <v>k</v>
      </c>
      <c r="AM107" s="3">
        <f>IF(D107="հ",1,IF(D107="լ",Norms!$B$10,IF(D107="բլ",Norms!$B$11,IF(D107="Մ",Norms!$B$12))))</f>
        <v>1</v>
      </c>
      <c r="AN107" s="224">
        <f>E107*Norms!$E$36/1000</f>
        <v>0</v>
      </c>
      <c r="AO107" s="138">
        <f>AM107*IF(AL107="k",(O107*Norms!$H$40)*Norms!$E$36,0)/1000</f>
        <v>73822.035523291968</v>
      </c>
      <c r="AP107" s="138">
        <f>AM107*IF(AL107="k",(AA107*Norms!$H$41)*Norms!$E$36,0)/1000</f>
        <v>105716.3210761441</v>
      </c>
      <c r="AQ107" s="138">
        <f>AM107*IF(AL107="k",(AI107*Norms!$H$42)*Norms!$E$36,0)/1000</f>
        <v>0</v>
      </c>
      <c r="AR107" s="229">
        <f>AM107*IF(AL107="t",(N107*Norms!$D$44)*Norms!$E$34*12+O107*Norms!$E$35,0)/1000</f>
        <v>0</v>
      </c>
      <c r="AS107" s="229">
        <f>AM107*IF(AL107="t",(Z107*Norms!$D$50*Norms!$E$34*12+AA107*Norms!$E$35),0)/1000</f>
        <v>0</v>
      </c>
      <c r="AT107" s="229">
        <f>AM107*IF(AL107="t",(AH107*Norms!$D$54)*Norms!$E$34*12+AI107*Norms!$E$35,0)/1000</f>
        <v>0</v>
      </c>
      <c r="AU107" s="138">
        <f>IF(AK107&lt;=100,Norms!$G$7,IF(AK107&lt;=300,Norms!$H$7,Norms!$I$7))</f>
        <v>21670.5</v>
      </c>
      <c r="AV107" s="139">
        <f t="shared" si="15"/>
        <v>201208.85659943608</v>
      </c>
      <c r="AW107" s="132"/>
      <c r="AX107" s="132"/>
      <c r="AY107" s="134">
        <f t="shared" si="25"/>
        <v>689</v>
      </c>
      <c r="AZ107" s="134">
        <f>IF(AY107&lt;Snund!$B$5,Snund!$B$3*Snund!$B$4*$AX$3+Snund!$B$7*$AW$3*AY107/1000,AY107*Snund!$B$8*$AW$3/1000)</f>
        <v>0</v>
      </c>
      <c r="BA107" s="134">
        <f t="shared" si="16"/>
        <v>0</v>
      </c>
      <c r="BB107" s="134">
        <f t="shared" si="17"/>
        <v>0</v>
      </c>
      <c r="BC107" s="134">
        <f t="shared" si="18"/>
        <v>0</v>
      </c>
      <c r="BD107" s="176">
        <f>AA107*0.1*'Dasagirq_10%'!$B$3/1000</f>
        <v>489.95760000000001</v>
      </c>
      <c r="BE107" s="176">
        <f>AI107*0.1*'Dasagirq_10%'!$B$4/1000</f>
        <v>0</v>
      </c>
      <c r="BF107" s="231">
        <f t="shared" si="19"/>
        <v>489.95760000000001</v>
      </c>
      <c r="BG107" s="234">
        <f t="shared" si="20"/>
        <v>0</v>
      </c>
      <c r="BH107" s="234">
        <f t="shared" si="21"/>
        <v>84186.187697205009</v>
      </c>
      <c r="BI107" s="234">
        <f t="shared" si="22"/>
        <v>117512.62650223105</v>
      </c>
      <c r="BJ107" s="234">
        <f t="shared" si="23"/>
        <v>0</v>
      </c>
      <c r="BK107" s="237">
        <f t="shared" si="24"/>
        <v>201698.81419943605</v>
      </c>
    </row>
    <row r="108" spans="1:63" ht="33.75">
      <c r="A108">
        <v>104</v>
      </c>
      <c r="B108" s="187" t="s">
        <v>886</v>
      </c>
      <c r="C108" s="167" t="s">
        <v>1099</v>
      </c>
      <c r="D108" s="4" t="s">
        <v>1095</v>
      </c>
      <c r="E108" s="188">
        <v>0</v>
      </c>
      <c r="F108" s="189">
        <v>2</v>
      </c>
      <c r="G108" s="189">
        <v>47</v>
      </c>
      <c r="H108" s="189">
        <v>2</v>
      </c>
      <c r="I108" s="189">
        <v>39</v>
      </c>
      <c r="J108" s="189">
        <v>2</v>
      </c>
      <c r="K108" s="189">
        <v>41</v>
      </c>
      <c r="L108" s="189">
        <v>2</v>
      </c>
      <c r="M108" s="189">
        <v>39</v>
      </c>
      <c r="N108" s="193">
        <v>8</v>
      </c>
      <c r="O108" s="193">
        <v>166</v>
      </c>
      <c r="P108" s="189">
        <v>1</v>
      </c>
      <c r="Q108" s="189">
        <v>30</v>
      </c>
      <c r="R108" s="189">
        <v>2</v>
      </c>
      <c r="S108" s="189">
        <v>33</v>
      </c>
      <c r="T108" s="189">
        <v>1</v>
      </c>
      <c r="U108" s="189">
        <v>33</v>
      </c>
      <c r="V108" s="189">
        <v>1</v>
      </c>
      <c r="W108" s="189">
        <v>32</v>
      </c>
      <c r="X108" s="189">
        <v>2</v>
      </c>
      <c r="Y108" s="189">
        <v>40</v>
      </c>
      <c r="Z108" s="194">
        <v>7</v>
      </c>
      <c r="AA108" s="194">
        <v>168</v>
      </c>
      <c r="AB108" s="189">
        <v>0</v>
      </c>
      <c r="AC108" s="189">
        <v>0</v>
      </c>
      <c r="AD108" s="189">
        <v>0</v>
      </c>
      <c r="AE108" s="189">
        <v>0</v>
      </c>
      <c r="AF108" s="189">
        <v>0</v>
      </c>
      <c r="AG108" s="189">
        <v>0</v>
      </c>
      <c r="AH108" s="194">
        <v>0</v>
      </c>
      <c r="AI108" s="194">
        <v>0</v>
      </c>
      <c r="AJ108" s="195">
        <v>15</v>
      </c>
      <c r="AK108" s="195">
        <v>334</v>
      </c>
      <c r="AL108" s="3" t="str">
        <f t="shared" si="14"/>
        <v>k</v>
      </c>
      <c r="AM108" s="3">
        <f>IF(D108="հ",1,IF(D108="լ",Norms!$B$10,IF(D108="բլ",Norms!$B$11,IF(D108="Մ",Norms!$B$12))))</f>
        <v>1</v>
      </c>
      <c r="AN108" s="224">
        <f>E108*Norms!$E$36/1000</f>
        <v>0</v>
      </c>
      <c r="AO108" s="138">
        <f>AM108*IF(AL108="k",(O108*Norms!$H$40)*Norms!$E$36,0)/1000</f>
        <v>17785.860517948429</v>
      </c>
      <c r="AP108" s="138">
        <f>AM108*IF(AL108="k",(AA108*Norms!$H$41)*Norms!$E$36,0)/1000</f>
        <v>24098.157314507745</v>
      </c>
      <c r="AQ108" s="138">
        <f>AM108*IF(AL108="k",(AI108*Norms!$H$42)*Norms!$E$36,0)/1000</f>
        <v>0</v>
      </c>
      <c r="AR108" s="229">
        <f>AM108*IF(AL108="t",(N108*Norms!$D$44)*Norms!$E$34*12+O108*Norms!$E$35,0)/1000</f>
        <v>0</v>
      </c>
      <c r="AS108" s="229">
        <f>AM108*IF(AL108="t",(Z108*Norms!$D$50*Norms!$E$34*12+AA108*Norms!$E$35),0)/1000</f>
        <v>0</v>
      </c>
      <c r="AT108" s="229">
        <f>AM108*IF(AL108="t",(AH108*Norms!$D$54)*Norms!$E$34*12+AI108*Norms!$E$35,0)/1000</f>
        <v>0</v>
      </c>
      <c r="AU108" s="138">
        <f>IF(AK108&lt;=100,Norms!$G$7,IF(AK108&lt;=300,Norms!$H$7,Norms!$I$7))</f>
        <v>21670.5</v>
      </c>
      <c r="AV108" s="139">
        <f t="shared" si="15"/>
        <v>63554.517832456171</v>
      </c>
      <c r="AW108" s="132"/>
      <c r="AX108" s="132"/>
      <c r="AY108" s="134">
        <f t="shared" si="25"/>
        <v>166</v>
      </c>
      <c r="AZ108" s="134">
        <f>IF(AY108&lt;Snund!$B$5,Snund!$B$3*Snund!$B$4*$AX$3+Snund!$B$7*$AW$3*AY108/1000,AY108*Snund!$B$8*$AW$3/1000)</f>
        <v>0</v>
      </c>
      <c r="BA108" s="134">
        <f t="shared" si="16"/>
        <v>0</v>
      </c>
      <c r="BB108" s="134">
        <f t="shared" si="17"/>
        <v>0</v>
      </c>
      <c r="BC108" s="134">
        <f t="shared" si="18"/>
        <v>0</v>
      </c>
      <c r="BD108" s="176">
        <f>AA108*0.1*'Dasagirq_10%'!$B$3/1000</f>
        <v>111.68640000000001</v>
      </c>
      <c r="BE108" s="176">
        <f>AI108*0.1*'Dasagirq_10%'!$B$4/1000</f>
        <v>0</v>
      </c>
      <c r="BF108" s="231">
        <f t="shared" si="19"/>
        <v>111.68640000000001</v>
      </c>
      <c r="BG108" s="234">
        <f t="shared" si="20"/>
        <v>0</v>
      </c>
      <c r="BH108" s="234">
        <f t="shared" si="21"/>
        <v>29343.460517948428</v>
      </c>
      <c r="BI108" s="234">
        <f t="shared" si="22"/>
        <v>34322.743714507742</v>
      </c>
      <c r="BJ108" s="234">
        <f t="shared" si="23"/>
        <v>0</v>
      </c>
      <c r="BK108" s="237">
        <f t="shared" si="24"/>
        <v>63666.20423245617</v>
      </c>
    </row>
    <row r="109" spans="1:63" ht="33.75">
      <c r="A109">
        <v>105</v>
      </c>
      <c r="B109" s="187" t="s">
        <v>887</v>
      </c>
      <c r="C109" s="167" t="s">
        <v>1099</v>
      </c>
      <c r="D109" s="4" t="s">
        <v>1095</v>
      </c>
      <c r="E109" s="188">
        <v>0</v>
      </c>
      <c r="F109" s="189">
        <v>1</v>
      </c>
      <c r="G109" s="189">
        <v>41</v>
      </c>
      <c r="H109" s="189">
        <v>1</v>
      </c>
      <c r="I109" s="189">
        <v>35</v>
      </c>
      <c r="J109" s="189">
        <v>1</v>
      </c>
      <c r="K109" s="189">
        <v>35</v>
      </c>
      <c r="L109" s="189">
        <v>2</v>
      </c>
      <c r="M109" s="189">
        <v>37</v>
      </c>
      <c r="N109" s="193">
        <v>5</v>
      </c>
      <c r="O109" s="193">
        <v>148</v>
      </c>
      <c r="P109" s="189">
        <v>2</v>
      </c>
      <c r="Q109" s="189">
        <v>37</v>
      </c>
      <c r="R109" s="189">
        <v>1</v>
      </c>
      <c r="S109" s="189">
        <v>32</v>
      </c>
      <c r="T109" s="189">
        <v>1</v>
      </c>
      <c r="U109" s="189">
        <v>30</v>
      </c>
      <c r="V109" s="189">
        <v>2</v>
      </c>
      <c r="W109" s="189">
        <v>35</v>
      </c>
      <c r="X109" s="189">
        <v>2</v>
      </c>
      <c r="Y109" s="189">
        <v>37</v>
      </c>
      <c r="Z109" s="194">
        <v>8</v>
      </c>
      <c r="AA109" s="194">
        <v>171</v>
      </c>
      <c r="AB109" s="189">
        <v>0</v>
      </c>
      <c r="AC109" s="189">
        <v>0</v>
      </c>
      <c r="AD109" s="189">
        <v>0</v>
      </c>
      <c r="AE109" s="189">
        <v>0</v>
      </c>
      <c r="AF109" s="189">
        <v>0</v>
      </c>
      <c r="AG109" s="189">
        <v>0</v>
      </c>
      <c r="AH109" s="194">
        <v>0</v>
      </c>
      <c r="AI109" s="194">
        <v>0</v>
      </c>
      <c r="AJ109" s="195">
        <v>13</v>
      </c>
      <c r="AK109" s="195">
        <v>319</v>
      </c>
      <c r="AL109" s="3" t="str">
        <f t="shared" si="14"/>
        <v>k</v>
      </c>
      <c r="AM109" s="3">
        <f>IF(D109="հ",1,IF(D109="լ",Norms!$B$10,IF(D109="բլ",Norms!$B$11,IF(D109="Մ",Norms!$B$12))))</f>
        <v>1</v>
      </c>
      <c r="AN109" s="224">
        <f>E109*Norms!$E$36/1000</f>
        <v>0</v>
      </c>
      <c r="AO109" s="138">
        <f>AM109*IF(AL109="k",(O109*Norms!$H$40)*Norms!$E$36,0)/1000</f>
        <v>15857.273232869684</v>
      </c>
      <c r="AP109" s="138">
        <f>AM109*IF(AL109="k",(AA109*Norms!$H$41)*Norms!$E$36,0)/1000</f>
        <v>24528.481552266814</v>
      </c>
      <c r="AQ109" s="138">
        <f>AM109*IF(AL109="k",(AI109*Norms!$H$42)*Norms!$E$36,0)/1000</f>
        <v>0</v>
      </c>
      <c r="AR109" s="229">
        <f>AM109*IF(AL109="t",(N109*Norms!$D$44)*Norms!$E$34*12+O109*Norms!$E$35,0)/1000</f>
        <v>0</v>
      </c>
      <c r="AS109" s="229">
        <f>AM109*IF(AL109="t",(Z109*Norms!$D$50*Norms!$E$34*12+AA109*Norms!$E$35),0)/1000</f>
        <v>0</v>
      </c>
      <c r="AT109" s="229">
        <f>AM109*IF(AL109="t",(AH109*Norms!$D$54)*Norms!$E$34*12+AI109*Norms!$E$35,0)/1000</f>
        <v>0</v>
      </c>
      <c r="AU109" s="138">
        <f>IF(AK109&lt;=100,Norms!$G$7,IF(AK109&lt;=300,Norms!$H$7,Norms!$I$7))</f>
        <v>21670.5</v>
      </c>
      <c r="AV109" s="139">
        <f t="shared" si="15"/>
        <v>62056.254785136494</v>
      </c>
      <c r="AW109" s="132"/>
      <c r="AX109" s="132"/>
      <c r="AY109" s="134">
        <f t="shared" si="25"/>
        <v>148</v>
      </c>
      <c r="AZ109" s="134">
        <f>IF(AY109&lt;Snund!$B$5,Snund!$B$3*Snund!$B$4*$AX$3+Snund!$B$7*$AW$3*AY109/1000,AY109*Snund!$B$8*$AW$3/1000)</f>
        <v>0</v>
      </c>
      <c r="BA109" s="134">
        <f t="shared" si="16"/>
        <v>0</v>
      </c>
      <c r="BB109" s="134">
        <f t="shared" si="17"/>
        <v>0</v>
      </c>
      <c r="BC109" s="134">
        <f t="shared" si="18"/>
        <v>0</v>
      </c>
      <c r="BD109" s="176">
        <f>AA109*0.1*'Dasagirq_10%'!$B$3/1000</f>
        <v>113.6808</v>
      </c>
      <c r="BE109" s="176">
        <f>AI109*0.1*'Dasagirq_10%'!$B$4/1000</f>
        <v>0</v>
      </c>
      <c r="BF109" s="231">
        <f t="shared" si="19"/>
        <v>113.6808</v>
      </c>
      <c r="BG109" s="234">
        <f t="shared" si="20"/>
        <v>0</v>
      </c>
      <c r="BH109" s="234">
        <f t="shared" si="21"/>
        <v>24192.080925177375</v>
      </c>
      <c r="BI109" s="234">
        <f t="shared" si="22"/>
        <v>37977.854659959121</v>
      </c>
      <c r="BJ109" s="234">
        <f t="shared" si="23"/>
        <v>0</v>
      </c>
      <c r="BK109" s="237">
        <f t="shared" si="24"/>
        <v>62169.935585136496</v>
      </c>
    </row>
    <row r="110" spans="1:63" ht="33.75">
      <c r="A110">
        <v>106</v>
      </c>
      <c r="B110" s="187" t="s">
        <v>888</v>
      </c>
      <c r="C110" s="167" t="s">
        <v>1099</v>
      </c>
      <c r="D110" s="4" t="s">
        <v>1095</v>
      </c>
      <c r="E110" s="188">
        <v>0</v>
      </c>
      <c r="F110" s="189">
        <v>4</v>
      </c>
      <c r="G110" s="189">
        <v>115</v>
      </c>
      <c r="H110" s="189">
        <v>4</v>
      </c>
      <c r="I110" s="189">
        <v>118</v>
      </c>
      <c r="J110" s="189">
        <v>4</v>
      </c>
      <c r="K110" s="189">
        <v>118</v>
      </c>
      <c r="L110" s="189">
        <v>5</v>
      </c>
      <c r="M110" s="189">
        <v>131</v>
      </c>
      <c r="N110" s="193">
        <v>17</v>
      </c>
      <c r="O110" s="193">
        <v>482</v>
      </c>
      <c r="P110" s="189">
        <v>5</v>
      </c>
      <c r="Q110" s="189">
        <v>145</v>
      </c>
      <c r="R110" s="189">
        <v>4</v>
      </c>
      <c r="S110" s="189">
        <v>126</v>
      </c>
      <c r="T110" s="189">
        <v>4</v>
      </c>
      <c r="U110" s="189">
        <v>122</v>
      </c>
      <c r="V110" s="189">
        <v>3</v>
      </c>
      <c r="W110" s="189">
        <v>98</v>
      </c>
      <c r="X110" s="189">
        <v>4</v>
      </c>
      <c r="Y110" s="189">
        <v>94</v>
      </c>
      <c r="Z110" s="194">
        <v>20</v>
      </c>
      <c r="AA110" s="194">
        <v>585</v>
      </c>
      <c r="AB110" s="189">
        <v>0</v>
      </c>
      <c r="AC110" s="189">
        <v>0</v>
      </c>
      <c r="AD110" s="189">
        <v>0</v>
      </c>
      <c r="AE110" s="189">
        <v>0</v>
      </c>
      <c r="AF110" s="189">
        <v>0</v>
      </c>
      <c r="AG110" s="189">
        <v>0</v>
      </c>
      <c r="AH110" s="194">
        <v>0</v>
      </c>
      <c r="AI110" s="194">
        <v>0</v>
      </c>
      <c r="AJ110" s="195">
        <v>37</v>
      </c>
      <c r="AK110" s="195">
        <v>1067</v>
      </c>
      <c r="AL110" s="3" t="str">
        <f t="shared" si="14"/>
        <v>k</v>
      </c>
      <c r="AM110" s="3">
        <f>IF(D110="հ",1,IF(D110="լ",Norms!$B$10,IF(D110="բլ",Norms!$B$11,IF(D110="Մ",Norms!$B$12))))</f>
        <v>1</v>
      </c>
      <c r="AN110" s="224">
        <f>E110*Norms!$E$36/1000</f>
        <v>0</v>
      </c>
      <c r="AO110" s="138">
        <f>AM110*IF(AL110="k",(O110*Norms!$H$40)*Norms!$E$36,0)/1000</f>
        <v>51643.281744886408</v>
      </c>
      <c r="AP110" s="138">
        <f>AM110*IF(AL110="k",(AA110*Norms!$H$41)*Norms!$E$36,0)/1000</f>
        <v>83913.226363018039</v>
      </c>
      <c r="AQ110" s="138">
        <f>AM110*IF(AL110="k",(AI110*Norms!$H$42)*Norms!$E$36,0)/1000</f>
        <v>0</v>
      </c>
      <c r="AR110" s="229">
        <f>AM110*IF(AL110="t",(N110*Norms!$D$44)*Norms!$E$34*12+O110*Norms!$E$35,0)/1000</f>
        <v>0</v>
      </c>
      <c r="AS110" s="229">
        <f>AM110*IF(AL110="t",(Z110*Norms!$D$50*Norms!$E$34*12+AA110*Norms!$E$35),0)/1000</f>
        <v>0</v>
      </c>
      <c r="AT110" s="229">
        <f>AM110*IF(AL110="t",(AH110*Norms!$D$54)*Norms!$E$34*12+AI110*Norms!$E$35,0)/1000</f>
        <v>0</v>
      </c>
      <c r="AU110" s="138">
        <f>IF(AK110&lt;=100,Norms!$G$7,IF(AK110&lt;=300,Norms!$H$7,Norms!$I$7))</f>
        <v>21670.5</v>
      </c>
      <c r="AV110" s="139">
        <f t="shared" si="15"/>
        <v>157227.00810790446</v>
      </c>
      <c r="AW110" s="132"/>
      <c r="AX110" s="132"/>
      <c r="AY110" s="134">
        <f t="shared" si="25"/>
        <v>482</v>
      </c>
      <c r="AZ110" s="134">
        <f>IF(AY110&lt;Snund!$B$5,Snund!$B$3*Snund!$B$4*$AX$3+Snund!$B$7*$AW$3*AY110/1000,AY110*Snund!$B$8*$AW$3/1000)</f>
        <v>0</v>
      </c>
      <c r="BA110" s="134">
        <f t="shared" si="16"/>
        <v>0</v>
      </c>
      <c r="BB110" s="134">
        <f t="shared" si="17"/>
        <v>0</v>
      </c>
      <c r="BC110" s="134">
        <f t="shared" si="18"/>
        <v>0</v>
      </c>
      <c r="BD110" s="176">
        <f>AA110*0.1*'Dasagirq_10%'!$B$3/1000</f>
        <v>388.90800000000002</v>
      </c>
      <c r="BE110" s="176">
        <f>AI110*0.1*'Dasagirq_10%'!$B$4/1000</f>
        <v>0</v>
      </c>
      <c r="BF110" s="231">
        <f t="shared" si="19"/>
        <v>388.90800000000002</v>
      </c>
      <c r="BG110" s="234">
        <f t="shared" si="20"/>
        <v>0</v>
      </c>
      <c r="BH110" s="234">
        <f t="shared" si="21"/>
        <v>61599.997961102621</v>
      </c>
      <c r="BI110" s="234">
        <f t="shared" si="22"/>
        <v>96015.918146801821</v>
      </c>
      <c r="BJ110" s="234">
        <f t="shared" si="23"/>
        <v>0</v>
      </c>
      <c r="BK110" s="237">
        <f t="shared" si="24"/>
        <v>157615.91610790446</v>
      </c>
    </row>
    <row r="111" spans="1:63">
      <c r="A111">
        <v>107</v>
      </c>
      <c r="B111" s="187" t="s">
        <v>889</v>
      </c>
      <c r="C111" s="167" t="s">
        <v>1099</v>
      </c>
      <c r="D111" s="4" t="s">
        <v>1095</v>
      </c>
      <c r="E111" s="188">
        <v>0</v>
      </c>
      <c r="F111" s="189">
        <v>2</v>
      </c>
      <c r="G111" s="189">
        <v>48</v>
      </c>
      <c r="H111" s="189">
        <v>2</v>
      </c>
      <c r="I111" s="189">
        <v>51</v>
      </c>
      <c r="J111" s="189">
        <v>2</v>
      </c>
      <c r="K111" s="189">
        <v>47</v>
      </c>
      <c r="L111" s="189">
        <v>2</v>
      </c>
      <c r="M111" s="189">
        <v>39</v>
      </c>
      <c r="N111" s="193">
        <v>8</v>
      </c>
      <c r="O111" s="193">
        <v>185</v>
      </c>
      <c r="P111" s="189">
        <v>1</v>
      </c>
      <c r="Q111" s="189">
        <v>35</v>
      </c>
      <c r="R111" s="189">
        <v>1</v>
      </c>
      <c r="S111" s="189">
        <v>34</v>
      </c>
      <c r="T111" s="189">
        <v>1</v>
      </c>
      <c r="U111" s="189">
        <v>33</v>
      </c>
      <c r="V111" s="189">
        <v>1</v>
      </c>
      <c r="W111" s="189">
        <v>33</v>
      </c>
      <c r="X111" s="189">
        <v>2</v>
      </c>
      <c r="Y111" s="189">
        <v>41</v>
      </c>
      <c r="Z111" s="194">
        <v>6</v>
      </c>
      <c r="AA111" s="194">
        <v>176</v>
      </c>
      <c r="AB111" s="189">
        <v>0</v>
      </c>
      <c r="AC111" s="189">
        <v>0</v>
      </c>
      <c r="AD111" s="189">
        <v>0</v>
      </c>
      <c r="AE111" s="189">
        <v>0</v>
      </c>
      <c r="AF111" s="189">
        <v>0</v>
      </c>
      <c r="AG111" s="189">
        <v>0</v>
      </c>
      <c r="AH111" s="194">
        <v>0</v>
      </c>
      <c r="AI111" s="194">
        <v>0</v>
      </c>
      <c r="AJ111" s="195">
        <v>14</v>
      </c>
      <c r="AK111" s="195">
        <v>361</v>
      </c>
      <c r="AL111" s="3" t="str">
        <f t="shared" si="14"/>
        <v>k</v>
      </c>
      <c r="AM111" s="3">
        <f>IF(D111="հ",1,IF(D111="լ",Norms!$B$10,IF(D111="բլ",Norms!$B$11,IF(D111="Մ",Norms!$B$12))))</f>
        <v>1</v>
      </c>
      <c r="AN111" s="224">
        <f>E111*Norms!$E$36/1000</f>
        <v>0</v>
      </c>
      <c r="AO111" s="138">
        <f>AM111*IF(AL111="k",(O111*Norms!$H$40)*Norms!$E$36,0)/1000</f>
        <v>19821.591541087106</v>
      </c>
      <c r="AP111" s="138">
        <f>AM111*IF(AL111="k",(AA111*Norms!$H$41)*Norms!$E$36,0)/1000</f>
        <v>25245.688615198589</v>
      </c>
      <c r="AQ111" s="138">
        <f>AM111*IF(AL111="k",(AI111*Norms!$H$42)*Norms!$E$36,0)/1000</f>
        <v>0</v>
      </c>
      <c r="AR111" s="229">
        <f>AM111*IF(AL111="t",(N111*Norms!$D$44)*Norms!$E$34*12+O111*Norms!$E$35,0)/1000</f>
        <v>0</v>
      </c>
      <c r="AS111" s="229">
        <f>AM111*IF(AL111="t",(Z111*Norms!$D$50*Norms!$E$34*12+AA111*Norms!$E$35),0)/1000</f>
        <v>0</v>
      </c>
      <c r="AT111" s="229">
        <f>AM111*IF(AL111="t",(AH111*Norms!$D$54)*Norms!$E$34*12+AI111*Norms!$E$35,0)/1000</f>
        <v>0</v>
      </c>
      <c r="AU111" s="138">
        <f>IF(AK111&lt;=100,Norms!$G$7,IF(AK111&lt;=300,Norms!$H$7,Norms!$I$7))</f>
        <v>21670.5</v>
      </c>
      <c r="AV111" s="139">
        <f t="shared" si="15"/>
        <v>66737.780156285691</v>
      </c>
      <c r="AW111" s="132"/>
      <c r="AX111" s="132"/>
      <c r="AY111" s="134">
        <f t="shared" si="25"/>
        <v>185</v>
      </c>
      <c r="AZ111" s="134">
        <f>IF(AY111&lt;Snund!$B$5,Snund!$B$3*Snund!$B$4*$AX$3+Snund!$B$7*$AW$3*AY111/1000,AY111*Snund!$B$8*$AW$3/1000)</f>
        <v>0</v>
      </c>
      <c r="BA111" s="134">
        <f t="shared" si="16"/>
        <v>0</v>
      </c>
      <c r="BB111" s="134">
        <f t="shared" si="17"/>
        <v>0</v>
      </c>
      <c r="BC111" s="134">
        <f t="shared" si="18"/>
        <v>0</v>
      </c>
      <c r="BD111" s="176">
        <f>AA111*0.1*'Dasagirq_10%'!$B$3/1000</f>
        <v>117.0048</v>
      </c>
      <c r="BE111" s="176">
        <f>AI111*0.1*'Dasagirq_10%'!$B$4/1000</f>
        <v>0</v>
      </c>
      <c r="BF111" s="231">
        <f t="shared" si="19"/>
        <v>117.0048</v>
      </c>
      <c r="BG111" s="234">
        <f t="shared" si="20"/>
        <v>0</v>
      </c>
      <c r="BH111" s="234">
        <f t="shared" si="21"/>
        <v>32204.734398229964</v>
      </c>
      <c r="BI111" s="234">
        <f t="shared" si="22"/>
        <v>34650.050558055736</v>
      </c>
      <c r="BJ111" s="234">
        <f t="shared" si="23"/>
        <v>0</v>
      </c>
      <c r="BK111" s="237">
        <f t="shared" si="24"/>
        <v>66854.784956285701</v>
      </c>
    </row>
    <row r="112" spans="1:63" ht="33.75">
      <c r="A112">
        <v>108</v>
      </c>
      <c r="B112" s="187" t="s">
        <v>890</v>
      </c>
      <c r="C112" s="167" t="s">
        <v>1099</v>
      </c>
      <c r="D112" s="4" t="s">
        <v>1095</v>
      </c>
      <c r="E112" s="188">
        <v>0</v>
      </c>
      <c r="F112" s="189">
        <v>4</v>
      </c>
      <c r="G112" s="189">
        <v>115</v>
      </c>
      <c r="H112" s="189">
        <v>3</v>
      </c>
      <c r="I112" s="189">
        <v>103</v>
      </c>
      <c r="J112" s="189">
        <v>4</v>
      </c>
      <c r="K112" s="189">
        <v>108</v>
      </c>
      <c r="L112" s="189">
        <v>3</v>
      </c>
      <c r="M112" s="189">
        <v>98</v>
      </c>
      <c r="N112" s="193">
        <v>14</v>
      </c>
      <c r="O112" s="193">
        <v>424</v>
      </c>
      <c r="P112" s="189">
        <v>4</v>
      </c>
      <c r="Q112" s="189">
        <v>102</v>
      </c>
      <c r="R112" s="189">
        <v>3</v>
      </c>
      <c r="S112" s="189">
        <v>91</v>
      </c>
      <c r="T112" s="189">
        <v>4</v>
      </c>
      <c r="U112" s="189">
        <v>96</v>
      </c>
      <c r="V112" s="189">
        <v>3</v>
      </c>
      <c r="W112" s="189">
        <v>93</v>
      </c>
      <c r="X112" s="189">
        <v>3</v>
      </c>
      <c r="Y112" s="189">
        <v>79</v>
      </c>
      <c r="Z112" s="194">
        <v>17</v>
      </c>
      <c r="AA112" s="194">
        <v>461</v>
      </c>
      <c r="AB112" s="189">
        <v>0</v>
      </c>
      <c r="AC112" s="189">
        <v>0</v>
      </c>
      <c r="AD112" s="189">
        <v>0</v>
      </c>
      <c r="AE112" s="189">
        <v>0</v>
      </c>
      <c r="AF112" s="189">
        <v>0</v>
      </c>
      <c r="AG112" s="189">
        <v>0</v>
      </c>
      <c r="AH112" s="194">
        <v>0</v>
      </c>
      <c r="AI112" s="194">
        <v>0</v>
      </c>
      <c r="AJ112" s="195">
        <v>31</v>
      </c>
      <c r="AK112" s="195">
        <v>885</v>
      </c>
      <c r="AL112" s="3" t="str">
        <f t="shared" si="14"/>
        <v>k</v>
      </c>
      <c r="AM112" s="3">
        <f>IF(D112="հ",1,IF(D112="լ",Norms!$B$10,IF(D112="բլ",Norms!$B$11,IF(D112="Մ",Norms!$B$12))))</f>
        <v>1</v>
      </c>
      <c r="AN112" s="224">
        <f>E112*Norms!$E$36/1000</f>
        <v>0</v>
      </c>
      <c r="AO112" s="138">
        <f>AM112*IF(AL112="k",(O112*Norms!$H$40)*Norms!$E$36,0)/1000</f>
        <v>45428.944937410444</v>
      </c>
      <c r="AP112" s="138">
        <f>AM112*IF(AL112="k",(AA112*Norms!$H$41)*Norms!$E$36,0)/1000</f>
        <v>66126.491202309946</v>
      </c>
      <c r="AQ112" s="138">
        <f>AM112*IF(AL112="k",(AI112*Norms!$H$42)*Norms!$E$36,0)/1000</f>
        <v>0</v>
      </c>
      <c r="AR112" s="229">
        <f>AM112*IF(AL112="t",(N112*Norms!$D$44)*Norms!$E$34*12+O112*Norms!$E$35,0)/1000</f>
        <v>0</v>
      </c>
      <c r="AS112" s="229">
        <f>AM112*IF(AL112="t",(Z112*Norms!$D$50*Norms!$E$34*12+AA112*Norms!$E$35),0)/1000</f>
        <v>0</v>
      </c>
      <c r="AT112" s="229">
        <f>AM112*IF(AL112="t",(AH112*Norms!$D$54)*Norms!$E$34*12+AI112*Norms!$E$35,0)/1000</f>
        <v>0</v>
      </c>
      <c r="AU112" s="138">
        <f>IF(AK112&lt;=100,Norms!$G$7,IF(AK112&lt;=300,Norms!$H$7,Norms!$I$7))</f>
        <v>21670.5</v>
      </c>
      <c r="AV112" s="139">
        <f t="shared" si="15"/>
        <v>133225.93613972038</v>
      </c>
      <c r="AW112" s="132"/>
      <c r="AX112" s="132"/>
      <c r="AY112" s="134">
        <f t="shared" si="25"/>
        <v>424</v>
      </c>
      <c r="AZ112" s="134">
        <f>IF(AY112&lt;Snund!$B$5,Snund!$B$3*Snund!$B$4*$AX$3+Snund!$B$7*$AW$3*AY112/1000,AY112*Snund!$B$8*$AW$3/1000)</f>
        <v>0</v>
      </c>
      <c r="BA112" s="134">
        <f t="shared" si="16"/>
        <v>0</v>
      </c>
      <c r="BB112" s="134">
        <f t="shared" si="17"/>
        <v>0</v>
      </c>
      <c r="BC112" s="134">
        <f t="shared" si="18"/>
        <v>0</v>
      </c>
      <c r="BD112" s="176">
        <f>AA112*0.1*'Dasagirq_10%'!$B$3/1000</f>
        <v>306.47280000000001</v>
      </c>
      <c r="BE112" s="176">
        <f>AI112*0.1*'Dasagirq_10%'!$B$4/1000</f>
        <v>0</v>
      </c>
      <c r="BF112" s="231">
        <f t="shared" si="19"/>
        <v>306.47280000000001</v>
      </c>
      <c r="BG112" s="234">
        <f t="shared" si="20"/>
        <v>0</v>
      </c>
      <c r="BH112" s="234">
        <f t="shared" si="21"/>
        <v>55215.622356765278</v>
      </c>
      <c r="BI112" s="234">
        <f t="shared" si="22"/>
        <v>78316.786582955116</v>
      </c>
      <c r="BJ112" s="234">
        <f t="shared" si="23"/>
        <v>0</v>
      </c>
      <c r="BK112" s="237">
        <f t="shared" si="24"/>
        <v>133532.40893972039</v>
      </c>
    </row>
    <row r="113" spans="1:63" ht="22.5">
      <c r="A113">
        <v>109</v>
      </c>
      <c r="B113" s="187" t="s">
        <v>891</v>
      </c>
      <c r="C113" s="167" t="s">
        <v>1099</v>
      </c>
      <c r="D113" s="4" t="s">
        <v>1095</v>
      </c>
      <c r="E113" s="188">
        <v>0</v>
      </c>
      <c r="F113" s="189">
        <v>5</v>
      </c>
      <c r="G113" s="189">
        <v>163</v>
      </c>
      <c r="H113" s="189">
        <v>5</v>
      </c>
      <c r="I113" s="189">
        <v>150</v>
      </c>
      <c r="J113" s="189">
        <v>5</v>
      </c>
      <c r="K113" s="189">
        <v>152</v>
      </c>
      <c r="L113" s="189">
        <v>5</v>
      </c>
      <c r="M113" s="189">
        <v>151</v>
      </c>
      <c r="N113" s="193">
        <v>20</v>
      </c>
      <c r="O113" s="193">
        <v>616</v>
      </c>
      <c r="P113" s="189">
        <v>5</v>
      </c>
      <c r="Q113" s="189">
        <v>166</v>
      </c>
      <c r="R113" s="189">
        <v>5</v>
      </c>
      <c r="S113" s="189">
        <v>154</v>
      </c>
      <c r="T113" s="189">
        <v>6</v>
      </c>
      <c r="U113" s="189">
        <v>165</v>
      </c>
      <c r="V113" s="189">
        <v>5</v>
      </c>
      <c r="W113" s="189">
        <v>157</v>
      </c>
      <c r="X113" s="189">
        <v>5</v>
      </c>
      <c r="Y113" s="189">
        <v>133</v>
      </c>
      <c r="Z113" s="194">
        <v>26</v>
      </c>
      <c r="AA113" s="194">
        <v>775</v>
      </c>
      <c r="AB113" s="189">
        <v>0</v>
      </c>
      <c r="AC113" s="189">
        <v>0</v>
      </c>
      <c r="AD113" s="189">
        <v>0</v>
      </c>
      <c r="AE113" s="189">
        <v>0</v>
      </c>
      <c r="AF113" s="189">
        <v>0</v>
      </c>
      <c r="AG113" s="189">
        <v>0</v>
      </c>
      <c r="AH113" s="194">
        <v>0</v>
      </c>
      <c r="AI113" s="194">
        <v>0</v>
      </c>
      <c r="AJ113" s="195">
        <v>46</v>
      </c>
      <c r="AK113" s="195">
        <v>1391</v>
      </c>
      <c r="AL113" s="3" t="str">
        <f t="shared" si="14"/>
        <v>k</v>
      </c>
      <c r="AM113" s="3">
        <f>IF(D113="հ",1,IF(D113="լ",Norms!$B$10,IF(D113="բլ",Norms!$B$11,IF(D113="Մ",Norms!$B$12))))</f>
        <v>1</v>
      </c>
      <c r="AN113" s="224">
        <f>E113*Norms!$E$36/1000</f>
        <v>0</v>
      </c>
      <c r="AO113" s="138">
        <f>AM113*IF(AL113="k",(O113*Norms!$H$40)*Norms!$E$36,0)/1000</f>
        <v>66000.542644917063</v>
      </c>
      <c r="AP113" s="138">
        <f>AM113*IF(AL113="k",(AA113*Norms!$H$41)*Norms!$E$36,0)/1000</f>
        <v>111167.09475442561</v>
      </c>
      <c r="AQ113" s="138">
        <f>AM113*IF(AL113="k",(AI113*Norms!$H$42)*Norms!$E$36,0)/1000</f>
        <v>0</v>
      </c>
      <c r="AR113" s="229">
        <f>AM113*IF(AL113="t",(N113*Norms!$D$44)*Norms!$E$34*12+O113*Norms!$E$35,0)/1000</f>
        <v>0</v>
      </c>
      <c r="AS113" s="229">
        <f>AM113*IF(AL113="t",(Z113*Norms!$D$50*Norms!$E$34*12+AA113*Norms!$E$35),0)/1000</f>
        <v>0</v>
      </c>
      <c r="AT113" s="229">
        <f>AM113*IF(AL113="t",(AH113*Norms!$D$54)*Norms!$E$34*12+AI113*Norms!$E$35,0)/1000</f>
        <v>0</v>
      </c>
      <c r="AU113" s="138">
        <f>IF(AK113&lt;=100,Norms!$G$7,IF(AK113&lt;=300,Norms!$H$7,Norms!$I$7))</f>
        <v>21670.5</v>
      </c>
      <c r="AV113" s="139">
        <f t="shared" si="15"/>
        <v>198838.13739934267</v>
      </c>
      <c r="AW113" s="132"/>
      <c r="AX113" s="132"/>
      <c r="AY113" s="134">
        <f t="shared" si="25"/>
        <v>616</v>
      </c>
      <c r="AZ113" s="134">
        <f>IF(AY113&lt;Snund!$B$5,Snund!$B$3*Snund!$B$4*$AX$3+Snund!$B$7*$AW$3*AY113/1000,AY113*Snund!$B$8*$AW$3/1000)</f>
        <v>0</v>
      </c>
      <c r="BA113" s="134">
        <f t="shared" si="16"/>
        <v>0</v>
      </c>
      <c r="BB113" s="134">
        <f t="shared" si="17"/>
        <v>0</v>
      </c>
      <c r="BC113" s="134">
        <f t="shared" si="18"/>
        <v>0</v>
      </c>
      <c r="BD113" s="176">
        <f>AA113*0.1*'Dasagirq_10%'!$B$3/1000</f>
        <v>515.22</v>
      </c>
      <c r="BE113" s="176">
        <f>AI113*0.1*'Dasagirq_10%'!$B$4/1000</f>
        <v>0</v>
      </c>
      <c r="BF113" s="231">
        <f t="shared" si="19"/>
        <v>515.22</v>
      </c>
      <c r="BG113" s="234">
        <f t="shared" si="20"/>
        <v>0</v>
      </c>
      <c r="BH113" s="234">
        <f t="shared" si="21"/>
        <v>75422.499166656198</v>
      </c>
      <c r="BI113" s="234">
        <f t="shared" si="22"/>
        <v>123930.85823268647</v>
      </c>
      <c r="BJ113" s="234">
        <f t="shared" si="23"/>
        <v>0</v>
      </c>
      <c r="BK113" s="237">
        <f t="shared" si="24"/>
        <v>199353.35739934267</v>
      </c>
    </row>
    <row r="114" spans="1:63" ht="22.5">
      <c r="A114">
        <v>110</v>
      </c>
      <c r="B114" s="187" t="s">
        <v>892</v>
      </c>
      <c r="C114" s="167" t="s">
        <v>1099</v>
      </c>
      <c r="D114" s="4" t="s">
        <v>1095</v>
      </c>
      <c r="E114" s="188">
        <v>25</v>
      </c>
      <c r="F114" s="189">
        <v>5</v>
      </c>
      <c r="G114" s="189">
        <v>128</v>
      </c>
      <c r="H114" s="189">
        <v>4</v>
      </c>
      <c r="I114" s="189">
        <v>111</v>
      </c>
      <c r="J114" s="189">
        <v>4</v>
      </c>
      <c r="K114" s="189">
        <v>117</v>
      </c>
      <c r="L114" s="189">
        <v>4</v>
      </c>
      <c r="M114" s="189">
        <v>110</v>
      </c>
      <c r="N114" s="193">
        <v>17</v>
      </c>
      <c r="O114" s="193">
        <v>466</v>
      </c>
      <c r="P114" s="189">
        <v>4</v>
      </c>
      <c r="Q114" s="189">
        <v>125</v>
      </c>
      <c r="R114" s="189">
        <v>4</v>
      </c>
      <c r="S114" s="189">
        <v>119</v>
      </c>
      <c r="T114" s="189">
        <v>3</v>
      </c>
      <c r="U114" s="189">
        <v>101</v>
      </c>
      <c r="V114" s="189">
        <v>3</v>
      </c>
      <c r="W114" s="189">
        <v>94</v>
      </c>
      <c r="X114" s="189">
        <v>3</v>
      </c>
      <c r="Y114" s="189">
        <v>87</v>
      </c>
      <c r="Z114" s="194">
        <v>17</v>
      </c>
      <c r="AA114" s="194">
        <v>526</v>
      </c>
      <c r="AB114" s="189">
        <v>0</v>
      </c>
      <c r="AC114" s="189">
        <v>0</v>
      </c>
      <c r="AD114" s="189">
        <v>0</v>
      </c>
      <c r="AE114" s="189">
        <v>0</v>
      </c>
      <c r="AF114" s="189">
        <v>0</v>
      </c>
      <c r="AG114" s="189">
        <v>0</v>
      </c>
      <c r="AH114" s="194">
        <v>0</v>
      </c>
      <c r="AI114" s="194">
        <v>0</v>
      </c>
      <c r="AJ114" s="195">
        <v>34</v>
      </c>
      <c r="AK114" s="195">
        <v>992</v>
      </c>
      <c r="AL114" s="3" t="str">
        <f t="shared" si="14"/>
        <v>k</v>
      </c>
      <c r="AM114" s="3">
        <f>IF(D114="հ",1,IF(D114="լ",Norms!$B$10,IF(D114="բլ",Norms!$B$11,IF(D114="Մ",Norms!$B$12))))</f>
        <v>1</v>
      </c>
      <c r="AN114" s="224">
        <f>E114*Norms!$E$36/1000</f>
        <v>2678.5934514982573</v>
      </c>
      <c r="AO114" s="138">
        <f>AM114*IF(AL114="k",(O114*Norms!$H$40)*Norms!$E$36,0)/1000</f>
        <v>49928.981935927521</v>
      </c>
      <c r="AP114" s="138">
        <f>AM114*IF(AL114="k",(AA114*Norms!$H$41)*Norms!$E$36,0)/1000</f>
        <v>75450.18302042305</v>
      </c>
      <c r="AQ114" s="138">
        <f>AM114*IF(AL114="k",(AI114*Norms!$H$42)*Norms!$E$36,0)/1000</f>
        <v>0</v>
      </c>
      <c r="AR114" s="229">
        <f>AM114*IF(AL114="t",(N114*Norms!$D$44)*Norms!$E$34*12+O114*Norms!$E$35,0)/1000</f>
        <v>0</v>
      </c>
      <c r="AS114" s="229">
        <f>AM114*IF(AL114="t",(Z114*Norms!$D$50*Norms!$E$34*12+AA114*Norms!$E$35),0)/1000</f>
        <v>0</v>
      </c>
      <c r="AT114" s="229">
        <f>AM114*IF(AL114="t",(AH114*Norms!$D$54)*Norms!$E$34*12+AI114*Norms!$E$35,0)/1000</f>
        <v>0</v>
      </c>
      <c r="AU114" s="138">
        <f>IF(AK114&lt;=100,Norms!$G$7,IF(AK114&lt;=300,Norms!$H$7,Norms!$I$7))</f>
        <v>21670.5</v>
      </c>
      <c r="AV114" s="139">
        <f t="shared" si="15"/>
        <v>147049.66495635058</v>
      </c>
      <c r="AW114" s="132"/>
      <c r="AX114" s="132"/>
      <c r="AY114" s="134">
        <f t="shared" si="25"/>
        <v>491</v>
      </c>
      <c r="AZ114" s="134">
        <f>IF(AY114&lt;Snund!$B$5,Snund!$B$3*Snund!$B$4*$AX$3+Snund!$B$7*$AW$3*AY114/1000,AY114*Snund!$B$8*$AW$3/1000)</f>
        <v>0</v>
      </c>
      <c r="BA114" s="134">
        <f t="shared" si="16"/>
        <v>0</v>
      </c>
      <c r="BB114" s="134">
        <f t="shared" si="17"/>
        <v>0</v>
      </c>
      <c r="BC114" s="134">
        <f t="shared" si="18"/>
        <v>0</v>
      </c>
      <c r="BD114" s="176">
        <f>AA114*0.1*'Dasagirq_10%'!$B$3/1000</f>
        <v>349.6848</v>
      </c>
      <c r="BE114" s="176">
        <f>AI114*0.1*'Dasagirq_10%'!$B$4/1000</f>
        <v>0</v>
      </c>
      <c r="BF114" s="231">
        <f t="shared" si="19"/>
        <v>349.6848</v>
      </c>
      <c r="BG114" s="234">
        <f t="shared" si="20"/>
        <v>2678.5934514982573</v>
      </c>
      <c r="BH114" s="234">
        <f t="shared" si="21"/>
        <v>60764.231935927521</v>
      </c>
      <c r="BI114" s="234">
        <f t="shared" si="22"/>
        <v>86635.117820423053</v>
      </c>
      <c r="BJ114" s="234">
        <f t="shared" si="23"/>
        <v>0</v>
      </c>
      <c r="BK114" s="237">
        <f t="shared" si="24"/>
        <v>147399.34975635057</v>
      </c>
    </row>
    <row r="115" spans="1:63" ht="22.5">
      <c r="A115">
        <v>111</v>
      </c>
      <c r="B115" s="187" t="s">
        <v>893</v>
      </c>
      <c r="C115" s="125" t="s">
        <v>1100</v>
      </c>
      <c r="D115" s="4" t="s">
        <v>1095</v>
      </c>
      <c r="E115" s="188">
        <v>0</v>
      </c>
      <c r="F115" s="189">
        <v>2</v>
      </c>
      <c r="G115" s="189">
        <v>71</v>
      </c>
      <c r="H115" s="189">
        <v>2</v>
      </c>
      <c r="I115" s="189">
        <v>70</v>
      </c>
      <c r="J115" s="189">
        <v>2</v>
      </c>
      <c r="K115" s="189">
        <v>71</v>
      </c>
      <c r="L115" s="189">
        <v>2</v>
      </c>
      <c r="M115" s="189">
        <v>72</v>
      </c>
      <c r="N115" s="193">
        <v>8</v>
      </c>
      <c r="O115" s="193">
        <v>284</v>
      </c>
      <c r="P115" s="189">
        <v>2</v>
      </c>
      <c r="Q115" s="189">
        <v>70</v>
      </c>
      <c r="R115" s="189">
        <v>2</v>
      </c>
      <c r="S115" s="189">
        <v>64</v>
      </c>
      <c r="T115" s="189">
        <v>3</v>
      </c>
      <c r="U115" s="189">
        <v>72</v>
      </c>
      <c r="V115" s="189">
        <v>2</v>
      </c>
      <c r="W115" s="189">
        <v>60</v>
      </c>
      <c r="X115" s="189">
        <v>2</v>
      </c>
      <c r="Y115" s="189">
        <v>54</v>
      </c>
      <c r="Z115" s="194">
        <v>11</v>
      </c>
      <c r="AA115" s="194">
        <v>320</v>
      </c>
      <c r="AB115" s="189">
        <v>2</v>
      </c>
      <c r="AC115" s="189">
        <v>47</v>
      </c>
      <c r="AD115" s="189">
        <v>1</v>
      </c>
      <c r="AE115" s="189">
        <v>30</v>
      </c>
      <c r="AF115" s="189">
        <v>1</v>
      </c>
      <c r="AG115" s="189">
        <v>23</v>
      </c>
      <c r="AH115" s="194">
        <v>4</v>
      </c>
      <c r="AI115" s="194">
        <v>100</v>
      </c>
      <c r="AJ115" s="195">
        <v>23</v>
      </c>
      <c r="AK115" s="195">
        <v>704</v>
      </c>
      <c r="AL115" s="3" t="str">
        <f t="shared" si="14"/>
        <v>k</v>
      </c>
      <c r="AM115" s="3">
        <f>IF(D115="հ",1,IF(D115="լ",Norms!$B$10,IF(D115="բլ",Norms!$B$11,IF(D115="Մ",Norms!$B$12))))</f>
        <v>1</v>
      </c>
      <c r="AN115" s="224">
        <f>E115*Norms!$E$36/1000</f>
        <v>0</v>
      </c>
      <c r="AO115" s="138">
        <f>AM115*IF(AL115="k",(O115*Norms!$H$40)*Norms!$E$36,0)/1000</f>
        <v>30428.821609020204</v>
      </c>
      <c r="AP115" s="138">
        <f>AM115*IF(AL115="k",(AA115*Norms!$H$41)*Norms!$E$36,0)/1000</f>
        <v>45901.252027633804</v>
      </c>
      <c r="AQ115" s="138">
        <f>AM115*IF(AL115="k",(AI115*Norms!$H$42)*Norms!$E$36,0)/1000</f>
        <v>17842.712297327169</v>
      </c>
      <c r="AR115" s="229">
        <f>AM115*IF(AL115="t",(N115*Norms!$D$44)*Norms!$E$34*12+O115*Norms!$E$35,0)/1000</f>
        <v>0</v>
      </c>
      <c r="AS115" s="229">
        <f>AM115*IF(AL115="t",(Z115*Norms!$D$50*Norms!$E$34*12+AA115*Norms!$E$35),0)/1000</f>
        <v>0</v>
      </c>
      <c r="AT115" s="229">
        <f>AM115*IF(AL115="t",(AH115*Norms!$D$54)*Norms!$E$34*12+AI115*Norms!$E$35,0)/1000</f>
        <v>0</v>
      </c>
      <c r="AU115" s="138">
        <f>IF(AK115&lt;=100,Norms!$G$7,IF(AK115&lt;=300,Norms!$H$7,Norms!$I$7))</f>
        <v>21670.5</v>
      </c>
      <c r="AV115" s="139">
        <f t="shared" si="15"/>
        <v>115843.28593398118</v>
      </c>
      <c r="AW115" s="132"/>
      <c r="AX115" s="132"/>
      <c r="AY115" s="134">
        <f t="shared" si="25"/>
        <v>284</v>
      </c>
      <c r="AZ115" s="134">
        <f>IF(AY115&lt;Snund!$B$5,Snund!$B$3*Snund!$B$4*$AX$3+Snund!$B$7*$AW$3*AY115/1000,AY115*Snund!$B$8*$AW$3/1000)</f>
        <v>0</v>
      </c>
      <c r="BA115" s="134">
        <f t="shared" si="16"/>
        <v>0</v>
      </c>
      <c r="BB115" s="134">
        <f t="shared" si="17"/>
        <v>0</v>
      </c>
      <c r="BC115" s="134">
        <f t="shared" si="18"/>
        <v>0</v>
      </c>
      <c r="BD115" s="176">
        <f>AA115*0.1*'Dasagirq_10%'!$B$3/1000</f>
        <v>212.73599999999999</v>
      </c>
      <c r="BE115" s="176">
        <f>AI115*0.1*'Dasagirq_10%'!$B$4/1000</f>
        <v>80.832999999999998</v>
      </c>
      <c r="BF115" s="231">
        <f t="shared" si="19"/>
        <v>293.56899999999996</v>
      </c>
      <c r="BG115" s="234">
        <f t="shared" si="20"/>
        <v>0</v>
      </c>
      <c r="BH115" s="234">
        <f t="shared" si="21"/>
        <v>37966.386826411508</v>
      </c>
      <c r="BI115" s="234">
        <f t="shared" si="22"/>
        <v>56478.140201546841</v>
      </c>
      <c r="BJ115" s="234">
        <f t="shared" si="23"/>
        <v>21692.32790602282</v>
      </c>
      <c r="BK115" s="237">
        <f t="shared" si="24"/>
        <v>116136.85493398117</v>
      </c>
    </row>
    <row r="116" spans="1:63" ht="22.5">
      <c r="A116">
        <v>112</v>
      </c>
      <c r="B116" s="187" t="s">
        <v>894</v>
      </c>
      <c r="C116" s="167" t="s">
        <v>1099</v>
      </c>
      <c r="D116" s="4" t="s">
        <v>1095</v>
      </c>
      <c r="E116" s="188">
        <v>0</v>
      </c>
      <c r="F116" s="189">
        <v>6</v>
      </c>
      <c r="G116" s="189">
        <v>157</v>
      </c>
      <c r="H116" s="189">
        <v>5</v>
      </c>
      <c r="I116" s="189">
        <v>145</v>
      </c>
      <c r="J116" s="189">
        <v>5</v>
      </c>
      <c r="K116" s="189">
        <v>152</v>
      </c>
      <c r="L116" s="189">
        <v>5</v>
      </c>
      <c r="M116" s="189">
        <v>150</v>
      </c>
      <c r="N116" s="193">
        <v>21</v>
      </c>
      <c r="O116" s="193">
        <v>604</v>
      </c>
      <c r="P116" s="189">
        <v>5</v>
      </c>
      <c r="Q116" s="189">
        <v>156</v>
      </c>
      <c r="R116" s="189">
        <v>5</v>
      </c>
      <c r="S116" s="189">
        <v>151</v>
      </c>
      <c r="T116" s="189">
        <v>4</v>
      </c>
      <c r="U116" s="189">
        <v>133</v>
      </c>
      <c r="V116" s="189">
        <v>4</v>
      </c>
      <c r="W116" s="189">
        <v>109</v>
      </c>
      <c r="X116" s="189">
        <v>4</v>
      </c>
      <c r="Y116" s="189">
        <v>103</v>
      </c>
      <c r="Z116" s="194">
        <v>22</v>
      </c>
      <c r="AA116" s="194">
        <v>652</v>
      </c>
      <c r="AB116" s="189">
        <v>0</v>
      </c>
      <c r="AC116" s="189">
        <v>0</v>
      </c>
      <c r="AD116" s="189">
        <v>0</v>
      </c>
      <c r="AE116" s="189">
        <v>0</v>
      </c>
      <c r="AF116" s="189">
        <v>0</v>
      </c>
      <c r="AG116" s="189">
        <v>0</v>
      </c>
      <c r="AH116" s="194">
        <v>0</v>
      </c>
      <c r="AI116" s="194">
        <v>0</v>
      </c>
      <c r="AJ116" s="195">
        <v>43</v>
      </c>
      <c r="AK116" s="195">
        <v>1256</v>
      </c>
      <c r="AL116" s="3" t="str">
        <f t="shared" si="14"/>
        <v>k</v>
      </c>
      <c r="AM116" s="3">
        <f>IF(D116="հ",1,IF(D116="լ",Norms!$B$10,IF(D116="բլ",Norms!$B$11,IF(D116="Մ",Norms!$B$12))))</f>
        <v>1</v>
      </c>
      <c r="AN116" s="224">
        <f>E116*Norms!$E$36/1000</f>
        <v>0</v>
      </c>
      <c r="AO116" s="138">
        <f>AM116*IF(AL116="k",(O116*Norms!$H$40)*Norms!$E$36,0)/1000</f>
        <v>64714.817788197899</v>
      </c>
      <c r="AP116" s="138">
        <f>AM116*IF(AL116="k",(AA116*Norms!$H$41)*Norms!$E$36,0)/1000</f>
        <v>93523.801006303867</v>
      </c>
      <c r="AQ116" s="138">
        <f>AM116*IF(AL116="k",(AI116*Norms!$H$42)*Norms!$E$36,0)/1000</f>
        <v>0</v>
      </c>
      <c r="AR116" s="229">
        <f>AM116*IF(AL116="t",(N116*Norms!$D$44)*Norms!$E$34*12+O116*Norms!$E$35,0)/1000</f>
        <v>0</v>
      </c>
      <c r="AS116" s="229">
        <f>AM116*IF(AL116="t",(Z116*Norms!$D$50*Norms!$E$34*12+AA116*Norms!$E$35),0)/1000</f>
        <v>0</v>
      </c>
      <c r="AT116" s="229">
        <f>AM116*IF(AL116="t",(AH116*Norms!$D$54)*Norms!$E$34*12+AI116*Norms!$E$35,0)/1000</f>
        <v>0</v>
      </c>
      <c r="AU116" s="138">
        <f>IF(AK116&lt;=100,Norms!$G$7,IF(AK116&lt;=300,Norms!$H$7,Norms!$I$7))</f>
        <v>21670.5</v>
      </c>
      <c r="AV116" s="139">
        <f t="shared" si="15"/>
        <v>179909.11879450176</v>
      </c>
      <c r="AW116" s="132"/>
      <c r="AX116" s="132"/>
      <c r="AY116" s="134">
        <f t="shared" si="25"/>
        <v>604</v>
      </c>
      <c r="AZ116" s="134">
        <f>IF(AY116&lt;Snund!$B$5,Snund!$B$3*Snund!$B$4*$AX$3+Snund!$B$7*$AW$3*AY116/1000,AY116*Snund!$B$8*$AW$3/1000)</f>
        <v>0</v>
      </c>
      <c r="BA116" s="134">
        <f t="shared" si="16"/>
        <v>0</v>
      </c>
      <c r="BB116" s="134">
        <f t="shared" si="17"/>
        <v>0</v>
      </c>
      <c r="BC116" s="134">
        <f t="shared" si="18"/>
        <v>0</v>
      </c>
      <c r="BD116" s="176">
        <f>AA116*0.1*'Dasagirq_10%'!$B$3/1000</f>
        <v>433.44960000000003</v>
      </c>
      <c r="BE116" s="176">
        <f>AI116*0.1*'Dasagirq_10%'!$B$4/1000</f>
        <v>0</v>
      </c>
      <c r="BF116" s="231">
        <f t="shared" si="19"/>
        <v>433.44960000000003</v>
      </c>
      <c r="BG116" s="234">
        <f t="shared" si="20"/>
        <v>0</v>
      </c>
      <c r="BH116" s="234">
        <f t="shared" si="21"/>
        <v>75298.085230058365</v>
      </c>
      <c r="BI116" s="234">
        <f t="shared" si="22"/>
        <v>105044.48316444342</v>
      </c>
      <c r="BJ116" s="234">
        <f t="shared" si="23"/>
        <v>0</v>
      </c>
      <c r="BK116" s="237">
        <f t="shared" si="24"/>
        <v>180342.56839450178</v>
      </c>
    </row>
    <row r="117" spans="1:63" ht="33.75">
      <c r="A117">
        <v>113</v>
      </c>
      <c r="B117" s="187" t="s">
        <v>895</v>
      </c>
      <c r="C117" s="167" t="s">
        <v>1099</v>
      </c>
      <c r="D117" s="4" t="s">
        <v>1095</v>
      </c>
      <c r="E117" s="188">
        <v>0</v>
      </c>
      <c r="F117" s="189">
        <v>1</v>
      </c>
      <c r="G117" s="189">
        <v>23</v>
      </c>
      <c r="H117" s="189">
        <v>1</v>
      </c>
      <c r="I117" s="189">
        <v>21</v>
      </c>
      <c r="J117" s="189">
        <v>1</v>
      </c>
      <c r="K117" s="189">
        <v>23</v>
      </c>
      <c r="L117" s="189">
        <v>1</v>
      </c>
      <c r="M117" s="189">
        <v>22</v>
      </c>
      <c r="N117" s="193">
        <v>4</v>
      </c>
      <c r="O117" s="193">
        <v>89</v>
      </c>
      <c r="P117" s="189">
        <v>1</v>
      </c>
      <c r="Q117" s="189">
        <v>16</v>
      </c>
      <c r="R117" s="189">
        <v>1</v>
      </c>
      <c r="S117" s="189">
        <v>19</v>
      </c>
      <c r="T117" s="189">
        <v>1</v>
      </c>
      <c r="U117" s="189">
        <v>25</v>
      </c>
      <c r="V117" s="189">
        <v>1</v>
      </c>
      <c r="W117" s="189">
        <v>27</v>
      </c>
      <c r="X117" s="189">
        <v>1</v>
      </c>
      <c r="Y117" s="189">
        <v>30</v>
      </c>
      <c r="Z117" s="194">
        <v>5</v>
      </c>
      <c r="AA117" s="194">
        <v>117</v>
      </c>
      <c r="AB117" s="189">
        <v>0</v>
      </c>
      <c r="AC117" s="189">
        <v>0</v>
      </c>
      <c r="AD117" s="189">
        <v>0</v>
      </c>
      <c r="AE117" s="189">
        <v>0</v>
      </c>
      <c r="AF117" s="189">
        <v>0</v>
      </c>
      <c r="AG117" s="189">
        <v>0</v>
      </c>
      <c r="AH117" s="194">
        <v>0</v>
      </c>
      <c r="AI117" s="194">
        <v>0</v>
      </c>
      <c r="AJ117" s="195">
        <v>9</v>
      </c>
      <c r="AK117" s="195">
        <v>206</v>
      </c>
      <c r="AL117" s="3" t="str">
        <f t="shared" si="14"/>
        <v>k</v>
      </c>
      <c r="AM117" s="3">
        <f>IF(D117="հ",1,IF(D117="լ",Norms!$B$10,IF(D117="բլ",Norms!$B$11,IF(D117="Մ",Norms!$B$12))))</f>
        <v>1</v>
      </c>
      <c r="AN117" s="224">
        <f>E117*Norms!$E$36/1000</f>
        <v>0</v>
      </c>
      <c r="AO117" s="138">
        <f>AM117*IF(AL117="k",(O117*Norms!$H$40)*Norms!$E$36,0)/1000</f>
        <v>9535.7926873337965</v>
      </c>
      <c r="AP117" s="138">
        <f>AM117*IF(AL117="k",(AA117*Norms!$H$41)*Norms!$E$36,0)/1000</f>
        <v>16782.645272603608</v>
      </c>
      <c r="AQ117" s="138">
        <f>AM117*IF(AL117="k",(AI117*Norms!$H$42)*Norms!$E$36,0)/1000</f>
        <v>0</v>
      </c>
      <c r="AR117" s="229">
        <f>AM117*IF(AL117="t",(N117*Norms!$D$44)*Norms!$E$34*12+O117*Norms!$E$35,0)/1000</f>
        <v>0</v>
      </c>
      <c r="AS117" s="229">
        <f>AM117*IF(AL117="t",(Z117*Norms!$D$50*Norms!$E$34*12+AA117*Norms!$E$35),0)/1000</f>
        <v>0</v>
      </c>
      <c r="AT117" s="229">
        <f>AM117*IF(AL117="t",(AH117*Norms!$D$54)*Norms!$E$34*12+AI117*Norms!$E$35,0)/1000</f>
        <v>0</v>
      </c>
      <c r="AU117" s="138">
        <f>IF(AK117&lt;=100,Norms!$G$7,IF(AK117&lt;=300,Norms!$H$7,Norms!$I$7))</f>
        <v>16738.5</v>
      </c>
      <c r="AV117" s="139">
        <f t="shared" si="15"/>
        <v>43056.937959937408</v>
      </c>
      <c r="AW117" s="132"/>
      <c r="AX117" s="132"/>
      <c r="AY117" s="134">
        <f t="shared" si="25"/>
        <v>89</v>
      </c>
      <c r="AZ117" s="134">
        <f>IF(AY117&lt;Snund!$B$5,Snund!$B$3*Snund!$B$4*$AX$3+Snund!$B$7*$AW$3*AY117/1000,AY117*Snund!$B$8*$AW$3/1000)</f>
        <v>0</v>
      </c>
      <c r="BA117" s="134">
        <f t="shared" si="16"/>
        <v>0</v>
      </c>
      <c r="BB117" s="134">
        <f t="shared" si="17"/>
        <v>0</v>
      </c>
      <c r="BC117" s="134">
        <f t="shared" si="18"/>
        <v>0</v>
      </c>
      <c r="BD117" s="176">
        <f>AA117*0.1*'Dasagirq_10%'!$B$3/1000</f>
        <v>77.781600000000012</v>
      </c>
      <c r="BE117" s="176">
        <f>AI117*0.1*'Dasagirq_10%'!$B$4/1000</f>
        <v>0</v>
      </c>
      <c r="BF117" s="231">
        <f t="shared" si="19"/>
        <v>77.781600000000012</v>
      </c>
      <c r="BG117" s="234">
        <f t="shared" si="20"/>
        <v>0</v>
      </c>
      <c r="BH117" s="234">
        <f t="shared" si="21"/>
        <v>16975.126020667129</v>
      </c>
      <c r="BI117" s="234">
        <f t="shared" si="22"/>
        <v>26159.59353927027</v>
      </c>
      <c r="BJ117" s="234">
        <f t="shared" si="23"/>
        <v>0</v>
      </c>
      <c r="BK117" s="237">
        <f t="shared" si="24"/>
        <v>43134.719559937395</v>
      </c>
    </row>
    <row r="118" spans="1:63" ht="33.75">
      <c r="A118">
        <v>114</v>
      </c>
      <c r="B118" s="187" t="s">
        <v>896</v>
      </c>
      <c r="C118" s="167" t="s">
        <v>1099</v>
      </c>
      <c r="D118" s="4" t="s">
        <v>1095</v>
      </c>
      <c r="E118" s="188">
        <v>0</v>
      </c>
      <c r="F118" s="189">
        <v>9</v>
      </c>
      <c r="G118" s="189">
        <v>239</v>
      </c>
      <c r="H118" s="189">
        <v>9</v>
      </c>
      <c r="I118" s="189">
        <v>245</v>
      </c>
      <c r="J118" s="189">
        <v>8</v>
      </c>
      <c r="K118" s="189">
        <v>239</v>
      </c>
      <c r="L118" s="189">
        <v>9</v>
      </c>
      <c r="M118" s="189">
        <v>236</v>
      </c>
      <c r="N118" s="193">
        <v>35</v>
      </c>
      <c r="O118" s="193">
        <v>959</v>
      </c>
      <c r="P118" s="189">
        <v>10</v>
      </c>
      <c r="Q118" s="189">
        <v>258</v>
      </c>
      <c r="R118" s="189">
        <v>10</v>
      </c>
      <c r="S118" s="189">
        <v>267</v>
      </c>
      <c r="T118" s="189">
        <v>9</v>
      </c>
      <c r="U118" s="189">
        <v>259</v>
      </c>
      <c r="V118" s="189">
        <v>8</v>
      </c>
      <c r="W118" s="189">
        <v>217</v>
      </c>
      <c r="X118" s="189">
        <v>8</v>
      </c>
      <c r="Y118" s="189">
        <v>219</v>
      </c>
      <c r="Z118" s="194">
        <v>45</v>
      </c>
      <c r="AA118" s="194">
        <v>1220</v>
      </c>
      <c r="AB118" s="189">
        <v>0</v>
      </c>
      <c r="AC118" s="189">
        <v>0</v>
      </c>
      <c r="AD118" s="189">
        <v>0</v>
      </c>
      <c r="AE118" s="189">
        <v>0</v>
      </c>
      <c r="AF118" s="189">
        <v>0</v>
      </c>
      <c r="AG118" s="189">
        <v>0</v>
      </c>
      <c r="AH118" s="194">
        <v>0</v>
      </c>
      <c r="AI118" s="194">
        <v>0</v>
      </c>
      <c r="AJ118" s="195">
        <v>80</v>
      </c>
      <c r="AK118" s="195">
        <v>2179</v>
      </c>
      <c r="AL118" s="3" t="str">
        <f t="shared" si="14"/>
        <v>k</v>
      </c>
      <c r="AM118" s="3">
        <f>IF(D118="հ",1,IF(D118="լ",Norms!$B$10,IF(D118="բլ",Norms!$B$11,IF(D118="Մ",Norms!$B$12))))</f>
        <v>1</v>
      </c>
      <c r="AN118" s="224">
        <f>E118*Norms!$E$36/1000</f>
        <v>0</v>
      </c>
      <c r="AO118" s="138">
        <f>AM118*IF(AL118="k",(O118*Norms!$H$40)*Norms!$E$36,0)/1000</f>
        <v>102750.84479947315</v>
      </c>
      <c r="AP118" s="138">
        <f>AM118*IF(AL118="k",(AA118*Norms!$H$41)*Norms!$E$36,0)/1000</f>
        <v>174998.52335535386</v>
      </c>
      <c r="AQ118" s="138">
        <f>AM118*IF(AL118="k",(AI118*Norms!$H$42)*Norms!$E$36,0)/1000</f>
        <v>0</v>
      </c>
      <c r="AR118" s="229">
        <f>AM118*IF(AL118="t",(N118*Norms!$D$44)*Norms!$E$34*12+O118*Norms!$E$35,0)/1000</f>
        <v>0</v>
      </c>
      <c r="AS118" s="229">
        <f>AM118*IF(AL118="t",(Z118*Norms!$D$50*Norms!$E$34*12+AA118*Norms!$E$35),0)/1000</f>
        <v>0</v>
      </c>
      <c r="AT118" s="229">
        <f>AM118*IF(AL118="t",(AH118*Norms!$D$54)*Norms!$E$34*12+AI118*Norms!$E$35,0)/1000</f>
        <v>0</v>
      </c>
      <c r="AU118" s="138">
        <f>IF(AK118&lt;=100,Norms!$G$7,IF(AK118&lt;=300,Norms!$H$7,Norms!$I$7))</f>
        <v>21670.5</v>
      </c>
      <c r="AV118" s="139">
        <f t="shared" si="15"/>
        <v>299419.86815482704</v>
      </c>
      <c r="AW118" s="132"/>
      <c r="AX118" s="132"/>
      <c r="AY118" s="134">
        <f t="shared" si="25"/>
        <v>959</v>
      </c>
      <c r="AZ118" s="134">
        <f>IF(AY118&lt;Snund!$B$5,Snund!$B$3*Snund!$B$4*$AX$3+Snund!$B$7*$AW$3*AY118/1000,AY118*Snund!$B$8*$AW$3/1000)</f>
        <v>0</v>
      </c>
      <c r="BA118" s="134">
        <f t="shared" si="16"/>
        <v>0</v>
      </c>
      <c r="BB118" s="134">
        <f t="shared" si="17"/>
        <v>0</v>
      </c>
      <c r="BC118" s="134">
        <f t="shared" si="18"/>
        <v>0</v>
      </c>
      <c r="BD118" s="176">
        <f>AA118*0.1*'Dasagirq_10%'!$B$3/1000</f>
        <v>811.05600000000004</v>
      </c>
      <c r="BE118" s="176">
        <f>AI118*0.1*'Dasagirq_10%'!$B$4/1000</f>
        <v>0</v>
      </c>
      <c r="BF118" s="231">
        <f t="shared" si="19"/>
        <v>811.05600000000004</v>
      </c>
      <c r="BG118" s="234">
        <f t="shared" si="20"/>
        <v>0</v>
      </c>
      <c r="BH118" s="234">
        <f t="shared" si="21"/>
        <v>112231.68854947315</v>
      </c>
      <c r="BI118" s="234">
        <f t="shared" si="22"/>
        <v>187999.23560535387</v>
      </c>
      <c r="BJ118" s="234">
        <f t="shared" si="23"/>
        <v>0</v>
      </c>
      <c r="BK118" s="237">
        <f t="shared" si="24"/>
        <v>300230.92415482702</v>
      </c>
    </row>
    <row r="119" spans="1:63" ht="33.75">
      <c r="A119">
        <v>115</v>
      </c>
      <c r="B119" s="187" t="s">
        <v>897</v>
      </c>
      <c r="C119" s="167" t="s">
        <v>1099</v>
      </c>
      <c r="D119" s="4" t="s">
        <v>1095</v>
      </c>
      <c r="E119" s="188">
        <v>0</v>
      </c>
      <c r="F119" s="189">
        <v>7</v>
      </c>
      <c r="G119" s="189">
        <v>192</v>
      </c>
      <c r="H119" s="189">
        <v>6</v>
      </c>
      <c r="I119" s="189">
        <v>179</v>
      </c>
      <c r="J119" s="189">
        <v>5</v>
      </c>
      <c r="K119" s="189">
        <v>177</v>
      </c>
      <c r="L119" s="189">
        <v>5</v>
      </c>
      <c r="M119" s="189">
        <v>175</v>
      </c>
      <c r="N119" s="193">
        <v>23</v>
      </c>
      <c r="O119" s="193">
        <v>723</v>
      </c>
      <c r="P119" s="189">
        <v>5</v>
      </c>
      <c r="Q119" s="189">
        <v>165</v>
      </c>
      <c r="R119" s="189">
        <v>5</v>
      </c>
      <c r="S119" s="189">
        <v>151</v>
      </c>
      <c r="T119" s="189">
        <v>5</v>
      </c>
      <c r="U119" s="189">
        <v>142</v>
      </c>
      <c r="V119" s="189">
        <v>4</v>
      </c>
      <c r="W119" s="189">
        <v>139</v>
      </c>
      <c r="X119" s="189">
        <v>4</v>
      </c>
      <c r="Y119" s="189">
        <v>123</v>
      </c>
      <c r="Z119" s="194">
        <v>23</v>
      </c>
      <c r="AA119" s="194">
        <v>720</v>
      </c>
      <c r="AB119" s="189">
        <v>0</v>
      </c>
      <c r="AC119" s="189">
        <v>0</v>
      </c>
      <c r="AD119" s="189">
        <v>0</v>
      </c>
      <c r="AE119" s="189">
        <v>0</v>
      </c>
      <c r="AF119" s="189">
        <v>0</v>
      </c>
      <c r="AG119" s="189">
        <v>0</v>
      </c>
      <c r="AH119" s="194">
        <v>0</v>
      </c>
      <c r="AI119" s="194">
        <v>0</v>
      </c>
      <c r="AJ119" s="195">
        <v>46</v>
      </c>
      <c r="AK119" s="195">
        <v>1443</v>
      </c>
      <c r="AL119" s="3" t="str">
        <f t="shared" si="14"/>
        <v>k</v>
      </c>
      <c r="AM119" s="3">
        <f>IF(D119="հ",1,IF(D119="լ",Norms!$B$10,IF(D119="բլ",Norms!$B$11,IF(D119="Մ",Norms!$B$12))))</f>
        <v>1</v>
      </c>
      <c r="AN119" s="224">
        <f>E119*Norms!$E$36/1000</f>
        <v>0</v>
      </c>
      <c r="AO119" s="138">
        <f>AM119*IF(AL119="k",(O119*Norms!$H$40)*Norms!$E$36,0)/1000</f>
        <v>77464.922617329619</v>
      </c>
      <c r="AP119" s="138">
        <f>AM119*IF(AL119="k",(AA119*Norms!$H$41)*Norms!$E$36,0)/1000</f>
        <v>103277.81706217605</v>
      </c>
      <c r="AQ119" s="138">
        <f>AM119*IF(AL119="k",(AI119*Norms!$H$42)*Norms!$E$36,0)/1000</f>
        <v>0</v>
      </c>
      <c r="AR119" s="229">
        <f>AM119*IF(AL119="t",(N119*Norms!$D$44)*Norms!$E$34*12+O119*Norms!$E$35,0)/1000</f>
        <v>0</v>
      </c>
      <c r="AS119" s="229">
        <f>AM119*IF(AL119="t",(Z119*Norms!$D$50*Norms!$E$34*12+AA119*Norms!$E$35),0)/1000</f>
        <v>0</v>
      </c>
      <c r="AT119" s="229">
        <f>AM119*IF(AL119="t",(AH119*Norms!$D$54)*Norms!$E$34*12+AI119*Norms!$E$35,0)/1000</f>
        <v>0</v>
      </c>
      <c r="AU119" s="138">
        <f>IF(AK119&lt;=100,Norms!$G$7,IF(AK119&lt;=300,Norms!$H$7,Norms!$I$7))</f>
        <v>21670.5</v>
      </c>
      <c r="AV119" s="139">
        <f t="shared" si="15"/>
        <v>202413.23967950567</v>
      </c>
      <c r="AW119" s="132"/>
      <c r="AX119" s="132"/>
      <c r="AY119" s="134">
        <f t="shared" si="25"/>
        <v>723</v>
      </c>
      <c r="AZ119" s="134">
        <f>IF(AY119&lt;Snund!$B$5,Snund!$B$3*Snund!$B$4*$AX$3+Snund!$B$7*$AW$3*AY119/1000,AY119*Snund!$B$8*$AW$3/1000)</f>
        <v>0</v>
      </c>
      <c r="BA119" s="134">
        <f t="shared" si="16"/>
        <v>0</v>
      </c>
      <c r="BB119" s="134">
        <f t="shared" si="17"/>
        <v>0</v>
      </c>
      <c r="BC119" s="134">
        <f t="shared" si="18"/>
        <v>0</v>
      </c>
      <c r="BD119" s="176">
        <f>AA119*0.1*'Dasagirq_10%'!$B$3/1000</f>
        <v>478.65600000000001</v>
      </c>
      <c r="BE119" s="176">
        <f>AI119*0.1*'Dasagirq_10%'!$B$4/1000</f>
        <v>0</v>
      </c>
      <c r="BF119" s="231">
        <f t="shared" si="19"/>
        <v>478.65600000000001</v>
      </c>
      <c r="BG119" s="234">
        <f t="shared" si="20"/>
        <v>0</v>
      </c>
      <c r="BH119" s="234">
        <f t="shared" si="21"/>
        <v>88300.172617329619</v>
      </c>
      <c r="BI119" s="234">
        <f t="shared" si="22"/>
        <v>114591.72306217605</v>
      </c>
      <c r="BJ119" s="234">
        <f t="shared" si="23"/>
        <v>0</v>
      </c>
      <c r="BK119" s="237">
        <f t="shared" si="24"/>
        <v>202891.89567950566</v>
      </c>
    </row>
    <row r="120" spans="1:63" ht="33.75">
      <c r="A120">
        <v>116</v>
      </c>
      <c r="B120" s="187" t="s">
        <v>898</v>
      </c>
      <c r="C120" s="167" t="s">
        <v>1099</v>
      </c>
      <c r="D120" s="4" t="s">
        <v>1095</v>
      </c>
      <c r="E120" s="188">
        <v>0</v>
      </c>
      <c r="F120" s="189">
        <v>3</v>
      </c>
      <c r="G120" s="189">
        <v>95</v>
      </c>
      <c r="H120" s="189">
        <v>3</v>
      </c>
      <c r="I120" s="189">
        <v>96</v>
      </c>
      <c r="J120" s="189">
        <v>3</v>
      </c>
      <c r="K120" s="189">
        <v>89</v>
      </c>
      <c r="L120" s="189">
        <v>3</v>
      </c>
      <c r="M120" s="189">
        <v>90</v>
      </c>
      <c r="N120" s="193">
        <v>12</v>
      </c>
      <c r="O120" s="193">
        <v>370</v>
      </c>
      <c r="P120" s="189">
        <v>3</v>
      </c>
      <c r="Q120" s="189">
        <v>89</v>
      </c>
      <c r="R120" s="189">
        <v>3</v>
      </c>
      <c r="S120" s="189">
        <v>91</v>
      </c>
      <c r="T120" s="189">
        <v>3</v>
      </c>
      <c r="U120" s="189">
        <v>83</v>
      </c>
      <c r="V120" s="189">
        <v>3</v>
      </c>
      <c r="W120" s="189">
        <v>73</v>
      </c>
      <c r="X120" s="189">
        <v>3</v>
      </c>
      <c r="Y120" s="189">
        <v>76</v>
      </c>
      <c r="Z120" s="194">
        <v>15</v>
      </c>
      <c r="AA120" s="194">
        <v>412</v>
      </c>
      <c r="AB120" s="189">
        <v>0</v>
      </c>
      <c r="AC120" s="189">
        <v>0</v>
      </c>
      <c r="AD120" s="189">
        <v>0</v>
      </c>
      <c r="AE120" s="189">
        <v>0</v>
      </c>
      <c r="AF120" s="189">
        <v>0</v>
      </c>
      <c r="AG120" s="189">
        <v>0</v>
      </c>
      <c r="AH120" s="194">
        <v>0</v>
      </c>
      <c r="AI120" s="194">
        <v>0</v>
      </c>
      <c r="AJ120" s="195">
        <v>27</v>
      </c>
      <c r="AK120" s="195">
        <v>782</v>
      </c>
      <c r="AL120" s="3" t="str">
        <f t="shared" si="14"/>
        <v>k</v>
      </c>
      <c r="AM120" s="3">
        <f>IF(D120="հ",1,IF(D120="լ",Norms!$B$10,IF(D120="բլ",Norms!$B$11,IF(D120="Մ",Norms!$B$12))))</f>
        <v>1</v>
      </c>
      <c r="AN120" s="224">
        <f>E120*Norms!$E$36/1000</f>
        <v>0</v>
      </c>
      <c r="AO120" s="138">
        <f>AM120*IF(AL120="k",(O120*Norms!$H$40)*Norms!$E$36,0)/1000</f>
        <v>39643.183082174211</v>
      </c>
      <c r="AP120" s="138">
        <f>AM120*IF(AL120="k",(AA120*Norms!$H$41)*Norms!$E$36,0)/1000</f>
        <v>59097.861985578522</v>
      </c>
      <c r="AQ120" s="138">
        <f>AM120*IF(AL120="k",(AI120*Norms!$H$42)*Norms!$E$36,0)/1000</f>
        <v>0</v>
      </c>
      <c r="AR120" s="229">
        <f>AM120*IF(AL120="t",(N120*Norms!$D$44)*Norms!$E$34*12+O120*Norms!$E$35,0)/1000</f>
        <v>0</v>
      </c>
      <c r="AS120" s="229">
        <f>AM120*IF(AL120="t",(Z120*Norms!$D$50*Norms!$E$34*12+AA120*Norms!$E$35),0)/1000</f>
        <v>0</v>
      </c>
      <c r="AT120" s="229">
        <f>AM120*IF(AL120="t",(AH120*Norms!$D$54)*Norms!$E$34*12+AI120*Norms!$E$35,0)/1000</f>
        <v>0</v>
      </c>
      <c r="AU120" s="138">
        <f>IF(AK120&lt;=100,Norms!$G$7,IF(AK120&lt;=300,Norms!$H$7,Norms!$I$7))</f>
        <v>21670.5</v>
      </c>
      <c r="AV120" s="139">
        <f t="shared" si="15"/>
        <v>120411.54506775274</v>
      </c>
      <c r="AW120" s="132"/>
      <c r="AX120" s="132"/>
      <c r="AY120" s="134">
        <f t="shared" si="25"/>
        <v>370</v>
      </c>
      <c r="AZ120" s="134">
        <f>IF(AY120&lt;Snund!$B$5,Snund!$B$3*Snund!$B$4*$AX$3+Snund!$B$7*$AW$3*AY120/1000,AY120*Snund!$B$8*$AW$3/1000)</f>
        <v>0</v>
      </c>
      <c r="BA120" s="134">
        <f t="shared" si="16"/>
        <v>0</v>
      </c>
      <c r="BB120" s="134">
        <f t="shared" si="17"/>
        <v>0</v>
      </c>
      <c r="BC120" s="134">
        <f t="shared" si="18"/>
        <v>0</v>
      </c>
      <c r="BD120" s="176">
        <f>AA120*0.1*'Dasagirq_10%'!$B$3/1000</f>
        <v>273.89760000000001</v>
      </c>
      <c r="BE120" s="176">
        <f>AI120*0.1*'Dasagirq_10%'!$B$4/1000</f>
        <v>0</v>
      </c>
      <c r="BF120" s="231">
        <f t="shared" si="19"/>
        <v>273.89760000000001</v>
      </c>
      <c r="BG120" s="234">
        <f t="shared" si="20"/>
        <v>0</v>
      </c>
      <c r="BH120" s="234">
        <f t="shared" si="21"/>
        <v>49274.516415507547</v>
      </c>
      <c r="BI120" s="234">
        <f t="shared" si="22"/>
        <v>71410.92625224519</v>
      </c>
      <c r="BJ120" s="234">
        <f t="shared" si="23"/>
        <v>0</v>
      </c>
      <c r="BK120" s="237">
        <f t="shared" si="24"/>
        <v>120685.44266775274</v>
      </c>
    </row>
    <row r="121" spans="1:63" ht="22.5">
      <c r="A121">
        <v>117</v>
      </c>
      <c r="B121" s="187" t="s">
        <v>899</v>
      </c>
      <c r="C121" s="167" t="s">
        <v>1099</v>
      </c>
      <c r="D121" s="4" t="s">
        <v>1095</v>
      </c>
      <c r="E121" s="188">
        <v>0</v>
      </c>
      <c r="F121" s="189">
        <v>1</v>
      </c>
      <c r="G121" s="189">
        <v>33</v>
      </c>
      <c r="H121" s="189">
        <v>1</v>
      </c>
      <c r="I121" s="189">
        <v>31</v>
      </c>
      <c r="J121" s="189">
        <v>1</v>
      </c>
      <c r="K121" s="189">
        <v>32</v>
      </c>
      <c r="L121" s="189">
        <v>1</v>
      </c>
      <c r="M121" s="189">
        <v>33</v>
      </c>
      <c r="N121" s="193">
        <v>4</v>
      </c>
      <c r="O121" s="193">
        <v>129</v>
      </c>
      <c r="P121" s="189">
        <v>1</v>
      </c>
      <c r="Q121" s="189">
        <v>33</v>
      </c>
      <c r="R121" s="189">
        <v>2</v>
      </c>
      <c r="S121" s="189">
        <v>40</v>
      </c>
      <c r="T121" s="189">
        <v>2</v>
      </c>
      <c r="U121" s="189">
        <v>38</v>
      </c>
      <c r="V121" s="189">
        <v>1</v>
      </c>
      <c r="W121" s="189">
        <v>33</v>
      </c>
      <c r="X121" s="189">
        <v>1</v>
      </c>
      <c r="Y121" s="189">
        <v>32</v>
      </c>
      <c r="Z121" s="194">
        <v>7</v>
      </c>
      <c r="AA121" s="194">
        <v>176</v>
      </c>
      <c r="AB121" s="189">
        <v>0</v>
      </c>
      <c r="AC121" s="189">
        <v>0</v>
      </c>
      <c r="AD121" s="189">
        <v>0</v>
      </c>
      <c r="AE121" s="189">
        <v>0</v>
      </c>
      <c r="AF121" s="189">
        <v>0</v>
      </c>
      <c r="AG121" s="189">
        <v>0</v>
      </c>
      <c r="AH121" s="194">
        <v>0</v>
      </c>
      <c r="AI121" s="194">
        <v>0</v>
      </c>
      <c r="AJ121" s="195">
        <v>11</v>
      </c>
      <c r="AK121" s="195">
        <v>305</v>
      </c>
      <c r="AL121" s="3" t="str">
        <f t="shared" si="14"/>
        <v>k</v>
      </c>
      <c r="AM121" s="3">
        <f>IF(D121="հ",1,IF(D121="լ",Norms!$B$10,IF(D121="բլ",Norms!$B$11,IF(D121="Մ",Norms!$B$12))))</f>
        <v>1</v>
      </c>
      <c r="AN121" s="224">
        <f>E121*Norms!$E$36/1000</f>
        <v>0</v>
      </c>
      <c r="AO121" s="138">
        <f>AM121*IF(AL121="k",(O121*Norms!$H$40)*Norms!$E$36,0)/1000</f>
        <v>13821.542209731009</v>
      </c>
      <c r="AP121" s="138">
        <f>AM121*IF(AL121="k",(AA121*Norms!$H$41)*Norms!$E$36,0)/1000</f>
        <v>25245.688615198589</v>
      </c>
      <c r="AQ121" s="138">
        <f>AM121*IF(AL121="k",(AI121*Norms!$H$42)*Norms!$E$36,0)/1000</f>
        <v>0</v>
      </c>
      <c r="AR121" s="229">
        <f>AM121*IF(AL121="t",(N121*Norms!$D$44)*Norms!$E$34*12+O121*Norms!$E$35,0)/1000</f>
        <v>0</v>
      </c>
      <c r="AS121" s="229">
        <f>AM121*IF(AL121="t",(Z121*Norms!$D$50*Norms!$E$34*12+AA121*Norms!$E$35),0)/1000</f>
        <v>0</v>
      </c>
      <c r="AT121" s="229">
        <f>AM121*IF(AL121="t",(AH121*Norms!$D$54)*Norms!$E$34*12+AI121*Norms!$E$35,0)/1000</f>
        <v>0</v>
      </c>
      <c r="AU121" s="138">
        <f>IF(AK121&lt;=100,Norms!$G$7,IF(AK121&lt;=300,Norms!$H$7,Norms!$I$7))</f>
        <v>21670.5</v>
      </c>
      <c r="AV121" s="139">
        <f t="shared" si="15"/>
        <v>60737.730824929597</v>
      </c>
      <c r="AW121" s="132"/>
      <c r="AX121" s="132"/>
      <c r="AY121" s="134">
        <f t="shared" si="25"/>
        <v>129</v>
      </c>
      <c r="AZ121" s="134">
        <f>IF(AY121&lt;Snund!$B$5,Snund!$B$3*Snund!$B$4*$AX$3+Snund!$B$7*$AW$3*AY121/1000,AY121*Snund!$B$8*$AW$3/1000)</f>
        <v>0</v>
      </c>
      <c r="BA121" s="134">
        <f t="shared" si="16"/>
        <v>0</v>
      </c>
      <c r="BB121" s="134">
        <f t="shared" si="17"/>
        <v>0</v>
      </c>
      <c r="BC121" s="134">
        <f t="shared" si="18"/>
        <v>0</v>
      </c>
      <c r="BD121" s="176">
        <f>AA121*0.1*'Dasagirq_10%'!$B$3/1000</f>
        <v>117.0048</v>
      </c>
      <c r="BE121" s="176">
        <f>AI121*0.1*'Dasagirq_10%'!$B$4/1000</f>
        <v>0</v>
      </c>
      <c r="BF121" s="231">
        <f t="shared" si="19"/>
        <v>117.0048</v>
      </c>
      <c r="BG121" s="234">
        <f t="shared" si="20"/>
        <v>0</v>
      </c>
      <c r="BH121" s="234">
        <f t="shared" si="21"/>
        <v>21701.724027912827</v>
      </c>
      <c r="BI121" s="234">
        <f t="shared" si="22"/>
        <v>39153.011597016775</v>
      </c>
      <c r="BJ121" s="234">
        <f t="shared" si="23"/>
        <v>0</v>
      </c>
      <c r="BK121" s="237">
        <f t="shared" si="24"/>
        <v>60854.735624929599</v>
      </c>
    </row>
    <row r="122" spans="1:63" ht="33.75">
      <c r="A122">
        <v>118</v>
      </c>
      <c r="B122" s="187" t="s">
        <v>900</v>
      </c>
      <c r="C122" s="125" t="s">
        <v>1100</v>
      </c>
      <c r="D122" s="4" t="s">
        <v>1095</v>
      </c>
      <c r="E122" s="188">
        <v>0</v>
      </c>
      <c r="F122" s="189">
        <v>4</v>
      </c>
      <c r="G122" s="189">
        <v>107</v>
      </c>
      <c r="H122" s="189">
        <v>3</v>
      </c>
      <c r="I122" s="189">
        <v>90</v>
      </c>
      <c r="J122" s="189">
        <v>3</v>
      </c>
      <c r="K122" s="189">
        <v>95</v>
      </c>
      <c r="L122" s="189">
        <v>3</v>
      </c>
      <c r="M122" s="189">
        <v>101</v>
      </c>
      <c r="N122" s="193">
        <v>13</v>
      </c>
      <c r="O122" s="193">
        <v>393</v>
      </c>
      <c r="P122" s="189">
        <v>4</v>
      </c>
      <c r="Q122" s="189">
        <v>106</v>
      </c>
      <c r="R122" s="189">
        <v>3</v>
      </c>
      <c r="S122" s="189">
        <v>100</v>
      </c>
      <c r="T122" s="189">
        <v>3</v>
      </c>
      <c r="U122" s="189">
        <v>92</v>
      </c>
      <c r="V122" s="189">
        <v>3</v>
      </c>
      <c r="W122" s="189">
        <v>79</v>
      </c>
      <c r="X122" s="189">
        <v>3</v>
      </c>
      <c r="Y122" s="189">
        <v>87</v>
      </c>
      <c r="Z122" s="194">
        <v>16</v>
      </c>
      <c r="AA122" s="194">
        <v>464</v>
      </c>
      <c r="AB122" s="189">
        <v>3</v>
      </c>
      <c r="AC122" s="189">
        <v>84</v>
      </c>
      <c r="AD122" s="189">
        <v>2</v>
      </c>
      <c r="AE122" s="189">
        <v>58</v>
      </c>
      <c r="AF122" s="189">
        <v>2</v>
      </c>
      <c r="AG122" s="189">
        <v>43</v>
      </c>
      <c r="AH122" s="194">
        <v>7</v>
      </c>
      <c r="AI122" s="194">
        <v>185</v>
      </c>
      <c r="AJ122" s="195">
        <v>36</v>
      </c>
      <c r="AK122" s="195">
        <v>1042</v>
      </c>
      <c r="AL122" s="3" t="str">
        <f t="shared" si="14"/>
        <v>k</v>
      </c>
      <c r="AM122" s="3">
        <f>IF(D122="հ",1,IF(D122="լ",Norms!$B$10,IF(D122="բլ",Norms!$B$11,IF(D122="Մ",Norms!$B$12))))</f>
        <v>1</v>
      </c>
      <c r="AN122" s="224">
        <f>E122*Norms!$E$36/1000</f>
        <v>0</v>
      </c>
      <c r="AO122" s="138">
        <f>AM122*IF(AL122="k",(O122*Norms!$H$40)*Norms!$E$36,0)/1000</f>
        <v>42107.489057552608</v>
      </c>
      <c r="AP122" s="138">
        <f>AM122*IF(AL122="k",(AA122*Norms!$H$41)*Norms!$E$36,0)/1000</f>
        <v>66556.815440069011</v>
      </c>
      <c r="AQ122" s="138">
        <f>AM122*IF(AL122="k",(AI122*Norms!$H$42)*Norms!$E$36,0)/1000</f>
        <v>33009.01775005526</v>
      </c>
      <c r="AR122" s="229">
        <f>AM122*IF(AL122="t",(N122*Norms!$D$44)*Norms!$E$34*12+O122*Norms!$E$35,0)/1000</f>
        <v>0</v>
      </c>
      <c r="AS122" s="229">
        <f>AM122*IF(AL122="t",(Z122*Norms!$D$50*Norms!$E$34*12+AA122*Norms!$E$35),0)/1000</f>
        <v>0</v>
      </c>
      <c r="AT122" s="229">
        <f>AM122*IF(AL122="t",(AH122*Norms!$D$54)*Norms!$E$34*12+AI122*Norms!$E$35,0)/1000</f>
        <v>0</v>
      </c>
      <c r="AU122" s="138">
        <f>IF(AK122&lt;=100,Norms!$G$7,IF(AK122&lt;=300,Norms!$H$7,Norms!$I$7))</f>
        <v>21670.5</v>
      </c>
      <c r="AV122" s="139">
        <f t="shared" si="15"/>
        <v>163343.82224767687</v>
      </c>
      <c r="AW122" s="132"/>
      <c r="AX122" s="132"/>
      <c r="AY122" s="134">
        <f t="shared" si="25"/>
        <v>393</v>
      </c>
      <c r="AZ122" s="134">
        <f>IF(AY122&lt;Snund!$B$5,Snund!$B$3*Snund!$B$4*$AX$3+Snund!$B$7*$AW$3*AY122/1000,AY122*Snund!$B$8*$AW$3/1000)</f>
        <v>0</v>
      </c>
      <c r="BA122" s="134">
        <f t="shared" si="16"/>
        <v>0</v>
      </c>
      <c r="BB122" s="134">
        <f t="shared" si="17"/>
        <v>0</v>
      </c>
      <c r="BC122" s="134">
        <f t="shared" si="18"/>
        <v>0</v>
      </c>
      <c r="BD122" s="176">
        <f>AA122*0.1*'Dasagirq_10%'!$B$3/1000</f>
        <v>308.46719999999999</v>
      </c>
      <c r="BE122" s="176">
        <f>AI122*0.1*'Dasagirq_10%'!$B$4/1000</f>
        <v>149.54105000000001</v>
      </c>
      <c r="BF122" s="231">
        <f t="shared" si="19"/>
        <v>458.00824999999998</v>
      </c>
      <c r="BG122" s="234">
        <f t="shared" si="20"/>
        <v>0</v>
      </c>
      <c r="BH122" s="234">
        <f t="shared" si="21"/>
        <v>49932.947390885944</v>
      </c>
      <c r="BI122" s="234">
        <f t="shared" si="22"/>
        <v>76496.615973402339</v>
      </c>
      <c r="BJ122" s="234">
        <f t="shared" si="23"/>
        <v>37372.267133388596</v>
      </c>
      <c r="BK122" s="237">
        <f t="shared" si="24"/>
        <v>163801.83049767686</v>
      </c>
    </row>
    <row r="123" spans="1:63" ht="22.5">
      <c r="A123">
        <v>119</v>
      </c>
      <c r="B123" s="187" t="s">
        <v>901</v>
      </c>
      <c r="C123" s="167" t="s">
        <v>1099</v>
      </c>
      <c r="D123" s="4" t="s">
        <v>1095</v>
      </c>
      <c r="E123" s="188">
        <v>0</v>
      </c>
      <c r="F123" s="189">
        <v>2</v>
      </c>
      <c r="G123" s="189">
        <v>66</v>
      </c>
      <c r="H123" s="189">
        <v>3</v>
      </c>
      <c r="I123" s="189">
        <v>78</v>
      </c>
      <c r="J123" s="189">
        <v>2</v>
      </c>
      <c r="K123" s="189">
        <v>71</v>
      </c>
      <c r="L123" s="189">
        <v>2</v>
      </c>
      <c r="M123" s="189">
        <v>55</v>
      </c>
      <c r="N123" s="193">
        <v>9</v>
      </c>
      <c r="O123" s="193">
        <v>270</v>
      </c>
      <c r="P123" s="189">
        <v>3</v>
      </c>
      <c r="Q123" s="189">
        <v>66</v>
      </c>
      <c r="R123" s="189">
        <v>2</v>
      </c>
      <c r="S123" s="189">
        <v>61</v>
      </c>
      <c r="T123" s="189">
        <v>2</v>
      </c>
      <c r="U123" s="189">
        <v>56</v>
      </c>
      <c r="V123" s="189">
        <v>2</v>
      </c>
      <c r="W123" s="189">
        <v>57</v>
      </c>
      <c r="X123" s="189">
        <v>2</v>
      </c>
      <c r="Y123" s="189">
        <v>58</v>
      </c>
      <c r="Z123" s="194">
        <v>11</v>
      </c>
      <c r="AA123" s="194">
        <v>298</v>
      </c>
      <c r="AB123" s="189">
        <v>0</v>
      </c>
      <c r="AC123" s="189">
        <v>0</v>
      </c>
      <c r="AD123" s="189">
        <v>0</v>
      </c>
      <c r="AE123" s="189">
        <v>0</v>
      </c>
      <c r="AF123" s="189">
        <v>0</v>
      </c>
      <c r="AG123" s="189">
        <v>0</v>
      </c>
      <c r="AH123" s="194">
        <v>0</v>
      </c>
      <c r="AI123" s="194">
        <v>0</v>
      </c>
      <c r="AJ123" s="195">
        <v>20</v>
      </c>
      <c r="AK123" s="195">
        <v>568</v>
      </c>
      <c r="AL123" s="3" t="str">
        <f t="shared" si="14"/>
        <v>k</v>
      </c>
      <c r="AM123" s="3">
        <f>IF(D123="հ",1,IF(D123="լ",Norms!$B$10,IF(D123="բլ",Norms!$B$11,IF(D123="Մ",Norms!$B$12))))</f>
        <v>1</v>
      </c>
      <c r="AN123" s="224">
        <f>E123*Norms!$E$36/1000</f>
        <v>0</v>
      </c>
      <c r="AO123" s="138">
        <f>AM123*IF(AL123="k",(O123*Norms!$H$40)*Norms!$E$36,0)/1000</f>
        <v>28928.809276181179</v>
      </c>
      <c r="AP123" s="138">
        <f>AM123*IF(AL123="k",(AA123*Norms!$H$41)*Norms!$E$36,0)/1000</f>
        <v>42745.540950733972</v>
      </c>
      <c r="AQ123" s="138">
        <f>AM123*IF(AL123="k",(AI123*Norms!$H$42)*Norms!$E$36,0)/1000</f>
        <v>0</v>
      </c>
      <c r="AR123" s="229">
        <f>AM123*IF(AL123="t",(N123*Norms!$D$44)*Norms!$E$34*12+O123*Norms!$E$35,0)/1000</f>
        <v>0</v>
      </c>
      <c r="AS123" s="229">
        <f>AM123*IF(AL123="t",(Z123*Norms!$D$50*Norms!$E$34*12+AA123*Norms!$E$35),0)/1000</f>
        <v>0</v>
      </c>
      <c r="AT123" s="229">
        <f>AM123*IF(AL123="t",(AH123*Norms!$D$54)*Norms!$E$34*12+AI123*Norms!$E$35,0)/1000</f>
        <v>0</v>
      </c>
      <c r="AU123" s="138">
        <f>IF(AK123&lt;=100,Norms!$G$7,IF(AK123&lt;=300,Norms!$H$7,Norms!$I$7))</f>
        <v>21670.5</v>
      </c>
      <c r="AV123" s="139">
        <f t="shared" si="15"/>
        <v>93344.85022691515</v>
      </c>
      <c r="AW123" s="132"/>
      <c r="AX123" s="132"/>
      <c r="AY123" s="134">
        <f t="shared" si="25"/>
        <v>270</v>
      </c>
      <c r="AZ123" s="134">
        <f>IF(AY123&lt;Snund!$B$5,Snund!$B$3*Snund!$B$4*$AX$3+Snund!$B$7*$AW$3*AY123/1000,AY123*Snund!$B$8*$AW$3/1000)</f>
        <v>0</v>
      </c>
      <c r="BA123" s="134">
        <f t="shared" si="16"/>
        <v>0</v>
      </c>
      <c r="BB123" s="134">
        <f t="shared" si="17"/>
        <v>0</v>
      </c>
      <c r="BC123" s="134">
        <f t="shared" si="18"/>
        <v>0</v>
      </c>
      <c r="BD123" s="176">
        <f>AA123*0.1*'Dasagirq_10%'!$B$3/1000</f>
        <v>198.1104</v>
      </c>
      <c r="BE123" s="176">
        <f>AI123*0.1*'Dasagirq_10%'!$B$4/1000</f>
        <v>0</v>
      </c>
      <c r="BF123" s="231">
        <f t="shared" si="19"/>
        <v>198.1104</v>
      </c>
      <c r="BG123" s="234">
        <f t="shared" si="20"/>
        <v>0</v>
      </c>
      <c r="BH123" s="234">
        <f t="shared" si="21"/>
        <v>38680.534276181177</v>
      </c>
      <c r="BI123" s="234">
        <f t="shared" si="22"/>
        <v>54862.426350733971</v>
      </c>
      <c r="BJ123" s="234">
        <f t="shared" si="23"/>
        <v>0</v>
      </c>
      <c r="BK123" s="237">
        <f t="shared" si="24"/>
        <v>93542.960626915155</v>
      </c>
    </row>
    <row r="124" spans="1:63" ht="33.75">
      <c r="A124">
        <v>120</v>
      </c>
      <c r="B124" s="187" t="s">
        <v>902</v>
      </c>
      <c r="C124" s="167" t="s">
        <v>1099</v>
      </c>
      <c r="D124" s="4" t="s">
        <v>1095</v>
      </c>
      <c r="E124" s="188">
        <v>0</v>
      </c>
      <c r="F124" s="189">
        <v>2</v>
      </c>
      <c r="G124" s="189">
        <v>42</v>
      </c>
      <c r="H124" s="189">
        <v>2</v>
      </c>
      <c r="I124" s="189">
        <v>45</v>
      </c>
      <c r="J124" s="189">
        <v>2</v>
      </c>
      <c r="K124" s="189">
        <v>44</v>
      </c>
      <c r="L124" s="189">
        <v>2</v>
      </c>
      <c r="M124" s="189">
        <v>43</v>
      </c>
      <c r="N124" s="193">
        <v>8</v>
      </c>
      <c r="O124" s="193">
        <v>174</v>
      </c>
      <c r="P124" s="189">
        <v>2</v>
      </c>
      <c r="Q124" s="189">
        <v>58</v>
      </c>
      <c r="R124" s="189">
        <v>2</v>
      </c>
      <c r="S124" s="189">
        <v>64</v>
      </c>
      <c r="T124" s="189">
        <v>2</v>
      </c>
      <c r="U124" s="189">
        <v>56</v>
      </c>
      <c r="V124" s="189">
        <v>2</v>
      </c>
      <c r="W124" s="189">
        <v>55</v>
      </c>
      <c r="X124" s="189">
        <v>2</v>
      </c>
      <c r="Y124" s="189">
        <v>57</v>
      </c>
      <c r="Z124" s="194">
        <v>10</v>
      </c>
      <c r="AA124" s="194">
        <v>290</v>
      </c>
      <c r="AB124" s="189">
        <v>0</v>
      </c>
      <c r="AC124" s="189">
        <v>0</v>
      </c>
      <c r="AD124" s="189">
        <v>0</v>
      </c>
      <c r="AE124" s="189">
        <v>0</v>
      </c>
      <c r="AF124" s="189">
        <v>0</v>
      </c>
      <c r="AG124" s="189">
        <v>0</v>
      </c>
      <c r="AH124" s="194">
        <v>0</v>
      </c>
      <c r="AI124" s="194">
        <v>0</v>
      </c>
      <c r="AJ124" s="195">
        <v>18</v>
      </c>
      <c r="AK124" s="195">
        <v>464</v>
      </c>
      <c r="AL124" s="3" t="str">
        <f t="shared" si="14"/>
        <v>k</v>
      </c>
      <c r="AM124" s="3">
        <f>IF(D124="հ",1,IF(D124="լ",Norms!$B$10,IF(D124="բլ",Norms!$B$11,IF(D124="Մ",Norms!$B$12))))</f>
        <v>1</v>
      </c>
      <c r="AN124" s="224">
        <f>E124*Norms!$E$36/1000</f>
        <v>0</v>
      </c>
      <c r="AO124" s="138">
        <f>AM124*IF(AL124="k",(O124*Norms!$H$40)*Norms!$E$36,0)/1000</f>
        <v>18643.010422427869</v>
      </c>
      <c r="AP124" s="138">
        <f>AM124*IF(AL124="k",(AA124*Norms!$H$41)*Norms!$E$36,0)/1000</f>
        <v>41598.009650043132</v>
      </c>
      <c r="AQ124" s="138">
        <f>AM124*IF(AL124="k",(AI124*Norms!$H$42)*Norms!$E$36,0)/1000</f>
        <v>0</v>
      </c>
      <c r="AR124" s="229">
        <f>AM124*IF(AL124="t",(N124*Norms!$D$44)*Norms!$E$34*12+O124*Norms!$E$35,0)/1000</f>
        <v>0</v>
      </c>
      <c r="AS124" s="229">
        <f>AM124*IF(AL124="t",(Z124*Norms!$D$50*Norms!$E$34*12+AA124*Norms!$E$35),0)/1000</f>
        <v>0</v>
      </c>
      <c r="AT124" s="229">
        <f>AM124*IF(AL124="t",(AH124*Norms!$D$54)*Norms!$E$34*12+AI124*Norms!$E$35,0)/1000</f>
        <v>0</v>
      </c>
      <c r="AU124" s="138">
        <f>IF(AK124&lt;=100,Norms!$G$7,IF(AK124&lt;=300,Norms!$H$7,Norms!$I$7))</f>
        <v>21670.5</v>
      </c>
      <c r="AV124" s="139">
        <f t="shared" si="15"/>
        <v>81911.520072471001</v>
      </c>
      <c r="AW124" s="132"/>
      <c r="AX124" s="132"/>
      <c r="AY124" s="134">
        <f t="shared" si="25"/>
        <v>174</v>
      </c>
      <c r="AZ124" s="134">
        <f>IF(AY124&lt;Snund!$B$5,Snund!$B$3*Snund!$B$4*$AX$3+Snund!$B$7*$AW$3*AY124/1000,AY124*Snund!$B$8*$AW$3/1000)</f>
        <v>0</v>
      </c>
      <c r="BA124" s="134">
        <f t="shared" si="16"/>
        <v>0</v>
      </c>
      <c r="BB124" s="134">
        <f t="shared" si="17"/>
        <v>0</v>
      </c>
      <c r="BC124" s="134">
        <f t="shared" si="18"/>
        <v>0</v>
      </c>
      <c r="BD124" s="176">
        <f>AA124*0.1*'Dasagirq_10%'!$B$3/1000</f>
        <v>192.792</v>
      </c>
      <c r="BE124" s="176">
        <f>AI124*0.1*'Dasagirq_10%'!$B$4/1000</f>
        <v>0</v>
      </c>
      <c r="BF124" s="231">
        <f t="shared" si="19"/>
        <v>192.792</v>
      </c>
      <c r="BG124" s="234">
        <f t="shared" si="20"/>
        <v>0</v>
      </c>
      <c r="BH124" s="234">
        <f t="shared" si="21"/>
        <v>28274.343755761205</v>
      </c>
      <c r="BI124" s="234">
        <f t="shared" si="22"/>
        <v>53829.968316709797</v>
      </c>
      <c r="BJ124" s="234">
        <f t="shared" si="23"/>
        <v>0</v>
      </c>
      <c r="BK124" s="237">
        <f t="shared" si="24"/>
        <v>82104.312072471002</v>
      </c>
    </row>
    <row r="125" spans="1:63" ht="22.5">
      <c r="A125">
        <v>121</v>
      </c>
      <c r="B125" s="187" t="s">
        <v>903</v>
      </c>
      <c r="C125" s="167" t="s">
        <v>1099</v>
      </c>
      <c r="D125" s="4" t="s">
        <v>1095</v>
      </c>
      <c r="E125" s="188">
        <v>0</v>
      </c>
      <c r="F125" s="189">
        <v>1</v>
      </c>
      <c r="G125" s="189">
        <v>26</v>
      </c>
      <c r="H125" s="189">
        <v>1</v>
      </c>
      <c r="I125" s="189">
        <v>24</v>
      </c>
      <c r="J125" s="189">
        <v>1</v>
      </c>
      <c r="K125" s="189">
        <v>24</v>
      </c>
      <c r="L125" s="189">
        <v>1</v>
      </c>
      <c r="M125" s="189">
        <v>19</v>
      </c>
      <c r="N125" s="193">
        <v>4</v>
      </c>
      <c r="O125" s="193">
        <v>93</v>
      </c>
      <c r="P125" s="189">
        <v>1</v>
      </c>
      <c r="Q125" s="189">
        <v>15</v>
      </c>
      <c r="R125" s="189">
        <v>1</v>
      </c>
      <c r="S125" s="189">
        <v>15</v>
      </c>
      <c r="T125" s="189">
        <v>1</v>
      </c>
      <c r="U125" s="189">
        <v>21</v>
      </c>
      <c r="V125" s="189">
        <v>1</v>
      </c>
      <c r="W125" s="189">
        <v>25</v>
      </c>
      <c r="X125" s="189">
        <v>1</v>
      </c>
      <c r="Y125" s="189">
        <v>21</v>
      </c>
      <c r="Z125" s="194">
        <v>5</v>
      </c>
      <c r="AA125" s="194">
        <v>97</v>
      </c>
      <c r="AB125" s="189">
        <v>0</v>
      </c>
      <c r="AC125" s="189">
        <v>0</v>
      </c>
      <c r="AD125" s="189">
        <v>0</v>
      </c>
      <c r="AE125" s="189">
        <v>0</v>
      </c>
      <c r="AF125" s="189">
        <v>0</v>
      </c>
      <c r="AG125" s="189">
        <v>0</v>
      </c>
      <c r="AH125" s="194">
        <v>0</v>
      </c>
      <c r="AI125" s="194">
        <v>0</v>
      </c>
      <c r="AJ125" s="195">
        <v>9</v>
      </c>
      <c r="AK125" s="195">
        <v>190</v>
      </c>
      <c r="AL125" s="3" t="str">
        <f t="shared" si="14"/>
        <v>k</v>
      </c>
      <c r="AM125" s="3">
        <f>IF(D125="հ",1,IF(D125="լ",Norms!$B$10,IF(D125="բլ",Norms!$B$11,IF(D125="Մ",Norms!$B$12))))</f>
        <v>1</v>
      </c>
      <c r="AN125" s="224">
        <f>E125*Norms!$E$36/1000</f>
        <v>0</v>
      </c>
      <c r="AO125" s="138">
        <f>AM125*IF(AL125="k",(O125*Norms!$H$40)*Norms!$E$36,0)/1000</f>
        <v>9964.3676395735183</v>
      </c>
      <c r="AP125" s="138">
        <f>AM125*IF(AL125="k",(AA125*Norms!$H$41)*Norms!$E$36,0)/1000</f>
        <v>13913.817020876497</v>
      </c>
      <c r="AQ125" s="138">
        <f>AM125*IF(AL125="k",(AI125*Norms!$H$42)*Norms!$E$36,0)/1000</f>
        <v>0</v>
      </c>
      <c r="AR125" s="229">
        <f>AM125*IF(AL125="t",(N125*Norms!$D$44)*Norms!$E$34*12+O125*Norms!$E$35,0)/1000</f>
        <v>0</v>
      </c>
      <c r="AS125" s="229">
        <f>AM125*IF(AL125="t",(Z125*Norms!$D$50*Norms!$E$34*12+AA125*Norms!$E$35),0)/1000</f>
        <v>0</v>
      </c>
      <c r="AT125" s="229">
        <f>AM125*IF(AL125="t",(AH125*Norms!$D$54)*Norms!$E$34*12+AI125*Norms!$E$35,0)/1000</f>
        <v>0</v>
      </c>
      <c r="AU125" s="138">
        <f>IF(AK125&lt;=100,Norms!$G$7,IF(AK125&lt;=300,Norms!$H$7,Norms!$I$7))</f>
        <v>16738.5</v>
      </c>
      <c r="AV125" s="139">
        <f t="shared" si="15"/>
        <v>40616.684660450017</v>
      </c>
      <c r="AW125" s="132"/>
      <c r="AX125" s="132"/>
      <c r="AY125" s="134">
        <f t="shared" si="25"/>
        <v>93</v>
      </c>
      <c r="AZ125" s="134">
        <f>IF(AY125&lt;Snund!$B$5,Snund!$B$3*Snund!$B$4*$AX$3+Snund!$B$7*$AW$3*AY125/1000,AY125*Snund!$B$8*$AW$3/1000)</f>
        <v>0</v>
      </c>
      <c r="BA125" s="134">
        <f t="shared" si="16"/>
        <v>0</v>
      </c>
      <c r="BB125" s="134">
        <f t="shared" si="17"/>
        <v>0</v>
      </c>
      <c r="BC125" s="134">
        <f t="shared" si="18"/>
        <v>0</v>
      </c>
      <c r="BD125" s="176">
        <f>AA125*0.1*'Dasagirq_10%'!$B$3/1000</f>
        <v>64.485600000000005</v>
      </c>
      <c r="BE125" s="176">
        <f>AI125*0.1*'Dasagirq_10%'!$B$4/1000</f>
        <v>0</v>
      </c>
      <c r="BF125" s="231">
        <f t="shared" si="19"/>
        <v>64.485600000000005</v>
      </c>
      <c r="BG125" s="234">
        <f t="shared" si="20"/>
        <v>0</v>
      </c>
      <c r="BH125" s="234">
        <f t="shared" si="21"/>
        <v>17403.700972906852</v>
      </c>
      <c r="BI125" s="234">
        <f t="shared" si="22"/>
        <v>23277.469287543165</v>
      </c>
      <c r="BJ125" s="234">
        <f t="shared" si="23"/>
        <v>0</v>
      </c>
      <c r="BK125" s="237">
        <f t="shared" si="24"/>
        <v>40681.170260450017</v>
      </c>
    </row>
    <row r="126" spans="1:63" ht="33.75">
      <c r="A126">
        <v>122</v>
      </c>
      <c r="B126" s="187" t="s">
        <v>904</v>
      </c>
      <c r="C126" s="167" t="s">
        <v>1099</v>
      </c>
      <c r="D126" s="4" t="s">
        <v>1095</v>
      </c>
      <c r="E126" s="188">
        <v>0</v>
      </c>
      <c r="F126" s="189">
        <v>5</v>
      </c>
      <c r="G126" s="189">
        <v>142</v>
      </c>
      <c r="H126" s="189">
        <v>5</v>
      </c>
      <c r="I126" s="189">
        <v>147</v>
      </c>
      <c r="J126" s="189">
        <v>5</v>
      </c>
      <c r="K126" s="189">
        <v>150</v>
      </c>
      <c r="L126" s="189">
        <v>5</v>
      </c>
      <c r="M126" s="189">
        <v>149</v>
      </c>
      <c r="N126" s="193">
        <v>20</v>
      </c>
      <c r="O126" s="193">
        <v>588</v>
      </c>
      <c r="P126" s="189">
        <v>5</v>
      </c>
      <c r="Q126" s="189">
        <v>157</v>
      </c>
      <c r="R126" s="189">
        <v>4</v>
      </c>
      <c r="S126" s="189">
        <v>138</v>
      </c>
      <c r="T126" s="189">
        <v>5</v>
      </c>
      <c r="U126" s="189">
        <v>134</v>
      </c>
      <c r="V126" s="189">
        <v>4</v>
      </c>
      <c r="W126" s="189">
        <v>134</v>
      </c>
      <c r="X126" s="189">
        <v>4</v>
      </c>
      <c r="Y126" s="189">
        <v>131</v>
      </c>
      <c r="Z126" s="194">
        <v>22</v>
      </c>
      <c r="AA126" s="194">
        <v>694</v>
      </c>
      <c r="AB126" s="189">
        <v>0</v>
      </c>
      <c r="AC126" s="189">
        <v>0</v>
      </c>
      <c r="AD126" s="189">
        <v>0</v>
      </c>
      <c r="AE126" s="189">
        <v>0</v>
      </c>
      <c r="AF126" s="189">
        <v>0</v>
      </c>
      <c r="AG126" s="189">
        <v>0</v>
      </c>
      <c r="AH126" s="194">
        <v>0</v>
      </c>
      <c r="AI126" s="194">
        <v>0</v>
      </c>
      <c r="AJ126" s="195">
        <v>42</v>
      </c>
      <c r="AK126" s="195">
        <v>1282</v>
      </c>
      <c r="AL126" s="3" t="str">
        <f t="shared" si="14"/>
        <v>k</v>
      </c>
      <c r="AM126" s="3">
        <f>IF(D126="հ",1,IF(D126="լ",Norms!$B$10,IF(D126="բլ",Norms!$B$11,IF(D126="Մ",Norms!$B$12))))</f>
        <v>1</v>
      </c>
      <c r="AN126" s="224">
        <f>E126*Norms!$E$36/1000</f>
        <v>0</v>
      </c>
      <c r="AO126" s="138">
        <f>AM126*IF(AL126="k",(O126*Norms!$H$40)*Norms!$E$36,0)/1000</f>
        <v>63000.517979239019</v>
      </c>
      <c r="AP126" s="138">
        <f>AM126*IF(AL126="k",(AA126*Norms!$H$41)*Norms!$E$36,0)/1000</f>
        <v>99548.340334930806</v>
      </c>
      <c r="AQ126" s="138">
        <f>AM126*IF(AL126="k",(AI126*Norms!$H$42)*Norms!$E$36,0)/1000</f>
        <v>0</v>
      </c>
      <c r="AR126" s="229">
        <f>AM126*IF(AL126="t",(N126*Norms!$D$44)*Norms!$E$34*12+O126*Norms!$E$35,0)/1000</f>
        <v>0</v>
      </c>
      <c r="AS126" s="229">
        <f>AM126*IF(AL126="t",(Z126*Norms!$D$50*Norms!$E$34*12+AA126*Norms!$E$35),0)/1000</f>
        <v>0</v>
      </c>
      <c r="AT126" s="229">
        <f>AM126*IF(AL126="t",(AH126*Norms!$D$54)*Norms!$E$34*12+AI126*Norms!$E$35,0)/1000</f>
        <v>0</v>
      </c>
      <c r="AU126" s="138">
        <f>IF(AK126&lt;=100,Norms!$G$7,IF(AK126&lt;=300,Norms!$H$7,Norms!$I$7))</f>
        <v>21670.5</v>
      </c>
      <c r="AV126" s="139">
        <f t="shared" si="15"/>
        <v>184219.35831416983</v>
      </c>
      <c r="AW126" s="132"/>
      <c r="AX126" s="132"/>
      <c r="AY126" s="134">
        <f t="shared" si="25"/>
        <v>588</v>
      </c>
      <c r="AZ126" s="134">
        <f>IF(AY126&lt;Snund!$B$5,Snund!$B$3*Snund!$B$4*$AX$3+Snund!$B$7*$AW$3*AY126/1000,AY126*Snund!$B$8*$AW$3/1000)</f>
        <v>0</v>
      </c>
      <c r="BA126" s="134">
        <f t="shared" si="16"/>
        <v>0</v>
      </c>
      <c r="BB126" s="134">
        <f t="shared" si="17"/>
        <v>0</v>
      </c>
      <c r="BC126" s="134">
        <f t="shared" si="18"/>
        <v>0</v>
      </c>
      <c r="BD126" s="176">
        <f>AA126*0.1*'Dasagirq_10%'!$B$3/1000</f>
        <v>461.37119999999999</v>
      </c>
      <c r="BE126" s="176">
        <f>AI126*0.1*'Dasagirq_10%'!$B$4/1000</f>
        <v>0</v>
      </c>
      <c r="BF126" s="231">
        <f t="shared" si="19"/>
        <v>461.37119999999999</v>
      </c>
      <c r="BG126" s="234">
        <f t="shared" si="20"/>
        <v>0</v>
      </c>
      <c r="BH126" s="234">
        <f t="shared" si="21"/>
        <v>73319.803693524736</v>
      </c>
      <c r="BI126" s="234">
        <f t="shared" si="22"/>
        <v>111360.92582064509</v>
      </c>
      <c r="BJ126" s="234">
        <f t="shared" si="23"/>
        <v>0</v>
      </c>
      <c r="BK126" s="237">
        <f t="shared" si="24"/>
        <v>184680.72951416983</v>
      </c>
    </row>
    <row r="127" spans="1:63" ht="22.5">
      <c r="A127">
        <v>123</v>
      </c>
      <c r="B127" s="187" t="s">
        <v>905</v>
      </c>
      <c r="C127" s="167" t="s">
        <v>1099</v>
      </c>
      <c r="D127" s="4" t="s">
        <v>1095</v>
      </c>
      <c r="E127" s="188">
        <v>0</v>
      </c>
      <c r="F127" s="189">
        <v>6</v>
      </c>
      <c r="G127" s="189">
        <v>157</v>
      </c>
      <c r="H127" s="189">
        <v>6</v>
      </c>
      <c r="I127" s="189">
        <v>159</v>
      </c>
      <c r="J127" s="189">
        <v>5</v>
      </c>
      <c r="K127" s="189">
        <v>157</v>
      </c>
      <c r="L127" s="189">
        <v>5</v>
      </c>
      <c r="M127" s="189">
        <v>161</v>
      </c>
      <c r="N127" s="193">
        <v>22</v>
      </c>
      <c r="O127" s="193">
        <v>634</v>
      </c>
      <c r="P127" s="189">
        <v>6</v>
      </c>
      <c r="Q127" s="189">
        <v>165</v>
      </c>
      <c r="R127" s="189">
        <v>5</v>
      </c>
      <c r="S127" s="189">
        <v>152</v>
      </c>
      <c r="T127" s="189">
        <v>5</v>
      </c>
      <c r="U127" s="189">
        <v>148</v>
      </c>
      <c r="V127" s="189">
        <v>5</v>
      </c>
      <c r="W127" s="189">
        <v>149</v>
      </c>
      <c r="X127" s="189">
        <v>5</v>
      </c>
      <c r="Y127" s="189">
        <v>157</v>
      </c>
      <c r="Z127" s="194">
        <v>26</v>
      </c>
      <c r="AA127" s="194">
        <v>771</v>
      </c>
      <c r="AB127" s="189">
        <v>0</v>
      </c>
      <c r="AC127" s="189">
        <v>0</v>
      </c>
      <c r="AD127" s="189">
        <v>0</v>
      </c>
      <c r="AE127" s="189">
        <v>0</v>
      </c>
      <c r="AF127" s="189">
        <v>0</v>
      </c>
      <c r="AG127" s="189">
        <v>0</v>
      </c>
      <c r="AH127" s="194">
        <v>0</v>
      </c>
      <c r="AI127" s="194">
        <v>0</v>
      </c>
      <c r="AJ127" s="195">
        <v>48</v>
      </c>
      <c r="AK127" s="195">
        <v>1405</v>
      </c>
      <c r="AL127" s="3" t="str">
        <f t="shared" si="14"/>
        <v>k</v>
      </c>
      <c r="AM127" s="3">
        <f>IF(D127="հ",1,IF(D127="լ",Norms!$B$10,IF(D127="բլ",Norms!$B$11,IF(D127="Մ",Norms!$B$12))))</f>
        <v>1</v>
      </c>
      <c r="AN127" s="224">
        <f>E127*Norms!$E$36/1000</f>
        <v>0</v>
      </c>
      <c r="AO127" s="138">
        <f>AM127*IF(AL127="k",(O127*Norms!$H$40)*Norms!$E$36,0)/1000</f>
        <v>67929.129929995805</v>
      </c>
      <c r="AP127" s="138">
        <f>AM127*IF(AL127="k",(AA127*Norms!$H$41)*Norms!$E$36,0)/1000</f>
        <v>110593.32910408019</v>
      </c>
      <c r="AQ127" s="138">
        <f>AM127*IF(AL127="k",(AI127*Norms!$H$42)*Norms!$E$36,0)/1000</f>
        <v>0</v>
      </c>
      <c r="AR127" s="229">
        <f>AM127*IF(AL127="t",(N127*Norms!$D$44)*Norms!$E$34*12+O127*Norms!$E$35,0)/1000</f>
        <v>0</v>
      </c>
      <c r="AS127" s="229">
        <f>AM127*IF(AL127="t",(Z127*Norms!$D$50*Norms!$E$34*12+AA127*Norms!$E$35),0)/1000</f>
        <v>0</v>
      </c>
      <c r="AT127" s="229">
        <f>AM127*IF(AL127="t",(AH127*Norms!$D$54)*Norms!$E$34*12+AI127*Norms!$E$35,0)/1000</f>
        <v>0</v>
      </c>
      <c r="AU127" s="138">
        <f>IF(AK127&lt;=100,Norms!$G$7,IF(AK127&lt;=300,Norms!$H$7,Norms!$I$7))</f>
        <v>21670.5</v>
      </c>
      <c r="AV127" s="139">
        <f t="shared" si="15"/>
        <v>200192.95903407599</v>
      </c>
      <c r="AW127" s="132"/>
      <c r="AX127" s="132"/>
      <c r="AY127" s="134">
        <f t="shared" si="25"/>
        <v>634</v>
      </c>
      <c r="AZ127" s="134">
        <f>IF(AY127&lt;Snund!$B$5,Snund!$B$3*Snund!$B$4*$AX$3+Snund!$B$7*$AW$3*AY127/1000,AY127*Snund!$B$8*$AW$3/1000)</f>
        <v>0</v>
      </c>
      <c r="BA127" s="134">
        <f t="shared" si="16"/>
        <v>0</v>
      </c>
      <c r="BB127" s="134">
        <f t="shared" si="17"/>
        <v>0</v>
      </c>
      <c r="BC127" s="134">
        <f t="shared" si="18"/>
        <v>0</v>
      </c>
      <c r="BD127" s="176">
        <f>AA127*0.1*'Dasagirq_10%'!$B$3/1000</f>
        <v>512.56080000000009</v>
      </c>
      <c r="BE127" s="176">
        <f>AI127*0.1*'Dasagirq_10%'!$B$4/1000</f>
        <v>0</v>
      </c>
      <c r="BF127" s="231">
        <f t="shared" si="19"/>
        <v>512.56080000000009</v>
      </c>
      <c r="BG127" s="234">
        <f t="shared" si="20"/>
        <v>0</v>
      </c>
      <c r="BH127" s="234">
        <f t="shared" si="21"/>
        <v>77861.442429995805</v>
      </c>
      <c r="BI127" s="234">
        <f t="shared" si="22"/>
        <v>122844.07740408019</v>
      </c>
      <c r="BJ127" s="234">
        <f t="shared" si="23"/>
        <v>0</v>
      </c>
      <c r="BK127" s="237">
        <f t="shared" si="24"/>
        <v>200705.519834076</v>
      </c>
    </row>
    <row r="128" spans="1:63" ht="33.75">
      <c r="A128">
        <v>124</v>
      </c>
      <c r="B128" s="187" t="s">
        <v>906</v>
      </c>
      <c r="C128" s="167" t="s">
        <v>1099</v>
      </c>
      <c r="D128" s="4" t="s">
        <v>1095</v>
      </c>
      <c r="E128" s="188">
        <v>0</v>
      </c>
      <c r="F128" s="189">
        <v>8</v>
      </c>
      <c r="G128" s="189">
        <v>213</v>
      </c>
      <c r="H128" s="189">
        <v>7</v>
      </c>
      <c r="I128" s="189">
        <v>183</v>
      </c>
      <c r="J128" s="189">
        <v>7</v>
      </c>
      <c r="K128" s="189">
        <v>193</v>
      </c>
      <c r="L128" s="189">
        <v>6</v>
      </c>
      <c r="M128" s="189">
        <v>174</v>
      </c>
      <c r="N128" s="193">
        <v>28</v>
      </c>
      <c r="O128" s="193">
        <v>763</v>
      </c>
      <c r="P128" s="189">
        <v>5</v>
      </c>
      <c r="Q128" s="189">
        <v>156</v>
      </c>
      <c r="R128" s="189">
        <v>6</v>
      </c>
      <c r="S128" s="189">
        <v>152</v>
      </c>
      <c r="T128" s="189">
        <v>6</v>
      </c>
      <c r="U128" s="189">
        <v>152</v>
      </c>
      <c r="V128" s="189">
        <v>5</v>
      </c>
      <c r="W128" s="189">
        <v>120</v>
      </c>
      <c r="X128" s="189">
        <v>5</v>
      </c>
      <c r="Y128" s="189">
        <v>114</v>
      </c>
      <c r="Z128" s="194">
        <v>27</v>
      </c>
      <c r="AA128" s="194">
        <v>694</v>
      </c>
      <c r="AB128" s="189">
        <v>0</v>
      </c>
      <c r="AC128" s="189">
        <v>0</v>
      </c>
      <c r="AD128" s="189">
        <v>0</v>
      </c>
      <c r="AE128" s="189">
        <v>0</v>
      </c>
      <c r="AF128" s="189">
        <v>0</v>
      </c>
      <c r="AG128" s="189">
        <v>0</v>
      </c>
      <c r="AH128" s="194">
        <v>0</v>
      </c>
      <c r="AI128" s="194">
        <v>0</v>
      </c>
      <c r="AJ128" s="195">
        <v>55</v>
      </c>
      <c r="AK128" s="195">
        <v>1457</v>
      </c>
      <c r="AL128" s="3" t="str">
        <f t="shared" si="14"/>
        <v>k</v>
      </c>
      <c r="AM128" s="3">
        <f>IF(D128="հ",1,IF(D128="լ",Norms!$B$10,IF(D128="բլ",Norms!$B$11,IF(D128="Մ",Norms!$B$12))))</f>
        <v>1</v>
      </c>
      <c r="AN128" s="224">
        <f>E128*Norms!$E$36/1000</f>
        <v>0</v>
      </c>
      <c r="AO128" s="138">
        <f>AM128*IF(AL128="k",(O128*Norms!$H$40)*Norms!$E$36,0)/1000</f>
        <v>81750.672139726812</v>
      </c>
      <c r="AP128" s="138">
        <f>AM128*IF(AL128="k",(AA128*Norms!$H$41)*Norms!$E$36,0)/1000</f>
        <v>99548.340334930806</v>
      </c>
      <c r="AQ128" s="138">
        <f>AM128*IF(AL128="k",(AI128*Norms!$H$42)*Norms!$E$36,0)/1000</f>
        <v>0</v>
      </c>
      <c r="AR128" s="229">
        <f>AM128*IF(AL128="t",(N128*Norms!$D$44)*Norms!$E$34*12+O128*Norms!$E$35,0)/1000</f>
        <v>0</v>
      </c>
      <c r="AS128" s="229">
        <f>AM128*IF(AL128="t",(Z128*Norms!$D$50*Norms!$E$34*12+AA128*Norms!$E$35),0)/1000</f>
        <v>0</v>
      </c>
      <c r="AT128" s="229">
        <f>AM128*IF(AL128="t",(AH128*Norms!$D$54)*Norms!$E$34*12+AI128*Norms!$E$35,0)/1000</f>
        <v>0</v>
      </c>
      <c r="AU128" s="138">
        <f>IF(AK128&lt;=100,Norms!$G$7,IF(AK128&lt;=300,Norms!$H$7,Norms!$I$7))</f>
        <v>21670.5</v>
      </c>
      <c r="AV128" s="139">
        <f t="shared" si="15"/>
        <v>202969.51247465762</v>
      </c>
      <c r="AW128" s="132"/>
      <c r="AX128" s="132"/>
      <c r="AY128" s="134">
        <f t="shared" si="25"/>
        <v>763</v>
      </c>
      <c r="AZ128" s="134">
        <f>IF(AY128&lt;Snund!$B$5,Snund!$B$3*Snund!$B$4*$AX$3+Snund!$B$7*$AW$3*AY128/1000,AY128*Snund!$B$8*$AW$3/1000)</f>
        <v>0</v>
      </c>
      <c r="BA128" s="134">
        <f t="shared" si="16"/>
        <v>0</v>
      </c>
      <c r="BB128" s="134">
        <f t="shared" si="17"/>
        <v>0</v>
      </c>
      <c r="BC128" s="134">
        <f t="shared" si="18"/>
        <v>0</v>
      </c>
      <c r="BD128" s="176">
        <f>AA128*0.1*'Dasagirq_10%'!$B$3/1000</f>
        <v>461.37119999999999</v>
      </c>
      <c r="BE128" s="176">
        <f>AI128*0.1*'Dasagirq_10%'!$B$4/1000</f>
        <v>0</v>
      </c>
      <c r="BF128" s="231">
        <f t="shared" si="19"/>
        <v>461.37119999999999</v>
      </c>
      <c r="BG128" s="234">
        <f t="shared" si="20"/>
        <v>0</v>
      </c>
      <c r="BH128" s="234">
        <f t="shared" si="21"/>
        <v>92782.926685181359</v>
      </c>
      <c r="BI128" s="234">
        <f t="shared" si="22"/>
        <v>110647.95698947625</v>
      </c>
      <c r="BJ128" s="234">
        <f t="shared" si="23"/>
        <v>0</v>
      </c>
      <c r="BK128" s="237">
        <f t="shared" si="24"/>
        <v>203430.88367465761</v>
      </c>
    </row>
    <row r="129" spans="1:63" ht="22.5">
      <c r="A129">
        <v>125</v>
      </c>
      <c r="B129" s="187" t="s">
        <v>907</v>
      </c>
      <c r="C129" s="167" t="s">
        <v>1099</v>
      </c>
      <c r="D129" s="4" t="s">
        <v>1095</v>
      </c>
      <c r="E129" s="188">
        <v>0</v>
      </c>
      <c r="F129" s="189">
        <v>2</v>
      </c>
      <c r="G129" s="189">
        <v>43</v>
      </c>
      <c r="H129" s="189">
        <v>2</v>
      </c>
      <c r="I129" s="189">
        <v>53</v>
      </c>
      <c r="J129" s="189">
        <v>2</v>
      </c>
      <c r="K129" s="189">
        <v>50</v>
      </c>
      <c r="L129" s="189">
        <v>2</v>
      </c>
      <c r="M129" s="189">
        <v>51</v>
      </c>
      <c r="N129" s="193">
        <v>8</v>
      </c>
      <c r="O129" s="193">
        <v>197</v>
      </c>
      <c r="P129" s="189">
        <v>2</v>
      </c>
      <c r="Q129" s="189">
        <v>56</v>
      </c>
      <c r="R129" s="189">
        <v>2</v>
      </c>
      <c r="S129" s="189">
        <v>52</v>
      </c>
      <c r="T129" s="189">
        <v>2</v>
      </c>
      <c r="U129" s="189">
        <v>42</v>
      </c>
      <c r="V129" s="189">
        <v>3</v>
      </c>
      <c r="W129" s="189">
        <v>60</v>
      </c>
      <c r="X129" s="189">
        <v>2</v>
      </c>
      <c r="Y129" s="189">
        <v>51</v>
      </c>
      <c r="Z129" s="194">
        <v>11</v>
      </c>
      <c r="AA129" s="194">
        <v>261</v>
      </c>
      <c r="AB129" s="189">
        <v>0</v>
      </c>
      <c r="AC129" s="189">
        <v>0</v>
      </c>
      <c r="AD129" s="189">
        <v>0</v>
      </c>
      <c r="AE129" s="189">
        <v>0</v>
      </c>
      <c r="AF129" s="189">
        <v>0</v>
      </c>
      <c r="AG129" s="189">
        <v>0</v>
      </c>
      <c r="AH129" s="194">
        <v>0</v>
      </c>
      <c r="AI129" s="194">
        <v>0</v>
      </c>
      <c r="AJ129" s="195">
        <v>19</v>
      </c>
      <c r="AK129" s="195">
        <v>458</v>
      </c>
      <c r="AL129" s="3" t="str">
        <f t="shared" si="14"/>
        <v>k</v>
      </c>
      <c r="AM129" s="3">
        <f>IF(D129="հ",1,IF(D129="լ",Norms!$B$10,IF(D129="բլ",Norms!$B$11,IF(D129="Մ",Norms!$B$12))))</f>
        <v>1</v>
      </c>
      <c r="AN129" s="224">
        <f>E129*Norms!$E$36/1000</f>
        <v>0</v>
      </c>
      <c r="AO129" s="138">
        <f>AM129*IF(AL129="k",(O129*Norms!$H$40)*Norms!$E$36,0)/1000</f>
        <v>21107.316397806269</v>
      </c>
      <c r="AP129" s="138">
        <f>AM129*IF(AL129="k",(AA129*Norms!$H$41)*Norms!$E$36,0)/1000</f>
        <v>37438.208685038822</v>
      </c>
      <c r="AQ129" s="138">
        <f>AM129*IF(AL129="k",(AI129*Norms!$H$42)*Norms!$E$36,0)/1000</f>
        <v>0</v>
      </c>
      <c r="AR129" s="229">
        <f>AM129*IF(AL129="t",(N129*Norms!$D$44)*Norms!$E$34*12+O129*Norms!$E$35,0)/1000</f>
        <v>0</v>
      </c>
      <c r="AS129" s="229">
        <f>AM129*IF(AL129="t",(Z129*Norms!$D$50*Norms!$E$34*12+AA129*Norms!$E$35),0)/1000</f>
        <v>0</v>
      </c>
      <c r="AT129" s="229">
        <f>AM129*IF(AL129="t",(AH129*Norms!$D$54)*Norms!$E$34*12+AI129*Norms!$E$35,0)/1000</f>
        <v>0</v>
      </c>
      <c r="AU129" s="138">
        <f>IF(AK129&lt;=100,Norms!$G$7,IF(AK129&lt;=300,Norms!$H$7,Norms!$I$7))</f>
        <v>21670.5</v>
      </c>
      <c r="AV129" s="139">
        <f t="shared" si="15"/>
        <v>80216.025082845095</v>
      </c>
      <c r="AW129" s="132"/>
      <c r="AX129" s="132"/>
      <c r="AY129" s="134">
        <f t="shared" si="25"/>
        <v>197</v>
      </c>
      <c r="AZ129" s="134">
        <f>IF(AY129&lt;Snund!$B$5,Snund!$B$3*Snund!$B$4*$AX$3+Snund!$B$7*$AW$3*AY129/1000,AY129*Snund!$B$8*$AW$3/1000)</f>
        <v>0</v>
      </c>
      <c r="BA129" s="134">
        <f t="shared" si="16"/>
        <v>0</v>
      </c>
      <c r="BB129" s="134">
        <f t="shared" si="17"/>
        <v>0</v>
      </c>
      <c r="BC129" s="134">
        <f t="shared" si="18"/>
        <v>0</v>
      </c>
      <c r="BD129" s="176">
        <f>AA129*0.1*'Dasagirq_10%'!$B$3/1000</f>
        <v>173.51280000000003</v>
      </c>
      <c r="BE129" s="176">
        <f>AI129*0.1*'Dasagirq_10%'!$B$4/1000</f>
        <v>0</v>
      </c>
      <c r="BF129" s="231">
        <f t="shared" si="19"/>
        <v>173.51280000000003</v>
      </c>
      <c r="BG129" s="234">
        <f t="shared" si="20"/>
        <v>0</v>
      </c>
      <c r="BH129" s="234">
        <f t="shared" si="21"/>
        <v>30231.737450437846</v>
      </c>
      <c r="BI129" s="234">
        <f t="shared" si="22"/>
        <v>50157.800432407239</v>
      </c>
      <c r="BJ129" s="234">
        <f t="shared" si="23"/>
        <v>0</v>
      </c>
      <c r="BK129" s="237">
        <f t="shared" si="24"/>
        <v>80389.537882845092</v>
      </c>
    </row>
    <row r="130" spans="1:63" ht="22.5">
      <c r="A130">
        <v>126</v>
      </c>
      <c r="B130" s="187" t="s">
        <v>908</v>
      </c>
      <c r="C130" s="167" t="s">
        <v>1099</v>
      </c>
      <c r="D130" s="4" t="s">
        <v>1095</v>
      </c>
      <c r="E130" s="188">
        <v>0</v>
      </c>
      <c r="F130" s="189">
        <v>10</v>
      </c>
      <c r="G130" s="189">
        <v>274</v>
      </c>
      <c r="H130" s="189">
        <v>9</v>
      </c>
      <c r="I130" s="189">
        <v>258</v>
      </c>
      <c r="J130" s="189">
        <v>8</v>
      </c>
      <c r="K130" s="189">
        <v>253</v>
      </c>
      <c r="L130" s="189">
        <v>9</v>
      </c>
      <c r="M130" s="189">
        <v>288</v>
      </c>
      <c r="N130" s="193">
        <v>36</v>
      </c>
      <c r="O130" s="193">
        <v>1073</v>
      </c>
      <c r="P130" s="189">
        <v>9</v>
      </c>
      <c r="Q130" s="189">
        <v>271</v>
      </c>
      <c r="R130" s="189">
        <v>8</v>
      </c>
      <c r="S130" s="189">
        <v>226</v>
      </c>
      <c r="T130" s="189">
        <v>6</v>
      </c>
      <c r="U130" s="189">
        <v>193</v>
      </c>
      <c r="V130" s="189">
        <v>7</v>
      </c>
      <c r="W130" s="189">
        <v>198</v>
      </c>
      <c r="X130" s="189">
        <v>7</v>
      </c>
      <c r="Y130" s="189">
        <v>217</v>
      </c>
      <c r="Z130" s="194">
        <v>37</v>
      </c>
      <c r="AA130" s="194">
        <v>1105</v>
      </c>
      <c r="AB130" s="189">
        <v>0</v>
      </c>
      <c r="AC130" s="189">
        <v>0</v>
      </c>
      <c r="AD130" s="189">
        <v>0</v>
      </c>
      <c r="AE130" s="189">
        <v>0</v>
      </c>
      <c r="AF130" s="189">
        <v>0</v>
      </c>
      <c r="AG130" s="189">
        <v>0</v>
      </c>
      <c r="AH130" s="194">
        <v>0</v>
      </c>
      <c r="AI130" s="194">
        <v>0</v>
      </c>
      <c r="AJ130" s="195">
        <v>73</v>
      </c>
      <c r="AK130" s="195">
        <v>2178</v>
      </c>
      <c r="AL130" s="3" t="str">
        <f t="shared" si="14"/>
        <v>k</v>
      </c>
      <c r="AM130" s="3">
        <f>IF(D130="հ",1,IF(D130="լ",Norms!$B$10,IF(D130="բլ",Norms!$B$11,IF(D130="Մ",Norms!$B$12))))</f>
        <v>1</v>
      </c>
      <c r="AN130" s="224">
        <f>E130*Norms!$E$36/1000</f>
        <v>0</v>
      </c>
      <c r="AO130" s="138">
        <f>AM130*IF(AL130="k",(O130*Norms!$H$40)*Norms!$E$36,0)/1000</f>
        <v>114965.23093830522</v>
      </c>
      <c r="AP130" s="138">
        <f>AM130*IF(AL130="k",(AA130*Norms!$H$41)*Norms!$E$36,0)/1000</f>
        <v>158502.76090792299</v>
      </c>
      <c r="AQ130" s="138">
        <f>AM130*IF(AL130="k",(AI130*Norms!$H$42)*Norms!$E$36,0)/1000</f>
        <v>0</v>
      </c>
      <c r="AR130" s="229">
        <f>AM130*IF(AL130="t",(N130*Norms!$D$44)*Norms!$E$34*12+O130*Norms!$E$35,0)/1000</f>
        <v>0</v>
      </c>
      <c r="AS130" s="229">
        <f>AM130*IF(AL130="t",(Z130*Norms!$D$50*Norms!$E$34*12+AA130*Norms!$E$35),0)/1000</f>
        <v>0</v>
      </c>
      <c r="AT130" s="229">
        <f>AM130*IF(AL130="t",(AH130*Norms!$D$54)*Norms!$E$34*12+AI130*Norms!$E$35,0)/1000</f>
        <v>0</v>
      </c>
      <c r="AU130" s="138">
        <f>IF(AK130&lt;=100,Norms!$G$7,IF(AK130&lt;=300,Norms!$H$7,Norms!$I$7))</f>
        <v>21670.5</v>
      </c>
      <c r="AV130" s="139">
        <f t="shared" si="15"/>
        <v>295138.49184622819</v>
      </c>
      <c r="AW130" s="132"/>
      <c r="AX130" s="132"/>
      <c r="AY130" s="134">
        <f t="shared" si="25"/>
        <v>1073</v>
      </c>
      <c r="AZ130" s="134">
        <f>IF(AY130&lt;Snund!$B$5,Snund!$B$3*Snund!$B$4*$AX$3+Snund!$B$7*$AW$3*AY130/1000,AY130*Snund!$B$8*$AW$3/1000)</f>
        <v>0</v>
      </c>
      <c r="BA130" s="134">
        <f t="shared" si="16"/>
        <v>0</v>
      </c>
      <c r="BB130" s="134">
        <f t="shared" si="17"/>
        <v>0</v>
      </c>
      <c r="BC130" s="134">
        <f t="shared" si="18"/>
        <v>0</v>
      </c>
      <c r="BD130" s="176">
        <f>AA130*0.1*'Dasagirq_10%'!$B$3/1000</f>
        <v>734.60400000000004</v>
      </c>
      <c r="BE130" s="176">
        <f>AI130*0.1*'Dasagirq_10%'!$B$4/1000</f>
        <v>0</v>
      </c>
      <c r="BF130" s="231">
        <f t="shared" si="19"/>
        <v>734.60400000000004</v>
      </c>
      <c r="BG130" s="234">
        <f t="shared" si="20"/>
        <v>0</v>
      </c>
      <c r="BH130" s="234">
        <f t="shared" si="21"/>
        <v>125652.05285611344</v>
      </c>
      <c r="BI130" s="234">
        <f t="shared" si="22"/>
        <v>170221.04299011477</v>
      </c>
      <c r="BJ130" s="234">
        <f t="shared" si="23"/>
        <v>0</v>
      </c>
      <c r="BK130" s="237">
        <f t="shared" si="24"/>
        <v>295873.09584622819</v>
      </c>
    </row>
    <row r="131" spans="1:63" ht="33.75">
      <c r="A131">
        <v>127</v>
      </c>
      <c r="B131" s="187" t="s">
        <v>909</v>
      </c>
      <c r="C131" s="167" t="s">
        <v>1099</v>
      </c>
      <c r="D131" s="4" t="s">
        <v>1095</v>
      </c>
      <c r="E131" s="188">
        <v>0</v>
      </c>
      <c r="F131" s="189">
        <v>4</v>
      </c>
      <c r="G131" s="189">
        <v>109</v>
      </c>
      <c r="H131" s="189">
        <v>4</v>
      </c>
      <c r="I131" s="189">
        <v>108</v>
      </c>
      <c r="J131" s="189">
        <v>4</v>
      </c>
      <c r="K131" s="189">
        <v>107</v>
      </c>
      <c r="L131" s="189">
        <v>4</v>
      </c>
      <c r="M131" s="189">
        <v>123</v>
      </c>
      <c r="N131" s="193">
        <v>16</v>
      </c>
      <c r="O131" s="193">
        <v>447</v>
      </c>
      <c r="P131" s="189">
        <v>3</v>
      </c>
      <c r="Q131" s="189">
        <v>110</v>
      </c>
      <c r="R131" s="189">
        <v>4</v>
      </c>
      <c r="S131" s="189">
        <v>108</v>
      </c>
      <c r="T131" s="189">
        <v>4</v>
      </c>
      <c r="U131" s="189">
        <v>117</v>
      </c>
      <c r="V131" s="189">
        <v>3</v>
      </c>
      <c r="W131" s="189">
        <v>99</v>
      </c>
      <c r="X131" s="189">
        <v>3</v>
      </c>
      <c r="Y131" s="189">
        <v>82</v>
      </c>
      <c r="Z131" s="194">
        <v>17</v>
      </c>
      <c r="AA131" s="194">
        <v>516</v>
      </c>
      <c r="AB131" s="189">
        <v>0</v>
      </c>
      <c r="AC131" s="189">
        <v>0</v>
      </c>
      <c r="AD131" s="189">
        <v>0</v>
      </c>
      <c r="AE131" s="189">
        <v>0</v>
      </c>
      <c r="AF131" s="189">
        <v>0</v>
      </c>
      <c r="AG131" s="189">
        <v>0</v>
      </c>
      <c r="AH131" s="194">
        <v>0</v>
      </c>
      <c r="AI131" s="194">
        <v>0</v>
      </c>
      <c r="AJ131" s="195">
        <v>33</v>
      </c>
      <c r="AK131" s="195">
        <v>963</v>
      </c>
      <c r="AL131" s="3" t="str">
        <f t="shared" si="14"/>
        <v>k</v>
      </c>
      <c r="AM131" s="3">
        <f>IF(D131="հ",1,IF(D131="լ",Norms!$B$10,IF(D131="բլ",Norms!$B$11,IF(D131="Մ",Norms!$B$12))))</f>
        <v>1</v>
      </c>
      <c r="AN131" s="224">
        <f>E131*Norms!$E$36/1000</f>
        <v>0</v>
      </c>
      <c r="AO131" s="138">
        <f>AM131*IF(AL131="k",(O131*Norms!$H$40)*Norms!$E$36,0)/1000</f>
        <v>47893.250912788848</v>
      </c>
      <c r="AP131" s="138">
        <f>AM131*IF(AL131="k",(AA131*Norms!$H$41)*Norms!$E$36,0)/1000</f>
        <v>74015.7688945595</v>
      </c>
      <c r="AQ131" s="138">
        <f>AM131*IF(AL131="k",(AI131*Norms!$H$42)*Norms!$E$36,0)/1000</f>
        <v>0</v>
      </c>
      <c r="AR131" s="229">
        <f>AM131*IF(AL131="t",(N131*Norms!$D$44)*Norms!$E$34*12+O131*Norms!$E$35,0)/1000</f>
        <v>0</v>
      </c>
      <c r="AS131" s="229">
        <f>AM131*IF(AL131="t",(Z131*Norms!$D$50*Norms!$E$34*12+AA131*Norms!$E$35),0)/1000</f>
        <v>0</v>
      </c>
      <c r="AT131" s="229">
        <f>AM131*IF(AL131="t",(AH131*Norms!$D$54)*Norms!$E$34*12+AI131*Norms!$E$35,0)/1000</f>
        <v>0</v>
      </c>
      <c r="AU131" s="138">
        <f>IF(AK131&lt;=100,Norms!$G$7,IF(AK131&lt;=300,Norms!$H$7,Norms!$I$7))</f>
        <v>21670.5</v>
      </c>
      <c r="AV131" s="139">
        <f t="shared" si="15"/>
        <v>143579.51980734835</v>
      </c>
      <c r="AW131" s="132"/>
      <c r="AX131" s="132"/>
      <c r="AY131" s="134">
        <f t="shared" si="25"/>
        <v>447</v>
      </c>
      <c r="AZ131" s="134">
        <f>IF(AY131&lt;Snund!$B$5,Snund!$B$3*Snund!$B$4*$AX$3+Snund!$B$7*$AW$3*AY131/1000,AY131*Snund!$B$8*$AW$3/1000)</f>
        <v>0</v>
      </c>
      <c r="BA131" s="134">
        <f t="shared" si="16"/>
        <v>0</v>
      </c>
      <c r="BB131" s="134">
        <f t="shared" si="17"/>
        <v>0</v>
      </c>
      <c r="BC131" s="134">
        <f t="shared" si="18"/>
        <v>0</v>
      </c>
      <c r="BD131" s="176">
        <f>AA131*0.1*'Dasagirq_10%'!$B$3/1000</f>
        <v>343.03679999999997</v>
      </c>
      <c r="BE131" s="176">
        <f>AI131*0.1*'Dasagirq_10%'!$B$4/1000</f>
        <v>0</v>
      </c>
      <c r="BF131" s="231">
        <f t="shared" si="19"/>
        <v>343.03679999999997</v>
      </c>
      <c r="BG131" s="234">
        <f t="shared" si="20"/>
        <v>0</v>
      </c>
      <c r="BH131" s="234">
        <f t="shared" si="21"/>
        <v>58400.160003697936</v>
      </c>
      <c r="BI131" s="234">
        <f t="shared" si="22"/>
        <v>85522.396603650413</v>
      </c>
      <c r="BJ131" s="234">
        <f t="shared" si="23"/>
        <v>0</v>
      </c>
      <c r="BK131" s="237">
        <f t="shared" si="24"/>
        <v>143922.55660734835</v>
      </c>
    </row>
    <row r="132" spans="1:63" ht="22.5">
      <c r="A132">
        <v>128</v>
      </c>
      <c r="B132" s="187" t="s">
        <v>910</v>
      </c>
      <c r="C132" s="167" t="s">
        <v>1099</v>
      </c>
      <c r="D132" s="4" t="s">
        <v>1095</v>
      </c>
      <c r="E132" s="188">
        <v>0</v>
      </c>
      <c r="F132" s="189">
        <v>3</v>
      </c>
      <c r="G132" s="189">
        <v>93</v>
      </c>
      <c r="H132" s="189">
        <v>3</v>
      </c>
      <c r="I132" s="189">
        <v>89</v>
      </c>
      <c r="J132" s="189">
        <v>3</v>
      </c>
      <c r="K132" s="189">
        <v>91</v>
      </c>
      <c r="L132" s="189">
        <v>3</v>
      </c>
      <c r="M132" s="189">
        <v>83</v>
      </c>
      <c r="N132" s="193">
        <v>12</v>
      </c>
      <c r="O132" s="193">
        <v>356</v>
      </c>
      <c r="P132" s="189">
        <v>3</v>
      </c>
      <c r="Q132" s="189">
        <v>92</v>
      </c>
      <c r="R132" s="189">
        <v>3</v>
      </c>
      <c r="S132" s="189">
        <v>82</v>
      </c>
      <c r="T132" s="189">
        <v>3</v>
      </c>
      <c r="U132" s="189">
        <v>78</v>
      </c>
      <c r="V132" s="189">
        <v>3</v>
      </c>
      <c r="W132" s="189">
        <v>77</v>
      </c>
      <c r="X132" s="189">
        <v>2</v>
      </c>
      <c r="Y132" s="189">
        <v>70</v>
      </c>
      <c r="Z132" s="194">
        <v>14</v>
      </c>
      <c r="AA132" s="194">
        <v>399</v>
      </c>
      <c r="AB132" s="189">
        <v>0</v>
      </c>
      <c r="AC132" s="189">
        <v>0</v>
      </c>
      <c r="AD132" s="189">
        <v>0</v>
      </c>
      <c r="AE132" s="189">
        <v>0</v>
      </c>
      <c r="AF132" s="189">
        <v>0</v>
      </c>
      <c r="AG132" s="189">
        <v>0</v>
      </c>
      <c r="AH132" s="194">
        <v>0</v>
      </c>
      <c r="AI132" s="194">
        <v>0</v>
      </c>
      <c r="AJ132" s="195">
        <v>26</v>
      </c>
      <c r="AK132" s="195">
        <v>755</v>
      </c>
      <c r="AL132" s="3" t="str">
        <f t="shared" si="14"/>
        <v>k</v>
      </c>
      <c r="AM132" s="3">
        <f>IF(D132="հ",1,IF(D132="լ",Norms!$B$10,IF(D132="բլ",Norms!$B$11,IF(D132="Մ",Norms!$B$12))))</f>
        <v>1</v>
      </c>
      <c r="AN132" s="224">
        <f>E132*Norms!$E$36/1000</f>
        <v>0</v>
      </c>
      <c r="AO132" s="138">
        <f>AM132*IF(AL132="k",(O132*Norms!$H$40)*Norms!$E$36,0)/1000</f>
        <v>38143.170749335186</v>
      </c>
      <c r="AP132" s="138">
        <f>AM132*IF(AL132="k",(AA132*Norms!$H$41)*Norms!$E$36,0)/1000</f>
        <v>57233.1236219559</v>
      </c>
      <c r="AQ132" s="138">
        <f>AM132*IF(AL132="k",(AI132*Norms!$H$42)*Norms!$E$36,0)/1000</f>
        <v>0</v>
      </c>
      <c r="AR132" s="229">
        <f>AM132*IF(AL132="t",(N132*Norms!$D$44)*Norms!$E$34*12+O132*Norms!$E$35,0)/1000</f>
        <v>0</v>
      </c>
      <c r="AS132" s="229">
        <f>AM132*IF(AL132="t",(Z132*Norms!$D$50*Norms!$E$34*12+AA132*Norms!$E$35),0)/1000</f>
        <v>0</v>
      </c>
      <c r="AT132" s="229">
        <f>AM132*IF(AL132="t",(AH132*Norms!$D$54)*Norms!$E$34*12+AI132*Norms!$E$35,0)/1000</f>
        <v>0</v>
      </c>
      <c r="AU132" s="138">
        <f>IF(AK132&lt;=100,Norms!$G$7,IF(AK132&lt;=300,Norms!$H$7,Norms!$I$7))</f>
        <v>21670.5</v>
      </c>
      <c r="AV132" s="139">
        <f t="shared" si="15"/>
        <v>117046.79437129109</v>
      </c>
      <c r="AW132" s="132"/>
      <c r="AX132" s="132"/>
      <c r="AY132" s="134">
        <f t="shared" si="25"/>
        <v>356</v>
      </c>
      <c r="AZ132" s="134">
        <f>IF(AY132&lt;Snund!$B$5,Snund!$B$3*Snund!$B$4*$AX$3+Snund!$B$7*$AW$3*AY132/1000,AY132*Snund!$B$8*$AW$3/1000)</f>
        <v>0</v>
      </c>
      <c r="BA132" s="134">
        <f t="shared" si="16"/>
        <v>0</v>
      </c>
      <c r="BB132" s="134">
        <f t="shared" si="17"/>
        <v>0</v>
      </c>
      <c r="BC132" s="134">
        <f t="shared" si="18"/>
        <v>0</v>
      </c>
      <c r="BD132" s="176">
        <f>AA132*0.1*'Dasagirq_10%'!$B$3/1000</f>
        <v>265.2552</v>
      </c>
      <c r="BE132" s="176">
        <f>AI132*0.1*'Dasagirq_10%'!$B$4/1000</f>
        <v>0</v>
      </c>
      <c r="BF132" s="231">
        <f t="shared" si="19"/>
        <v>265.2552</v>
      </c>
      <c r="BG132" s="234">
        <f t="shared" si="20"/>
        <v>0</v>
      </c>
      <c r="BH132" s="234">
        <f t="shared" si="21"/>
        <v>48144.93998010442</v>
      </c>
      <c r="BI132" s="234">
        <f t="shared" si="22"/>
        <v>69167.109591186672</v>
      </c>
      <c r="BJ132" s="234">
        <f t="shared" si="23"/>
        <v>0</v>
      </c>
      <c r="BK132" s="237">
        <f t="shared" si="24"/>
        <v>117312.04957129109</v>
      </c>
    </row>
    <row r="133" spans="1:63" ht="33.75">
      <c r="A133">
        <v>129</v>
      </c>
      <c r="B133" s="187" t="s">
        <v>911</v>
      </c>
      <c r="C133" s="167" t="s">
        <v>1099</v>
      </c>
      <c r="D133" s="4" t="s">
        <v>1095</v>
      </c>
      <c r="E133" s="188">
        <v>0</v>
      </c>
      <c r="F133" s="189">
        <v>4</v>
      </c>
      <c r="G133" s="189">
        <v>121</v>
      </c>
      <c r="H133" s="189">
        <v>4</v>
      </c>
      <c r="I133" s="189">
        <v>111</v>
      </c>
      <c r="J133" s="189">
        <v>4</v>
      </c>
      <c r="K133" s="189">
        <v>114</v>
      </c>
      <c r="L133" s="189">
        <v>3</v>
      </c>
      <c r="M133" s="189">
        <v>104</v>
      </c>
      <c r="N133" s="193">
        <v>15</v>
      </c>
      <c r="O133" s="193">
        <v>450</v>
      </c>
      <c r="P133" s="189">
        <v>3</v>
      </c>
      <c r="Q133" s="189">
        <v>88</v>
      </c>
      <c r="R133" s="189">
        <v>2</v>
      </c>
      <c r="S133" s="189">
        <v>67</v>
      </c>
      <c r="T133" s="189">
        <v>3</v>
      </c>
      <c r="U133" s="189">
        <v>68</v>
      </c>
      <c r="V133" s="189">
        <v>3</v>
      </c>
      <c r="W133" s="189">
        <v>79</v>
      </c>
      <c r="X133" s="189">
        <v>3</v>
      </c>
      <c r="Y133" s="189">
        <v>86</v>
      </c>
      <c r="Z133" s="194">
        <v>14</v>
      </c>
      <c r="AA133" s="194">
        <v>388</v>
      </c>
      <c r="AB133" s="189">
        <v>0</v>
      </c>
      <c r="AC133" s="189">
        <v>0</v>
      </c>
      <c r="AD133" s="189">
        <v>0</v>
      </c>
      <c r="AE133" s="189">
        <v>0</v>
      </c>
      <c r="AF133" s="189">
        <v>0</v>
      </c>
      <c r="AG133" s="189">
        <v>0</v>
      </c>
      <c r="AH133" s="194">
        <v>0</v>
      </c>
      <c r="AI133" s="194">
        <v>0</v>
      </c>
      <c r="AJ133" s="195">
        <v>29</v>
      </c>
      <c r="AK133" s="195">
        <v>838</v>
      </c>
      <c r="AL133" s="3" t="str">
        <f t="shared" si="14"/>
        <v>k</v>
      </c>
      <c r="AM133" s="3">
        <f>IF(D133="հ",1,IF(D133="լ",Norms!$B$10,IF(D133="բլ",Norms!$B$11,IF(D133="Մ",Norms!$B$12))))</f>
        <v>1</v>
      </c>
      <c r="AN133" s="224">
        <f>E133*Norms!$E$36/1000</f>
        <v>0</v>
      </c>
      <c r="AO133" s="138">
        <f>AM133*IF(AL133="k",(O133*Norms!$H$40)*Norms!$E$36,0)/1000</f>
        <v>48214.682126968641</v>
      </c>
      <c r="AP133" s="138">
        <f>AM133*IF(AL133="k",(AA133*Norms!$H$41)*Norms!$E$36,0)/1000</f>
        <v>55655.268083505987</v>
      </c>
      <c r="AQ133" s="138">
        <f>AM133*IF(AL133="k",(AI133*Norms!$H$42)*Norms!$E$36,0)/1000</f>
        <v>0</v>
      </c>
      <c r="AR133" s="229">
        <f>AM133*IF(AL133="t",(N133*Norms!$D$44)*Norms!$E$34*12+O133*Norms!$E$35,0)/1000</f>
        <v>0</v>
      </c>
      <c r="AS133" s="229">
        <f>AM133*IF(AL133="t",(Z133*Norms!$D$50*Norms!$E$34*12+AA133*Norms!$E$35),0)/1000</f>
        <v>0</v>
      </c>
      <c r="AT133" s="229">
        <f>AM133*IF(AL133="t",(AH133*Norms!$D$54)*Norms!$E$34*12+AI133*Norms!$E$35,0)/1000</f>
        <v>0</v>
      </c>
      <c r="AU133" s="138">
        <f>IF(AK133&lt;=100,Norms!$G$7,IF(AK133&lt;=300,Norms!$H$7,Norms!$I$7))</f>
        <v>21670.5</v>
      </c>
      <c r="AV133" s="139">
        <f t="shared" si="15"/>
        <v>125540.45021047464</v>
      </c>
      <c r="AW133" s="132"/>
      <c r="AX133" s="132"/>
      <c r="AY133" s="134">
        <f t="shared" si="25"/>
        <v>450</v>
      </c>
      <c r="AZ133" s="134">
        <f>IF(AY133&lt;Snund!$B$5,Snund!$B$3*Snund!$B$4*$AX$3+Snund!$B$7*$AW$3*AY133/1000,AY133*Snund!$B$8*$AW$3/1000)</f>
        <v>0</v>
      </c>
      <c r="BA133" s="134">
        <f t="shared" si="16"/>
        <v>0</v>
      </c>
      <c r="BB133" s="134">
        <f t="shared" si="17"/>
        <v>0</v>
      </c>
      <c r="BC133" s="134">
        <f t="shared" si="18"/>
        <v>0</v>
      </c>
      <c r="BD133" s="176">
        <f>AA133*0.1*'Dasagirq_10%'!$B$3/1000</f>
        <v>257.94240000000002</v>
      </c>
      <c r="BE133" s="176">
        <f>AI133*0.1*'Dasagirq_10%'!$B$4/1000</f>
        <v>0</v>
      </c>
      <c r="BF133" s="231">
        <f t="shared" si="19"/>
        <v>257.94240000000002</v>
      </c>
      <c r="BG133" s="234">
        <f t="shared" si="20"/>
        <v>0</v>
      </c>
      <c r="BH133" s="234">
        <f t="shared" si="21"/>
        <v>59423.561437313467</v>
      </c>
      <c r="BI133" s="234">
        <f t="shared" si="22"/>
        <v>66374.831173161161</v>
      </c>
      <c r="BJ133" s="234">
        <f t="shared" si="23"/>
        <v>0</v>
      </c>
      <c r="BK133" s="237">
        <f t="shared" si="24"/>
        <v>125798.39261047464</v>
      </c>
    </row>
    <row r="134" spans="1:63" ht="33.75">
      <c r="A134">
        <v>130</v>
      </c>
      <c r="B134" s="187" t="s">
        <v>912</v>
      </c>
      <c r="C134" s="167" t="s">
        <v>1099</v>
      </c>
      <c r="D134" s="4" t="s">
        <v>1095</v>
      </c>
      <c r="E134" s="188">
        <v>25</v>
      </c>
      <c r="F134" s="189">
        <v>1</v>
      </c>
      <c r="G134" s="189">
        <v>20</v>
      </c>
      <c r="H134" s="189">
        <v>1</v>
      </c>
      <c r="I134" s="189">
        <v>22</v>
      </c>
      <c r="J134" s="189">
        <v>1</v>
      </c>
      <c r="K134" s="189">
        <v>20</v>
      </c>
      <c r="L134" s="189">
        <v>1</v>
      </c>
      <c r="M134" s="189">
        <v>22</v>
      </c>
      <c r="N134" s="193">
        <v>4</v>
      </c>
      <c r="O134" s="193">
        <v>84</v>
      </c>
      <c r="P134" s="189">
        <v>1</v>
      </c>
      <c r="Q134" s="189">
        <v>27</v>
      </c>
      <c r="R134" s="189">
        <v>1</v>
      </c>
      <c r="S134" s="189">
        <v>26</v>
      </c>
      <c r="T134" s="189">
        <v>1</v>
      </c>
      <c r="U134" s="189">
        <v>27</v>
      </c>
      <c r="V134" s="189">
        <v>1</v>
      </c>
      <c r="W134" s="189">
        <v>23</v>
      </c>
      <c r="X134" s="189">
        <v>1</v>
      </c>
      <c r="Y134" s="189">
        <v>23</v>
      </c>
      <c r="Z134" s="194">
        <v>5</v>
      </c>
      <c r="AA134" s="194">
        <v>126</v>
      </c>
      <c r="AB134" s="189">
        <v>0</v>
      </c>
      <c r="AC134" s="189">
        <v>0</v>
      </c>
      <c r="AD134" s="189">
        <v>0</v>
      </c>
      <c r="AE134" s="189">
        <v>0</v>
      </c>
      <c r="AF134" s="189">
        <v>0</v>
      </c>
      <c r="AG134" s="189">
        <v>0</v>
      </c>
      <c r="AH134" s="194">
        <v>0</v>
      </c>
      <c r="AI134" s="194">
        <v>0</v>
      </c>
      <c r="AJ134" s="195">
        <v>9</v>
      </c>
      <c r="AK134" s="195">
        <v>210</v>
      </c>
      <c r="AL134" s="3" t="str">
        <f t="shared" ref="AL134:AL156" si="26">IF(C134="հիմնական",IF(AK134&lt;=162,"t","k"),IF(C134="միջնակարգ",(IF(AK134&lt;=207,"t","k"))))</f>
        <v>k</v>
      </c>
      <c r="AM134" s="3">
        <f>IF(D134="հ",1,IF(D134="լ",Norms!$B$10,IF(D134="բլ",Norms!$B$11,IF(D134="Մ",Norms!$B$12))))</f>
        <v>1</v>
      </c>
      <c r="AN134" s="224">
        <f>E134*Norms!$E$36/1000</f>
        <v>2678.5934514982573</v>
      </c>
      <c r="AO134" s="138">
        <f>AM134*IF(AL134="k",(O134*Norms!$H$40)*Norms!$E$36,0)/1000</f>
        <v>9000.0739970341456</v>
      </c>
      <c r="AP134" s="138">
        <f>AM134*IF(AL134="k",(AA134*Norms!$H$41)*Norms!$E$36,0)/1000</f>
        <v>18073.617985880806</v>
      </c>
      <c r="AQ134" s="138">
        <f>AM134*IF(AL134="k",(AI134*Norms!$H$42)*Norms!$E$36,0)/1000</f>
        <v>0</v>
      </c>
      <c r="AR134" s="229">
        <f>AM134*IF(AL134="t",(N134*Norms!$D$44)*Norms!$E$34*12+O134*Norms!$E$35,0)/1000</f>
        <v>0</v>
      </c>
      <c r="AS134" s="229">
        <f>AM134*IF(AL134="t",(Z134*Norms!$D$50*Norms!$E$34*12+AA134*Norms!$E$35),0)/1000</f>
        <v>0</v>
      </c>
      <c r="AT134" s="229">
        <f>AM134*IF(AL134="t",(AH134*Norms!$D$54)*Norms!$E$34*12+AI134*Norms!$E$35,0)/1000</f>
        <v>0</v>
      </c>
      <c r="AU134" s="138">
        <f>IF(AK134&lt;=100,Norms!$G$7,IF(AK134&lt;=300,Norms!$H$7,Norms!$I$7))</f>
        <v>16738.5</v>
      </c>
      <c r="AV134" s="139">
        <f t="shared" ref="AV134:AV152" si="27">SUM(AO134:AU134)</f>
        <v>43812.191982914956</v>
      </c>
      <c r="AW134" s="132"/>
      <c r="AX134" s="132"/>
      <c r="AY134" s="134">
        <f t="shared" si="25"/>
        <v>109</v>
      </c>
      <c r="AZ134" s="134">
        <f>IF(AY134&lt;Snund!$B$5,Snund!$B$3*Snund!$B$4*$AX$3+Snund!$B$7*$AW$3*AY134/1000,AY134*Snund!$B$8*$AW$3/1000)</f>
        <v>0</v>
      </c>
      <c r="BA134" s="134">
        <f t="shared" ref="BA134:BA152" si="28">IF(AY134&gt;0,AZ134/AY134*E134,0)</f>
        <v>0</v>
      </c>
      <c r="BB134" s="134">
        <f t="shared" ref="BB134:BB152" si="29">IF(AY134&gt;0,AZ134/AY134*O134,0)</f>
        <v>0</v>
      </c>
      <c r="BC134" s="134">
        <f t="shared" ref="BC134:BC152" si="30">AY134*140*$AW$3/1000</f>
        <v>0</v>
      </c>
      <c r="BD134" s="176">
        <f>AA134*0.1*'Dasagirq_10%'!$B$3/1000</f>
        <v>83.764800000000008</v>
      </c>
      <c r="BE134" s="176">
        <f>AI134*0.1*'Dasagirq_10%'!$B$4/1000</f>
        <v>0</v>
      </c>
      <c r="BF134" s="231">
        <f t="shared" ref="BF134:BF152" si="31">BD134+BE134</f>
        <v>83.764800000000008</v>
      </c>
      <c r="BG134" s="234">
        <f t="shared" ref="BG134:BG152" si="32">AN134+BA134</f>
        <v>2678.5934514982573</v>
      </c>
      <c r="BH134" s="234">
        <f t="shared" ref="BH134:BH152" si="33">AO134+AR134+AU134/AJ134*N134+BB134</f>
        <v>16439.407330367478</v>
      </c>
      <c r="BI134" s="234">
        <f t="shared" ref="BI134:BI152" si="34">AP134+AS134+AU134/AJ134*Z134+BD134</f>
        <v>27456.549452547475</v>
      </c>
      <c r="BJ134" s="234">
        <f t="shared" ref="BJ134:BJ152" si="35">AQ134+AT134+AU134/AJ134*AH134+BE134</f>
        <v>0</v>
      </c>
      <c r="BK134" s="237">
        <f t="shared" ref="BK134:BK152" si="36">BH134+BI134+BJ134</f>
        <v>43895.956782914953</v>
      </c>
    </row>
    <row r="135" spans="1:63" ht="33.75">
      <c r="A135">
        <v>131</v>
      </c>
      <c r="B135" s="187" t="s">
        <v>913</v>
      </c>
      <c r="C135" s="167" t="s">
        <v>1099</v>
      </c>
      <c r="D135" s="4" t="s">
        <v>1095</v>
      </c>
      <c r="E135" s="188">
        <v>0</v>
      </c>
      <c r="F135" s="189">
        <v>4</v>
      </c>
      <c r="G135" s="189">
        <v>123</v>
      </c>
      <c r="H135" s="189">
        <v>4</v>
      </c>
      <c r="I135" s="189">
        <v>114</v>
      </c>
      <c r="J135" s="189">
        <v>4</v>
      </c>
      <c r="K135" s="189">
        <v>115</v>
      </c>
      <c r="L135" s="189">
        <v>4</v>
      </c>
      <c r="M135" s="189">
        <v>112</v>
      </c>
      <c r="N135" s="193">
        <v>16</v>
      </c>
      <c r="O135" s="193">
        <v>464</v>
      </c>
      <c r="P135" s="189">
        <v>3</v>
      </c>
      <c r="Q135" s="189">
        <v>107</v>
      </c>
      <c r="R135" s="189">
        <v>3</v>
      </c>
      <c r="S135" s="189">
        <v>100</v>
      </c>
      <c r="T135" s="189">
        <v>4</v>
      </c>
      <c r="U135" s="189">
        <v>112</v>
      </c>
      <c r="V135" s="189">
        <v>3</v>
      </c>
      <c r="W135" s="189">
        <v>84</v>
      </c>
      <c r="X135" s="189">
        <v>3</v>
      </c>
      <c r="Y135" s="189">
        <v>85</v>
      </c>
      <c r="Z135" s="194">
        <v>16</v>
      </c>
      <c r="AA135" s="194">
        <v>488</v>
      </c>
      <c r="AB135" s="189">
        <v>0</v>
      </c>
      <c r="AC135" s="189">
        <v>0</v>
      </c>
      <c r="AD135" s="189">
        <v>0</v>
      </c>
      <c r="AE135" s="189">
        <v>0</v>
      </c>
      <c r="AF135" s="189">
        <v>0</v>
      </c>
      <c r="AG135" s="189">
        <v>0</v>
      </c>
      <c r="AH135" s="194">
        <v>0</v>
      </c>
      <c r="AI135" s="194">
        <v>0</v>
      </c>
      <c r="AJ135" s="195">
        <v>32</v>
      </c>
      <c r="AK135" s="195">
        <v>952</v>
      </c>
      <c r="AL135" s="3" t="str">
        <f t="shared" si="26"/>
        <v>k</v>
      </c>
      <c r="AM135" s="3">
        <f>IF(D135="հ",1,IF(D135="լ",Norms!$B$10,IF(D135="բլ",Norms!$B$11,IF(D135="Մ",Norms!$B$12))))</f>
        <v>1</v>
      </c>
      <c r="AN135" s="224">
        <f>E135*Norms!$E$36/1000</f>
        <v>0</v>
      </c>
      <c r="AO135" s="138">
        <f>AM135*IF(AL135="k",(O135*Norms!$H$40)*Norms!$E$36,0)/1000</f>
        <v>49714.694459807659</v>
      </c>
      <c r="AP135" s="138">
        <f>AM135*IF(AL135="k",(AA135*Norms!$H$41)*Norms!$E$36,0)/1000</f>
        <v>69999.409342141545</v>
      </c>
      <c r="AQ135" s="138">
        <f>AM135*IF(AL135="k",(AI135*Norms!$H$42)*Norms!$E$36,0)/1000</f>
        <v>0</v>
      </c>
      <c r="AR135" s="229">
        <f>AM135*IF(AL135="t",(N135*Norms!$D$44)*Norms!$E$34*12+O135*Norms!$E$35,0)/1000</f>
        <v>0</v>
      </c>
      <c r="AS135" s="229">
        <f>AM135*IF(AL135="t",(Z135*Norms!$D$50*Norms!$E$34*12+AA135*Norms!$E$35),0)/1000</f>
        <v>0</v>
      </c>
      <c r="AT135" s="229">
        <f>AM135*IF(AL135="t",(AH135*Norms!$D$54)*Norms!$E$34*12+AI135*Norms!$E$35,0)/1000</f>
        <v>0</v>
      </c>
      <c r="AU135" s="138">
        <f>IF(AK135&lt;=100,Norms!$G$7,IF(AK135&lt;=300,Norms!$H$7,Norms!$I$7))</f>
        <v>21670.5</v>
      </c>
      <c r="AV135" s="139">
        <f t="shared" si="27"/>
        <v>141384.60380194921</v>
      </c>
      <c r="AW135" s="132"/>
      <c r="AX135" s="132"/>
      <c r="AY135" s="134">
        <f t="shared" si="25"/>
        <v>464</v>
      </c>
      <c r="AZ135" s="134">
        <f>IF(AY135&lt;Snund!$B$5,Snund!$B$3*Snund!$B$4*$AX$3+Snund!$B$7*$AW$3*AY135/1000,AY135*Snund!$B$8*$AW$3/1000)</f>
        <v>0</v>
      </c>
      <c r="BA135" s="134">
        <f t="shared" si="28"/>
        <v>0</v>
      </c>
      <c r="BB135" s="134">
        <f t="shared" si="29"/>
        <v>0</v>
      </c>
      <c r="BC135" s="134">
        <f t="shared" si="30"/>
        <v>0</v>
      </c>
      <c r="BD135" s="176">
        <f>AA135*0.1*'Dasagirq_10%'!$B$3/1000</f>
        <v>324.42240000000004</v>
      </c>
      <c r="BE135" s="176">
        <f>AI135*0.1*'Dasagirq_10%'!$B$4/1000</f>
        <v>0</v>
      </c>
      <c r="BF135" s="231">
        <f t="shared" si="31"/>
        <v>324.42240000000004</v>
      </c>
      <c r="BG135" s="234">
        <f t="shared" si="32"/>
        <v>0</v>
      </c>
      <c r="BH135" s="234">
        <f t="shared" si="33"/>
        <v>60549.944459807659</v>
      </c>
      <c r="BI135" s="234">
        <f t="shared" si="34"/>
        <v>81159.081742141541</v>
      </c>
      <c r="BJ135" s="234">
        <f t="shared" si="35"/>
        <v>0</v>
      </c>
      <c r="BK135" s="237">
        <f t="shared" si="36"/>
        <v>141709.02620194919</v>
      </c>
    </row>
    <row r="136" spans="1:63" ht="33.75">
      <c r="A136">
        <v>132</v>
      </c>
      <c r="B136" s="187" t="s">
        <v>914</v>
      </c>
      <c r="C136" s="167" t="s">
        <v>1099</v>
      </c>
      <c r="D136" s="4" t="s">
        <v>1095</v>
      </c>
      <c r="E136" s="188">
        <v>0</v>
      </c>
      <c r="F136" s="189">
        <v>1</v>
      </c>
      <c r="G136" s="189">
        <v>34</v>
      </c>
      <c r="H136" s="189">
        <v>1</v>
      </c>
      <c r="I136" s="189">
        <v>20</v>
      </c>
      <c r="J136" s="189">
        <v>1</v>
      </c>
      <c r="K136" s="189">
        <v>26</v>
      </c>
      <c r="L136" s="189">
        <v>1</v>
      </c>
      <c r="M136" s="189">
        <v>22</v>
      </c>
      <c r="N136" s="193">
        <v>4</v>
      </c>
      <c r="O136" s="193">
        <v>102</v>
      </c>
      <c r="P136" s="189">
        <v>1</v>
      </c>
      <c r="Q136" s="189">
        <v>19</v>
      </c>
      <c r="R136" s="189">
        <v>1</v>
      </c>
      <c r="S136" s="189">
        <v>23</v>
      </c>
      <c r="T136" s="189">
        <v>1</v>
      </c>
      <c r="U136" s="189">
        <v>20</v>
      </c>
      <c r="V136" s="189">
        <v>1</v>
      </c>
      <c r="W136" s="189">
        <v>20</v>
      </c>
      <c r="X136" s="189">
        <v>1</v>
      </c>
      <c r="Y136" s="189">
        <v>19</v>
      </c>
      <c r="Z136" s="194">
        <v>5</v>
      </c>
      <c r="AA136" s="194">
        <v>101</v>
      </c>
      <c r="AB136" s="189">
        <v>0</v>
      </c>
      <c r="AC136" s="189">
        <v>0</v>
      </c>
      <c r="AD136" s="189">
        <v>0</v>
      </c>
      <c r="AE136" s="189">
        <v>0</v>
      </c>
      <c r="AF136" s="189">
        <v>0</v>
      </c>
      <c r="AG136" s="189">
        <v>0</v>
      </c>
      <c r="AH136" s="194">
        <v>0</v>
      </c>
      <c r="AI136" s="194">
        <v>0</v>
      </c>
      <c r="AJ136" s="195">
        <v>9</v>
      </c>
      <c r="AK136" s="195">
        <v>203</v>
      </c>
      <c r="AL136" s="3" t="str">
        <f t="shared" si="26"/>
        <v>k</v>
      </c>
      <c r="AM136" s="3">
        <f>IF(D136="հ",1,IF(D136="լ",Norms!$B$10,IF(D136="բլ",Norms!$B$11,IF(D136="Մ",Norms!$B$12))))</f>
        <v>1</v>
      </c>
      <c r="AN136" s="224">
        <f>E136*Norms!$E$36/1000</f>
        <v>0</v>
      </c>
      <c r="AO136" s="138">
        <f>AM136*IF(AL136="k",(O136*Norms!$H$40)*Norms!$E$36,0)/1000</f>
        <v>10928.661282112891</v>
      </c>
      <c r="AP136" s="138">
        <f>AM136*IF(AL136="k",(AA136*Norms!$H$41)*Norms!$E$36,0)/1000</f>
        <v>14487.582671221917</v>
      </c>
      <c r="AQ136" s="138">
        <f>AM136*IF(AL136="k",(AI136*Norms!$H$42)*Norms!$E$36,0)/1000</f>
        <v>0</v>
      </c>
      <c r="AR136" s="229">
        <f>AM136*IF(AL136="t",(N136*Norms!$D$44)*Norms!$E$34*12+O136*Norms!$E$35,0)/1000</f>
        <v>0</v>
      </c>
      <c r="AS136" s="229">
        <f>AM136*IF(AL136="t",(Z136*Norms!$D$50*Norms!$E$34*12+AA136*Norms!$E$35),0)/1000</f>
        <v>0</v>
      </c>
      <c r="AT136" s="229">
        <f>AM136*IF(AL136="t",(AH136*Norms!$D$54)*Norms!$E$34*12+AI136*Norms!$E$35,0)/1000</f>
        <v>0</v>
      </c>
      <c r="AU136" s="138">
        <f>IF(AK136&lt;=100,Norms!$G$7,IF(AK136&lt;=300,Norms!$H$7,Norms!$I$7))</f>
        <v>16738.5</v>
      </c>
      <c r="AV136" s="139">
        <f t="shared" si="27"/>
        <v>42154.743953334808</v>
      </c>
      <c r="AW136" s="132"/>
      <c r="AX136" s="132"/>
      <c r="AY136" s="134">
        <f t="shared" si="25"/>
        <v>102</v>
      </c>
      <c r="AZ136" s="134">
        <f>IF(AY136&lt;Snund!$B$5,Snund!$B$3*Snund!$B$4*$AX$3+Snund!$B$7*$AW$3*AY136/1000,AY136*Snund!$B$8*$AW$3/1000)</f>
        <v>0</v>
      </c>
      <c r="BA136" s="134">
        <f t="shared" si="28"/>
        <v>0</v>
      </c>
      <c r="BB136" s="134">
        <f t="shared" si="29"/>
        <v>0</v>
      </c>
      <c r="BC136" s="134">
        <f t="shared" si="30"/>
        <v>0</v>
      </c>
      <c r="BD136" s="176">
        <f>AA136*0.1*'Dasagirq_10%'!$B$3/1000</f>
        <v>67.144800000000004</v>
      </c>
      <c r="BE136" s="176">
        <f>AI136*0.1*'Dasagirq_10%'!$B$4/1000</f>
        <v>0</v>
      </c>
      <c r="BF136" s="231">
        <f t="shared" si="31"/>
        <v>67.144800000000004</v>
      </c>
      <c r="BG136" s="234">
        <f t="shared" si="32"/>
        <v>0</v>
      </c>
      <c r="BH136" s="234">
        <f t="shared" si="33"/>
        <v>18367.994615446223</v>
      </c>
      <c r="BI136" s="234">
        <f t="shared" si="34"/>
        <v>23853.894137888583</v>
      </c>
      <c r="BJ136" s="234">
        <f t="shared" si="35"/>
        <v>0</v>
      </c>
      <c r="BK136" s="237">
        <f t="shared" si="36"/>
        <v>42221.888753334802</v>
      </c>
    </row>
    <row r="137" spans="1:63" ht="22.5">
      <c r="A137">
        <v>133</v>
      </c>
      <c r="B137" s="187" t="s">
        <v>915</v>
      </c>
      <c r="C137" s="167" t="s">
        <v>1099</v>
      </c>
      <c r="D137" s="4" t="s">
        <v>1095</v>
      </c>
      <c r="E137" s="188">
        <v>0</v>
      </c>
      <c r="F137" s="189">
        <v>2</v>
      </c>
      <c r="G137" s="189">
        <v>69</v>
      </c>
      <c r="H137" s="189">
        <v>2</v>
      </c>
      <c r="I137" s="189">
        <v>69</v>
      </c>
      <c r="J137" s="189">
        <v>2</v>
      </c>
      <c r="K137" s="189">
        <v>67</v>
      </c>
      <c r="L137" s="189">
        <v>2</v>
      </c>
      <c r="M137" s="189">
        <v>62</v>
      </c>
      <c r="N137" s="193">
        <v>8</v>
      </c>
      <c r="O137" s="193">
        <v>267</v>
      </c>
      <c r="P137" s="189">
        <v>3</v>
      </c>
      <c r="Q137" s="189">
        <v>70</v>
      </c>
      <c r="R137" s="189">
        <v>3</v>
      </c>
      <c r="S137" s="189">
        <v>74</v>
      </c>
      <c r="T137" s="189">
        <v>2</v>
      </c>
      <c r="U137" s="189">
        <v>69</v>
      </c>
      <c r="V137" s="189">
        <v>2</v>
      </c>
      <c r="W137" s="189">
        <v>67</v>
      </c>
      <c r="X137" s="189">
        <v>2</v>
      </c>
      <c r="Y137" s="189">
        <v>58</v>
      </c>
      <c r="Z137" s="194">
        <v>12</v>
      </c>
      <c r="AA137" s="194">
        <v>338</v>
      </c>
      <c r="AB137" s="189">
        <v>0</v>
      </c>
      <c r="AC137" s="189">
        <v>0</v>
      </c>
      <c r="AD137" s="189">
        <v>0</v>
      </c>
      <c r="AE137" s="189">
        <v>0</v>
      </c>
      <c r="AF137" s="189">
        <v>0</v>
      </c>
      <c r="AG137" s="189">
        <v>0</v>
      </c>
      <c r="AH137" s="194">
        <v>0</v>
      </c>
      <c r="AI137" s="194">
        <v>0</v>
      </c>
      <c r="AJ137" s="195">
        <v>20</v>
      </c>
      <c r="AK137" s="195">
        <v>605</v>
      </c>
      <c r="AL137" s="3" t="str">
        <f t="shared" si="26"/>
        <v>k</v>
      </c>
      <c r="AM137" s="3">
        <f>IF(D137="հ",1,IF(D137="լ",Norms!$B$10,IF(D137="բլ",Norms!$B$11,IF(D137="Մ",Norms!$B$12))))</f>
        <v>1</v>
      </c>
      <c r="AN137" s="224">
        <f>E137*Norms!$E$36/1000</f>
        <v>0</v>
      </c>
      <c r="AO137" s="138">
        <f>AM137*IF(AL137="k",(O137*Norms!$H$40)*Norms!$E$36,0)/1000</f>
        <v>28607.378062001389</v>
      </c>
      <c r="AP137" s="138">
        <f>AM137*IF(AL137="k",(AA137*Norms!$H$41)*Norms!$E$36,0)/1000</f>
        <v>48483.197454188201</v>
      </c>
      <c r="AQ137" s="138">
        <f>AM137*IF(AL137="k",(AI137*Norms!$H$42)*Norms!$E$36,0)/1000</f>
        <v>0</v>
      </c>
      <c r="AR137" s="229">
        <f>AM137*IF(AL137="t",(N137*Norms!$D$44)*Norms!$E$34*12+O137*Norms!$E$35,0)/1000</f>
        <v>0</v>
      </c>
      <c r="AS137" s="229">
        <f>AM137*IF(AL137="t",(Z137*Norms!$D$50*Norms!$E$34*12+AA137*Norms!$E$35),0)/1000</f>
        <v>0</v>
      </c>
      <c r="AT137" s="229">
        <f>AM137*IF(AL137="t",(AH137*Norms!$D$54)*Norms!$E$34*12+AI137*Norms!$E$35,0)/1000</f>
        <v>0</v>
      </c>
      <c r="AU137" s="138">
        <f>IF(AK137&lt;=100,Norms!$G$7,IF(AK137&lt;=300,Norms!$H$7,Norms!$I$7))</f>
        <v>21670.5</v>
      </c>
      <c r="AV137" s="139">
        <f t="shared" si="27"/>
        <v>98761.075516189594</v>
      </c>
      <c r="AW137" s="132"/>
      <c r="AX137" s="132"/>
      <c r="AY137" s="134">
        <f t="shared" si="25"/>
        <v>267</v>
      </c>
      <c r="AZ137" s="134">
        <f>IF(AY137&lt;Snund!$B$5,Snund!$B$3*Snund!$B$4*$AX$3+Snund!$B$7*$AW$3*AY137/1000,AY137*Snund!$B$8*$AW$3/1000)</f>
        <v>0</v>
      </c>
      <c r="BA137" s="134">
        <f t="shared" si="28"/>
        <v>0</v>
      </c>
      <c r="BB137" s="134">
        <f t="shared" si="29"/>
        <v>0</v>
      </c>
      <c r="BC137" s="134">
        <f t="shared" si="30"/>
        <v>0</v>
      </c>
      <c r="BD137" s="176">
        <f>AA137*0.1*'Dasagirq_10%'!$B$3/1000</f>
        <v>224.70240000000001</v>
      </c>
      <c r="BE137" s="176">
        <f>AI137*0.1*'Dasagirq_10%'!$B$4/1000</f>
        <v>0</v>
      </c>
      <c r="BF137" s="231">
        <f t="shared" si="31"/>
        <v>224.70240000000001</v>
      </c>
      <c r="BG137" s="234">
        <f t="shared" si="32"/>
        <v>0</v>
      </c>
      <c r="BH137" s="234">
        <f t="shared" si="33"/>
        <v>37275.57806200139</v>
      </c>
      <c r="BI137" s="234">
        <f t="shared" si="34"/>
        <v>61710.199854188206</v>
      </c>
      <c r="BJ137" s="234">
        <f t="shared" si="35"/>
        <v>0</v>
      </c>
      <c r="BK137" s="237">
        <f t="shared" si="36"/>
        <v>98985.777916189603</v>
      </c>
    </row>
    <row r="138" spans="1:63" ht="33.75">
      <c r="A138">
        <v>134</v>
      </c>
      <c r="B138" s="187" t="s">
        <v>916</v>
      </c>
      <c r="C138" s="167" t="s">
        <v>1099</v>
      </c>
      <c r="D138" s="4" t="s">
        <v>1095</v>
      </c>
      <c r="E138" s="188">
        <v>0</v>
      </c>
      <c r="F138" s="189">
        <v>5</v>
      </c>
      <c r="G138" s="189">
        <v>151</v>
      </c>
      <c r="H138" s="189">
        <v>5</v>
      </c>
      <c r="I138" s="189">
        <v>142</v>
      </c>
      <c r="J138" s="189">
        <v>5</v>
      </c>
      <c r="K138" s="189">
        <v>141</v>
      </c>
      <c r="L138" s="189">
        <v>5</v>
      </c>
      <c r="M138" s="189">
        <v>131</v>
      </c>
      <c r="N138" s="193">
        <v>20</v>
      </c>
      <c r="O138" s="193">
        <v>565</v>
      </c>
      <c r="P138" s="189">
        <v>5</v>
      </c>
      <c r="Q138" s="189">
        <v>125</v>
      </c>
      <c r="R138" s="189">
        <v>4</v>
      </c>
      <c r="S138" s="189">
        <v>117</v>
      </c>
      <c r="T138" s="189">
        <v>4</v>
      </c>
      <c r="U138" s="189">
        <v>108</v>
      </c>
      <c r="V138" s="189">
        <v>4</v>
      </c>
      <c r="W138" s="189">
        <v>104</v>
      </c>
      <c r="X138" s="189">
        <v>4</v>
      </c>
      <c r="Y138" s="189">
        <v>106</v>
      </c>
      <c r="Z138" s="194">
        <v>21</v>
      </c>
      <c r="AA138" s="194">
        <v>560</v>
      </c>
      <c r="AB138" s="189">
        <v>0</v>
      </c>
      <c r="AC138" s="189">
        <v>0</v>
      </c>
      <c r="AD138" s="189">
        <v>0</v>
      </c>
      <c r="AE138" s="189">
        <v>0</v>
      </c>
      <c r="AF138" s="189">
        <v>0</v>
      </c>
      <c r="AG138" s="189">
        <v>0</v>
      </c>
      <c r="AH138" s="194">
        <v>0</v>
      </c>
      <c r="AI138" s="194">
        <v>0</v>
      </c>
      <c r="AJ138" s="195">
        <v>41</v>
      </c>
      <c r="AK138" s="195">
        <v>1125</v>
      </c>
      <c r="AL138" s="3" t="str">
        <f t="shared" si="26"/>
        <v>k</v>
      </c>
      <c r="AM138" s="3">
        <f>IF(D138="հ",1,IF(D138="լ",Norms!$B$10,IF(D138="բլ",Norms!$B$11,IF(D138="Մ",Norms!$B$12))))</f>
        <v>1</v>
      </c>
      <c r="AN138" s="224">
        <f>E138*Norms!$E$36/1000</f>
        <v>0</v>
      </c>
      <c r="AO138" s="138">
        <f>AM138*IF(AL138="k",(O138*Norms!$H$40)*Norms!$E$36,0)/1000</f>
        <v>60536.212003860623</v>
      </c>
      <c r="AP138" s="138">
        <f>AM138*IF(AL138="k",(AA138*Norms!$H$41)*Norms!$E$36,0)/1000</f>
        <v>80327.191048359149</v>
      </c>
      <c r="AQ138" s="138">
        <f>AM138*IF(AL138="k",(AI138*Norms!$H$42)*Norms!$E$36,0)/1000</f>
        <v>0</v>
      </c>
      <c r="AR138" s="229">
        <f>AM138*IF(AL138="t",(N138*Norms!$D$44)*Norms!$E$34*12+O138*Norms!$E$35,0)/1000</f>
        <v>0</v>
      </c>
      <c r="AS138" s="229">
        <f>AM138*IF(AL138="t",(Z138*Norms!$D$50*Norms!$E$34*12+AA138*Norms!$E$35),0)/1000</f>
        <v>0</v>
      </c>
      <c r="AT138" s="229">
        <f>AM138*IF(AL138="t",(AH138*Norms!$D$54)*Norms!$E$34*12+AI138*Norms!$E$35,0)/1000</f>
        <v>0</v>
      </c>
      <c r="AU138" s="138">
        <f>IF(AK138&lt;=100,Norms!$G$7,IF(AK138&lt;=300,Norms!$H$7,Norms!$I$7))</f>
        <v>21670.5</v>
      </c>
      <c r="AV138" s="139">
        <f t="shared" si="27"/>
        <v>162533.90305221977</v>
      </c>
      <c r="AW138" s="132"/>
      <c r="AX138" s="132"/>
      <c r="AY138" s="134">
        <f t="shared" si="25"/>
        <v>565</v>
      </c>
      <c r="AZ138" s="134">
        <f>IF(AY138&lt;Snund!$B$5,Snund!$B$3*Snund!$B$4*$AX$3+Snund!$B$7*$AW$3*AY138/1000,AY138*Snund!$B$8*$AW$3/1000)</f>
        <v>0</v>
      </c>
      <c r="BA138" s="134">
        <f t="shared" si="28"/>
        <v>0</v>
      </c>
      <c r="BB138" s="134">
        <f t="shared" si="29"/>
        <v>0</v>
      </c>
      <c r="BC138" s="134">
        <f t="shared" si="30"/>
        <v>0</v>
      </c>
      <c r="BD138" s="176">
        <f>AA138*0.1*'Dasagirq_10%'!$B$3/1000</f>
        <v>372.28800000000001</v>
      </c>
      <c r="BE138" s="176">
        <f>AI138*0.1*'Dasagirq_10%'!$B$4/1000</f>
        <v>0</v>
      </c>
      <c r="BF138" s="231">
        <f t="shared" si="31"/>
        <v>372.28800000000001</v>
      </c>
      <c r="BG138" s="234">
        <f t="shared" si="32"/>
        <v>0</v>
      </c>
      <c r="BH138" s="234">
        <f t="shared" si="33"/>
        <v>71107.187613616727</v>
      </c>
      <c r="BI138" s="234">
        <f t="shared" si="34"/>
        <v>91799.003438603046</v>
      </c>
      <c r="BJ138" s="234">
        <f t="shared" si="35"/>
        <v>0</v>
      </c>
      <c r="BK138" s="237">
        <f t="shared" si="36"/>
        <v>162906.19105221977</v>
      </c>
    </row>
    <row r="139" spans="1:63" ht="22.5">
      <c r="A139">
        <v>135</v>
      </c>
      <c r="B139" s="187" t="s">
        <v>917</v>
      </c>
      <c r="C139" s="167" t="s">
        <v>1099</v>
      </c>
      <c r="D139" s="4" t="s">
        <v>1095</v>
      </c>
      <c r="E139" s="188">
        <v>0</v>
      </c>
      <c r="F139" s="189">
        <v>2</v>
      </c>
      <c r="G139" s="189">
        <v>44</v>
      </c>
      <c r="H139" s="189">
        <v>2</v>
      </c>
      <c r="I139" s="189">
        <v>41</v>
      </c>
      <c r="J139" s="189">
        <v>2</v>
      </c>
      <c r="K139" s="189">
        <v>37</v>
      </c>
      <c r="L139" s="189">
        <v>1</v>
      </c>
      <c r="M139" s="189">
        <v>34</v>
      </c>
      <c r="N139" s="193">
        <v>7</v>
      </c>
      <c r="O139" s="193">
        <v>156</v>
      </c>
      <c r="P139" s="189">
        <v>2</v>
      </c>
      <c r="Q139" s="189">
        <v>40</v>
      </c>
      <c r="R139" s="189">
        <v>2</v>
      </c>
      <c r="S139" s="189">
        <v>38</v>
      </c>
      <c r="T139" s="189">
        <v>1</v>
      </c>
      <c r="U139" s="189">
        <v>29</v>
      </c>
      <c r="V139" s="189">
        <v>2</v>
      </c>
      <c r="W139" s="189">
        <v>41</v>
      </c>
      <c r="X139" s="189">
        <v>1</v>
      </c>
      <c r="Y139" s="189">
        <v>38</v>
      </c>
      <c r="Z139" s="194">
        <v>8</v>
      </c>
      <c r="AA139" s="194">
        <v>186</v>
      </c>
      <c r="AB139" s="189">
        <v>0</v>
      </c>
      <c r="AC139" s="189">
        <v>0</v>
      </c>
      <c r="AD139" s="189">
        <v>0</v>
      </c>
      <c r="AE139" s="189">
        <v>0</v>
      </c>
      <c r="AF139" s="189">
        <v>0</v>
      </c>
      <c r="AG139" s="189">
        <v>0</v>
      </c>
      <c r="AH139" s="194">
        <v>0</v>
      </c>
      <c r="AI139" s="194">
        <v>0</v>
      </c>
      <c r="AJ139" s="195">
        <v>15</v>
      </c>
      <c r="AK139" s="195">
        <v>342</v>
      </c>
      <c r="AL139" s="3" t="str">
        <f t="shared" si="26"/>
        <v>k</v>
      </c>
      <c r="AM139" s="3">
        <f>IF(D139="հ",1,IF(D139="լ",Norms!$B$10,IF(D139="բլ",Norms!$B$11,IF(D139="Մ",Norms!$B$12))))</f>
        <v>1</v>
      </c>
      <c r="AN139" s="224">
        <f>E139*Norms!$E$36/1000</f>
        <v>0</v>
      </c>
      <c r="AO139" s="138">
        <f>AM139*IF(AL139="k",(O139*Norms!$H$40)*Norms!$E$36,0)/1000</f>
        <v>16714.423137349128</v>
      </c>
      <c r="AP139" s="138">
        <f>AM139*IF(AL139="k",(AA139*Norms!$H$41)*Norms!$E$36,0)/1000</f>
        <v>26680.102741062146</v>
      </c>
      <c r="AQ139" s="138">
        <f>AM139*IF(AL139="k",(AI139*Norms!$H$42)*Norms!$E$36,0)/1000</f>
        <v>0</v>
      </c>
      <c r="AR139" s="229">
        <f>AM139*IF(AL139="t",(N139*Norms!$D$44)*Norms!$E$34*12+O139*Norms!$E$35,0)/1000</f>
        <v>0</v>
      </c>
      <c r="AS139" s="229">
        <f>AM139*IF(AL139="t",(Z139*Norms!$D$50*Norms!$E$34*12+AA139*Norms!$E$35),0)/1000</f>
        <v>0</v>
      </c>
      <c r="AT139" s="229">
        <f>AM139*IF(AL139="t",(AH139*Norms!$D$54)*Norms!$E$34*12+AI139*Norms!$E$35,0)/1000</f>
        <v>0</v>
      </c>
      <c r="AU139" s="138">
        <f>IF(AK139&lt;=100,Norms!$G$7,IF(AK139&lt;=300,Norms!$H$7,Norms!$I$7))</f>
        <v>21670.5</v>
      </c>
      <c r="AV139" s="139">
        <f t="shared" si="27"/>
        <v>65065.025878411274</v>
      </c>
      <c r="AW139" s="132"/>
      <c r="AX139" s="132"/>
      <c r="AY139" s="134">
        <f t="shared" si="25"/>
        <v>156</v>
      </c>
      <c r="AZ139" s="134">
        <f>IF(AY139&lt;Snund!$B$5,Snund!$B$3*Snund!$B$4*$AX$3+Snund!$B$7*$AW$3*AY139/1000,AY139*Snund!$B$8*$AW$3/1000)</f>
        <v>0</v>
      </c>
      <c r="BA139" s="134">
        <f t="shared" si="28"/>
        <v>0</v>
      </c>
      <c r="BB139" s="134">
        <f t="shared" si="29"/>
        <v>0</v>
      </c>
      <c r="BC139" s="134">
        <f t="shared" si="30"/>
        <v>0</v>
      </c>
      <c r="BD139" s="176">
        <f>AA139*0.1*'Dasagirq_10%'!$B$3/1000</f>
        <v>123.6528</v>
      </c>
      <c r="BE139" s="176">
        <f>AI139*0.1*'Dasagirq_10%'!$B$4/1000</f>
        <v>0</v>
      </c>
      <c r="BF139" s="231">
        <f t="shared" si="31"/>
        <v>123.6528</v>
      </c>
      <c r="BG139" s="234">
        <f t="shared" si="32"/>
        <v>0</v>
      </c>
      <c r="BH139" s="234">
        <f t="shared" si="33"/>
        <v>26827.323137349129</v>
      </c>
      <c r="BI139" s="234">
        <f t="shared" si="34"/>
        <v>38361.355541062148</v>
      </c>
      <c r="BJ139" s="234">
        <f t="shared" si="35"/>
        <v>0</v>
      </c>
      <c r="BK139" s="237">
        <f t="shared" si="36"/>
        <v>65188.678678411277</v>
      </c>
    </row>
    <row r="140" spans="1:63" ht="22.5">
      <c r="A140">
        <v>136</v>
      </c>
      <c r="B140" s="187" t="s">
        <v>918</v>
      </c>
      <c r="C140" s="167" t="s">
        <v>1099</v>
      </c>
      <c r="D140" s="4" t="s">
        <v>1095</v>
      </c>
      <c r="E140" s="188">
        <v>0</v>
      </c>
      <c r="F140" s="189">
        <v>3</v>
      </c>
      <c r="G140" s="189">
        <v>79</v>
      </c>
      <c r="H140" s="189">
        <v>2</v>
      </c>
      <c r="I140" s="189">
        <v>65</v>
      </c>
      <c r="J140" s="189">
        <v>3</v>
      </c>
      <c r="K140" s="189">
        <v>68</v>
      </c>
      <c r="L140" s="189">
        <v>3</v>
      </c>
      <c r="M140" s="189">
        <v>83</v>
      </c>
      <c r="N140" s="193">
        <v>11</v>
      </c>
      <c r="O140" s="193">
        <v>295</v>
      </c>
      <c r="P140" s="189">
        <v>3</v>
      </c>
      <c r="Q140" s="189">
        <v>90</v>
      </c>
      <c r="R140" s="189">
        <v>3</v>
      </c>
      <c r="S140" s="189">
        <v>68</v>
      </c>
      <c r="T140" s="189">
        <v>3</v>
      </c>
      <c r="U140" s="189">
        <v>69</v>
      </c>
      <c r="V140" s="189">
        <v>3</v>
      </c>
      <c r="W140" s="189">
        <v>71</v>
      </c>
      <c r="X140" s="189">
        <v>3</v>
      </c>
      <c r="Y140" s="189">
        <v>76</v>
      </c>
      <c r="Z140" s="194">
        <v>15</v>
      </c>
      <c r="AA140" s="194">
        <v>374</v>
      </c>
      <c r="AB140" s="189">
        <v>0</v>
      </c>
      <c r="AC140" s="189">
        <v>0</v>
      </c>
      <c r="AD140" s="189">
        <v>0</v>
      </c>
      <c r="AE140" s="189">
        <v>0</v>
      </c>
      <c r="AF140" s="189">
        <v>0</v>
      </c>
      <c r="AG140" s="189">
        <v>0</v>
      </c>
      <c r="AH140" s="194">
        <v>0</v>
      </c>
      <c r="AI140" s="194">
        <v>0</v>
      </c>
      <c r="AJ140" s="195">
        <v>26</v>
      </c>
      <c r="AK140" s="195">
        <v>669</v>
      </c>
      <c r="AL140" s="3" t="str">
        <f t="shared" si="26"/>
        <v>k</v>
      </c>
      <c r="AM140" s="3">
        <f>IF(D140="հ",1,IF(D140="լ",Norms!$B$10,IF(D140="բլ",Norms!$B$11,IF(D140="Մ",Norms!$B$12))))</f>
        <v>1</v>
      </c>
      <c r="AN140" s="224">
        <f>E140*Norms!$E$36/1000</f>
        <v>0</v>
      </c>
      <c r="AO140" s="138">
        <f>AM140*IF(AL140="k",(O140*Norms!$H$40)*Norms!$E$36,0)/1000</f>
        <v>31607.40272767944</v>
      </c>
      <c r="AP140" s="138">
        <f>AM140*IF(AL140="k",(AA140*Norms!$H$41)*Norms!$E$36,0)/1000</f>
        <v>53647.088307297003</v>
      </c>
      <c r="AQ140" s="138">
        <f>AM140*IF(AL140="k",(AI140*Norms!$H$42)*Norms!$E$36,0)/1000</f>
        <v>0</v>
      </c>
      <c r="AR140" s="229">
        <f>AM140*IF(AL140="t",(N140*Norms!$D$44)*Norms!$E$34*12+O140*Norms!$E$35,0)/1000</f>
        <v>0</v>
      </c>
      <c r="AS140" s="229">
        <f>AM140*IF(AL140="t",(Z140*Norms!$D$50*Norms!$E$34*12+AA140*Norms!$E$35),0)/1000</f>
        <v>0</v>
      </c>
      <c r="AT140" s="229">
        <f>AM140*IF(AL140="t",(AH140*Norms!$D$54)*Norms!$E$34*12+AI140*Norms!$E$35,0)/1000</f>
        <v>0</v>
      </c>
      <c r="AU140" s="138">
        <f>IF(AK140&lt;=100,Norms!$G$7,IF(AK140&lt;=300,Norms!$H$7,Norms!$I$7))</f>
        <v>21670.5</v>
      </c>
      <c r="AV140" s="139">
        <f t="shared" si="27"/>
        <v>106924.99103497644</v>
      </c>
      <c r="AW140" s="132"/>
      <c r="AX140" s="132"/>
      <c r="AY140" s="134">
        <f t="shared" si="25"/>
        <v>295</v>
      </c>
      <c r="AZ140" s="134">
        <f>IF(AY140&lt;Snund!$B$5,Snund!$B$3*Snund!$B$4*$AX$3+Snund!$B$7*$AW$3*AY140/1000,AY140*Snund!$B$8*$AW$3/1000)</f>
        <v>0</v>
      </c>
      <c r="BA140" s="134">
        <f t="shared" si="28"/>
        <v>0</v>
      </c>
      <c r="BB140" s="134">
        <f t="shared" si="29"/>
        <v>0</v>
      </c>
      <c r="BC140" s="134">
        <f t="shared" si="30"/>
        <v>0</v>
      </c>
      <c r="BD140" s="176">
        <f>AA140*0.1*'Dasagirq_10%'!$B$3/1000</f>
        <v>248.63519999999997</v>
      </c>
      <c r="BE140" s="176">
        <f>AI140*0.1*'Dasagirq_10%'!$B$4/1000</f>
        <v>0</v>
      </c>
      <c r="BF140" s="231">
        <f t="shared" si="31"/>
        <v>248.63519999999997</v>
      </c>
      <c r="BG140" s="234">
        <f t="shared" si="32"/>
        <v>0</v>
      </c>
      <c r="BH140" s="234">
        <f t="shared" si="33"/>
        <v>40775.691189217905</v>
      </c>
      <c r="BI140" s="234">
        <f t="shared" si="34"/>
        <v>66397.935045758539</v>
      </c>
      <c r="BJ140" s="234">
        <f t="shared" si="35"/>
        <v>0</v>
      </c>
      <c r="BK140" s="237">
        <f t="shared" si="36"/>
        <v>107173.62623497644</v>
      </c>
    </row>
    <row r="141" spans="1:63" ht="22.5">
      <c r="A141">
        <v>137</v>
      </c>
      <c r="B141" s="187" t="s">
        <v>919</v>
      </c>
      <c r="C141" s="125" t="s">
        <v>1100</v>
      </c>
      <c r="D141" s="4" t="s">
        <v>1095</v>
      </c>
      <c r="E141" s="188">
        <v>0</v>
      </c>
      <c r="F141" s="189">
        <v>3</v>
      </c>
      <c r="G141" s="189">
        <v>81</v>
      </c>
      <c r="H141" s="189">
        <v>3</v>
      </c>
      <c r="I141" s="189">
        <v>89</v>
      </c>
      <c r="J141" s="189">
        <v>3</v>
      </c>
      <c r="K141" s="189">
        <v>86</v>
      </c>
      <c r="L141" s="189">
        <v>2</v>
      </c>
      <c r="M141" s="189">
        <v>74</v>
      </c>
      <c r="N141" s="193">
        <v>11</v>
      </c>
      <c r="O141" s="193">
        <v>330</v>
      </c>
      <c r="P141" s="189">
        <v>3</v>
      </c>
      <c r="Q141" s="189">
        <v>79</v>
      </c>
      <c r="R141" s="189">
        <v>2</v>
      </c>
      <c r="S141" s="189">
        <v>67</v>
      </c>
      <c r="T141" s="189">
        <v>3</v>
      </c>
      <c r="U141" s="189">
        <v>71</v>
      </c>
      <c r="V141" s="189">
        <v>2</v>
      </c>
      <c r="W141" s="189">
        <v>63</v>
      </c>
      <c r="X141" s="189">
        <v>2</v>
      </c>
      <c r="Y141" s="189">
        <v>60</v>
      </c>
      <c r="Z141" s="194">
        <v>12</v>
      </c>
      <c r="AA141" s="194">
        <v>340</v>
      </c>
      <c r="AB141" s="189">
        <v>2</v>
      </c>
      <c r="AC141" s="189">
        <v>59</v>
      </c>
      <c r="AD141" s="189">
        <v>2</v>
      </c>
      <c r="AE141" s="189">
        <v>59</v>
      </c>
      <c r="AF141" s="189">
        <v>2</v>
      </c>
      <c r="AG141" s="189">
        <v>49</v>
      </c>
      <c r="AH141" s="194">
        <v>6</v>
      </c>
      <c r="AI141" s="194">
        <v>167</v>
      </c>
      <c r="AJ141" s="195">
        <v>29</v>
      </c>
      <c r="AK141" s="195">
        <v>837</v>
      </c>
      <c r="AL141" s="3" t="str">
        <f t="shared" si="26"/>
        <v>k</v>
      </c>
      <c r="AM141" s="3">
        <f>IF(D141="հ",1,IF(D141="լ",Norms!$B$10,IF(D141="բլ",Norms!$B$11,IF(D141="Մ",Norms!$B$12))))</f>
        <v>1</v>
      </c>
      <c r="AN141" s="224">
        <f>E141*Norms!$E$36/1000</f>
        <v>0</v>
      </c>
      <c r="AO141" s="138">
        <f>AM141*IF(AL141="k",(O141*Norms!$H$40)*Norms!$E$36,0)/1000</f>
        <v>35357.433559776997</v>
      </c>
      <c r="AP141" s="138">
        <f>AM141*IF(AL141="k",(AA141*Norms!$H$41)*Norms!$E$36,0)/1000</f>
        <v>48770.080279360911</v>
      </c>
      <c r="AQ141" s="138">
        <f>AM141*IF(AL141="k",(AI141*Norms!$H$42)*Norms!$E$36,0)/1000</f>
        <v>29797.32953653637</v>
      </c>
      <c r="AR141" s="229">
        <f>AM141*IF(AL141="t",(N141*Norms!$D$44)*Norms!$E$34*12+O141*Norms!$E$35,0)/1000</f>
        <v>0</v>
      </c>
      <c r="AS141" s="229">
        <f>AM141*IF(AL141="t",(Z141*Norms!$D$50*Norms!$E$34*12+AA141*Norms!$E$35),0)/1000</f>
        <v>0</v>
      </c>
      <c r="AT141" s="229">
        <f>AM141*IF(AL141="t",(AH141*Norms!$D$54)*Norms!$E$34*12+AI141*Norms!$E$35,0)/1000</f>
        <v>0</v>
      </c>
      <c r="AU141" s="138">
        <f>IF(AK141&lt;=100,Norms!$G$7,IF(AK141&lt;=300,Norms!$H$7,Norms!$I$7))</f>
        <v>21670.5</v>
      </c>
      <c r="AV141" s="139">
        <f t="shared" si="27"/>
        <v>135595.34337567427</v>
      </c>
      <c r="AW141" s="132"/>
      <c r="AX141" s="132"/>
      <c r="AY141" s="134">
        <f t="shared" si="25"/>
        <v>330</v>
      </c>
      <c r="AZ141" s="134">
        <f>IF(AY141&lt;Snund!$B$5,Snund!$B$3*Snund!$B$4*$AX$3+Snund!$B$7*$AW$3*AY141/1000,AY141*Snund!$B$8*$AW$3/1000)</f>
        <v>0</v>
      </c>
      <c r="BA141" s="134">
        <f t="shared" si="28"/>
        <v>0</v>
      </c>
      <c r="BB141" s="134">
        <f t="shared" si="29"/>
        <v>0</v>
      </c>
      <c r="BC141" s="134">
        <f t="shared" si="30"/>
        <v>0</v>
      </c>
      <c r="BD141" s="176">
        <f>AA141*0.1*'Dasagirq_10%'!$B$3/1000</f>
        <v>226.03200000000001</v>
      </c>
      <c r="BE141" s="176">
        <f>AI141*0.1*'Dasagirq_10%'!$B$4/1000</f>
        <v>134.99110999999999</v>
      </c>
      <c r="BF141" s="231">
        <f t="shared" si="31"/>
        <v>361.02310999999997</v>
      </c>
      <c r="BG141" s="234">
        <f t="shared" si="32"/>
        <v>0</v>
      </c>
      <c r="BH141" s="234">
        <f t="shared" si="33"/>
        <v>43577.2783873632</v>
      </c>
      <c r="BI141" s="234">
        <f t="shared" si="34"/>
        <v>57963.215727636772</v>
      </c>
      <c r="BJ141" s="234">
        <f t="shared" si="35"/>
        <v>34415.872370674304</v>
      </c>
      <c r="BK141" s="237">
        <f t="shared" si="36"/>
        <v>135956.36648567428</v>
      </c>
    </row>
    <row r="142" spans="1:63" ht="22.5">
      <c r="A142">
        <v>138</v>
      </c>
      <c r="B142" s="187" t="s">
        <v>920</v>
      </c>
      <c r="C142" s="167" t="s">
        <v>1099</v>
      </c>
      <c r="D142" s="4" t="s">
        <v>1095</v>
      </c>
      <c r="E142" s="188">
        <v>0</v>
      </c>
      <c r="F142" s="189">
        <v>2</v>
      </c>
      <c r="G142" s="189">
        <v>49</v>
      </c>
      <c r="H142" s="189">
        <v>2</v>
      </c>
      <c r="I142" s="189">
        <v>59</v>
      </c>
      <c r="J142" s="189">
        <v>2</v>
      </c>
      <c r="K142" s="189">
        <v>58</v>
      </c>
      <c r="L142" s="189">
        <v>2</v>
      </c>
      <c r="M142" s="189">
        <v>54</v>
      </c>
      <c r="N142" s="193">
        <v>8</v>
      </c>
      <c r="O142" s="193">
        <v>220</v>
      </c>
      <c r="P142" s="189">
        <v>2</v>
      </c>
      <c r="Q142" s="189">
        <v>57</v>
      </c>
      <c r="R142" s="189">
        <v>2</v>
      </c>
      <c r="S142" s="189">
        <v>49</v>
      </c>
      <c r="T142" s="189">
        <v>2</v>
      </c>
      <c r="U142" s="189">
        <v>49</v>
      </c>
      <c r="V142" s="189">
        <v>2</v>
      </c>
      <c r="W142" s="189">
        <v>44</v>
      </c>
      <c r="X142" s="189">
        <v>2</v>
      </c>
      <c r="Y142" s="189">
        <v>42</v>
      </c>
      <c r="Z142" s="194">
        <v>10</v>
      </c>
      <c r="AA142" s="194">
        <v>241</v>
      </c>
      <c r="AB142" s="189">
        <v>0</v>
      </c>
      <c r="AC142" s="189">
        <v>0</v>
      </c>
      <c r="AD142" s="189">
        <v>0</v>
      </c>
      <c r="AE142" s="189">
        <v>0</v>
      </c>
      <c r="AF142" s="189">
        <v>0</v>
      </c>
      <c r="AG142" s="189">
        <v>0</v>
      </c>
      <c r="AH142" s="194">
        <v>0</v>
      </c>
      <c r="AI142" s="194">
        <v>0</v>
      </c>
      <c r="AJ142" s="195">
        <v>18</v>
      </c>
      <c r="AK142" s="195">
        <v>461</v>
      </c>
      <c r="AL142" s="3" t="str">
        <f t="shared" si="26"/>
        <v>k</v>
      </c>
      <c r="AM142" s="3">
        <f>IF(D142="հ",1,IF(D142="լ",Norms!$B$10,IF(D142="բլ",Norms!$B$11,IF(D142="Մ",Norms!$B$12))))</f>
        <v>1</v>
      </c>
      <c r="AN142" s="224">
        <f>E142*Norms!$E$36/1000</f>
        <v>0</v>
      </c>
      <c r="AO142" s="138">
        <f>AM142*IF(AL142="k",(O142*Norms!$H$40)*Norms!$E$36,0)/1000</f>
        <v>23571.622373184666</v>
      </c>
      <c r="AP142" s="138">
        <f>AM142*IF(AL142="k",(AA142*Norms!$H$41)*Norms!$E$36,0)/1000</f>
        <v>34569.380433311708</v>
      </c>
      <c r="AQ142" s="138">
        <f>AM142*IF(AL142="k",(AI142*Norms!$H$42)*Norms!$E$36,0)/1000</f>
        <v>0</v>
      </c>
      <c r="AR142" s="229">
        <f>AM142*IF(AL142="t",(N142*Norms!$D$44)*Norms!$E$34*12+O142*Norms!$E$35,0)/1000</f>
        <v>0</v>
      </c>
      <c r="AS142" s="229">
        <f>AM142*IF(AL142="t",(Z142*Norms!$D$50*Norms!$E$34*12+AA142*Norms!$E$35),0)/1000</f>
        <v>0</v>
      </c>
      <c r="AT142" s="229">
        <f>AM142*IF(AL142="t",(AH142*Norms!$D$54)*Norms!$E$34*12+AI142*Norms!$E$35,0)/1000</f>
        <v>0</v>
      </c>
      <c r="AU142" s="138">
        <f>IF(AK142&lt;=100,Norms!$G$7,IF(AK142&lt;=300,Norms!$H$7,Norms!$I$7))</f>
        <v>21670.5</v>
      </c>
      <c r="AV142" s="139">
        <f t="shared" si="27"/>
        <v>79811.50280649637</v>
      </c>
      <c r="AW142" s="132"/>
      <c r="AX142" s="132"/>
      <c r="AY142" s="134">
        <f t="shared" si="25"/>
        <v>220</v>
      </c>
      <c r="AZ142" s="134">
        <f>IF(AY142&lt;Snund!$B$5,Snund!$B$3*Snund!$B$4*$AX$3+Snund!$B$7*$AW$3*AY142/1000,AY142*Snund!$B$8*$AW$3/1000)</f>
        <v>0</v>
      </c>
      <c r="BA142" s="134">
        <f t="shared" si="28"/>
        <v>0</v>
      </c>
      <c r="BB142" s="134">
        <f t="shared" si="29"/>
        <v>0</v>
      </c>
      <c r="BC142" s="134">
        <f t="shared" si="30"/>
        <v>0</v>
      </c>
      <c r="BD142" s="176">
        <f>AA142*0.1*'Dasagirq_10%'!$B$3/1000</f>
        <v>160.21680000000001</v>
      </c>
      <c r="BE142" s="176">
        <f>AI142*0.1*'Dasagirq_10%'!$B$4/1000</f>
        <v>0</v>
      </c>
      <c r="BF142" s="231">
        <f t="shared" si="31"/>
        <v>160.21680000000001</v>
      </c>
      <c r="BG142" s="234">
        <f t="shared" si="32"/>
        <v>0</v>
      </c>
      <c r="BH142" s="234">
        <f t="shared" si="33"/>
        <v>33202.955706517998</v>
      </c>
      <c r="BI142" s="234">
        <f t="shared" si="34"/>
        <v>46768.763899978374</v>
      </c>
      <c r="BJ142" s="234">
        <f t="shared" si="35"/>
        <v>0</v>
      </c>
      <c r="BK142" s="237">
        <f t="shared" si="36"/>
        <v>79971.719606496365</v>
      </c>
    </row>
    <row r="143" spans="1:63" ht="22.5">
      <c r="A143">
        <v>139</v>
      </c>
      <c r="B143" s="187" t="s">
        <v>921</v>
      </c>
      <c r="C143" s="167" t="s">
        <v>1099</v>
      </c>
      <c r="D143" s="4" t="s">
        <v>1095</v>
      </c>
      <c r="E143" s="188">
        <v>0</v>
      </c>
      <c r="F143" s="189">
        <v>1</v>
      </c>
      <c r="G143" s="189">
        <v>31</v>
      </c>
      <c r="H143" s="189">
        <v>2</v>
      </c>
      <c r="I143" s="189">
        <v>42</v>
      </c>
      <c r="J143" s="189">
        <v>2</v>
      </c>
      <c r="K143" s="189">
        <v>35</v>
      </c>
      <c r="L143" s="189">
        <v>2</v>
      </c>
      <c r="M143" s="189">
        <v>29</v>
      </c>
      <c r="N143" s="193">
        <v>7</v>
      </c>
      <c r="O143" s="193">
        <v>137</v>
      </c>
      <c r="P143" s="189">
        <v>1</v>
      </c>
      <c r="Q143" s="189">
        <v>20</v>
      </c>
      <c r="R143" s="189">
        <v>2</v>
      </c>
      <c r="S143" s="189">
        <v>33</v>
      </c>
      <c r="T143" s="189">
        <v>2</v>
      </c>
      <c r="U143" s="189">
        <v>37</v>
      </c>
      <c r="V143" s="189">
        <v>2</v>
      </c>
      <c r="W143" s="189">
        <v>29</v>
      </c>
      <c r="X143" s="189">
        <v>2</v>
      </c>
      <c r="Y143" s="189">
        <v>37</v>
      </c>
      <c r="Z143" s="194">
        <v>9</v>
      </c>
      <c r="AA143" s="194">
        <v>156</v>
      </c>
      <c r="AB143" s="189">
        <v>0</v>
      </c>
      <c r="AC143" s="189">
        <v>0</v>
      </c>
      <c r="AD143" s="189">
        <v>0</v>
      </c>
      <c r="AE143" s="189">
        <v>0</v>
      </c>
      <c r="AF143" s="189">
        <v>0</v>
      </c>
      <c r="AG143" s="189">
        <v>0</v>
      </c>
      <c r="AH143" s="194">
        <v>0</v>
      </c>
      <c r="AI143" s="194">
        <v>0</v>
      </c>
      <c r="AJ143" s="195">
        <v>16</v>
      </c>
      <c r="AK143" s="195">
        <v>293</v>
      </c>
      <c r="AL143" s="3" t="str">
        <f t="shared" si="26"/>
        <v>k</v>
      </c>
      <c r="AM143" s="3">
        <f>IF(D143="հ",1,IF(D143="լ",Norms!$B$10,IF(D143="բլ",Norms!$B$11,IF(D143="Մ",Norms!$B$12))))</f>
        <v>1</v>
      </c>
      <c r="AN143" s="224">
        <f>E143*Norms!$E$36/1000</f>
        <v>0</v>
      </c>
      <c r="AO143" s="138">
        <f>AM143*IF(AL143="k",(O143*Norms!$H$40)*Norms!$E$36,0)/1000</f>
        <v>14678.692114210451</v>
      </c>
      <c r="AP143" s="138">
        <f>AM143*IF(AL143="k",(AA143*Norms!$H$41)*Norms!$E$36,0)/1000</f>
        <v>22376.860363471478</v>
      </c>
      <c r="AQ143" s="138">
        <f>AM143*IF(AL143="k",(AI143*Norms!$H$42)*Norms!$E$36,0)/1000</f>
        <v>0</v>
      </c>
      <c r="AR143" s="229">
        <f>AM143*IF(AL143="t",(N143*Norms!$D$44)*Norms!$E$34*12+O143*Norms!$E$35,0)/1000</f>
        <v>0</v>
      </c>
      <c r="AS143" s="229">
        <f>AM143*IF(AL143="t",(Z143*Norms!$D$50*Norms!$E$34*12+AA143*Norms!$E$35),0)/1000</f>
        <v>0</v>
      </c>
      <c r="AT143" s="229">
        <f>AM143*IF(AL143="t",(AH143*Norms!$D$54)*Norms!$E$34*12+AI143*Norms!$E$35,0)/1000</f>
        <v>0</v>
      </c>
      <c r="AU143" s="138">
        <f>IF(AK143&lt;=100,Norms!$G$7,IF(AK143&lt;=300,Norms!$H$7,Norms!$I$7))</f>
        <v>16738.5</v>
      </c>
      <c r="AV143" s="139">
        <f t="shared" si="27"/>
        <v>53794.052477681929</v>
      </c>
      <c r="AW143" s="132"/>
      <c r="AX143" s="132"/>
      <c r="AY143" s="134">
        <f t="shared" si="25"/>
        <v>137</v>
      </c>
      <c r="AZ143" s="134">
        <f>IF(AY143&lt;Snund!$B$5,Snund!$B$3*Snund!$B$4*$AX$3+Snund!$B$7*$AW$3*AY143/1000,AY143*Snund!$B$8*$AW$3/1000)</f>
        <v>0</v>
      </c>
      <c r="BA143" s="134">
        <f t="shared" si="28"/>
        <v>0</v>
      </c>
      <c r="BB143" s="134">
        <f t="shared" si="29"/>
        <v>0</v>
      </c>
      <c r="BC143" s="134">
        <f t="shared" si="30"/>
        <v>0</v>
      </c>
      <c r="BD143" s="176">
        <f>AA143*0.1*'Dasagirq_10%'!$B$3/1000</f>
        <v>103.7088</v>
      </c>
      <c r="BE143" s="176">
        <f>AI143*0.1*'Dasagirq_10%'!$B$4/1000</f>
        <v>0</v>
      </c>
      <c r="BF143" s="231">
        <f t="shared" si="31"/>
        <v>103.7088</v>
      </c>
      <c r="BG143" s="234">
        <f t="shared" si="32"/>
        <v>0</v>
      </c>
      <c r="BH143" s="234">
        <f t="shared" si="33"/>
        <v>22001.785864210451</v>
      </c>
      <c r="BI143" s="234">
        <f t="shared" si="34"/>
        <v>31895.975413471479</v>
      </c>
      <c r="BJ143" s="234">
        <f t="shared" si="35"/>
        <v>0</v>
      </c>
      <c r="BK143" s="237">
        <f t="shared" si="36"/>
        <v>53897.76127768193</v>
      </c>
    </row>
    <row r="144" spans="1:63" ht="22.5">
      <c r="A144">
        <v>140</v>
      </c>
      <c r="B144" s="187" t="s">
        <v>922</v>
      </c>
      <c r="C144" s="167" t="s">
        <v>1099</v>
      </c>
      <c r="D144" s="4" t="s">
        <v>1095</v>
      </c>
      <c r="E144" s="188">
        <v>0</v>
      </c>
      <c r="F144" s="189">
        <v>5</v>
      </c>
      <c r="G144" s="189">
        <v>140</v>
      </c>
      <c r="H144" s="189">
        <v>5</v>
      </c>
      <c r="I144" s="189">
        <v>139</v>
      </c>
      <c r="J144" s="189">
        <v>4</v>
      </c>
      <c r="K144" s="189">
        <v>135</v>
      </c>
      <c r="L144" s="189">
        <v>4</v>
      </c>
      <c r="M144" s="189">
        <v>130</v>
      </c>
      <c r="N144" s="193">
        <v>18</v>
      </c>
      <c r="O144" s="193">
        <v>544</v>
      </c>
      <c r="P144" s="189">
        <v>5</v>
      </c>
      <c r="Q144" s="189">
        <v>142</v>
      </c>
      <c r="R144" s="189">
        <v>6</v>
      </c>
      <c r="S144" s="189">
        <v>149</v>
      </c>
      <c r="T144" s="189">
        <v>6</v>
      </c>
      <c r="U144" s="189">
        <v>160</v>
      </c>
      <c r="V144" s="189">
        <v>5</v>
      </c>
      <c r="W144" s="189">
        <v>137</v>
      </c>
      <c r="X144" s="189">
        <v>5</v>
      </c>
      <c r="Y144" s="189">
        <v>144</v>
      </c>
      <c r="Z144" s="194">
        <v>27</v>
      </c>
      <c r="AA144" s="194">
        <v>732</v>
      </c>
      <c r="AB144" s="189">
        <v>0</v>
      </c>
      <c r="AC144" s="189">
        <v>0</v>
      </c>
      <c r="AD144" s="189">
        <v>0</v>
      </c>
      <c r="AE144" s="189">
        <v>0</v>
      </c>
      <c r="AF144" s="189">
        <v>0</v>
      </c>
      <c r="AG144" s="189">
        <v>0</v>
      </c>
      <c r="AH144" s="194">
        <v>0</v>
      </c>
      <c r="AI144" s="194">
        <v>0</v>
      </c>
      <c r="AJ144" s="195">
        <v>45</v>
      </c>
      <c r="AK144" s="195">
        <v>1276</v>
      </c>
      <c r="AL144" s="3" t="str">
        <f t="shared" si="26"/>
        <v>k</v>
      </c>
      <c r="AM144" s="3">
        <f>IF(D144="հ",1,IF(D144="լ",Norms!$B$10,IF(D144="բլ",Norms!$B$11,IF(D144="Մ",Norms!$B$12))))</f>
        <v>1</v>
      </c>
      <c r="AN144" s="224">
        <f>E144*Norms!$E$36/1000</f>
        <v>0</v>
      </c>
      <c r="AO144" s="138">
        <f>AM144*IF(AL144="k",(O144*Norms!$H$40)*Norms!$E$36,0)/1000</f>
        <v>58286.193504602081</v>
      </c>
      <c r="AP144" s="138">
        <f>AM144*IF(AL144="k",(AA144*Norms!$H$41)*Norms!$E$36,0)/1000</f>
        <v>104999.11401321231</v>
      </c>
      <c r="AQ144" s="138">
        <f>AM144*IF(AL144="k",(AI144*Norms!$H$42)*Norms!$E$36,0)/1000</f>
        <v>0</v>
      </c>
      <c r="AR144" s="229">
        <f>AM144*IF(AL144="t",(N144*Norms!$D$44)*Norms!$E$34*12+O144*Norms!$E$35,0)/1000</f>
        <v>0</v>
      </c>
      <c r="AS144" s="229">
        <f>AM144*IF(AL144="t",(Z144*Norms!$D$50*Norms!$E$34*12+AA144*Norms!$E$35),0)/1000</f>
        <v>0</v>
      </c>
      <c r="AT144" s="229">
        <f>AM144*IF(AL144="t",(AH144*Norms!$D$54)*Norms!$E$34*12+AI144*Norms!$E$35,0)/1000</f>
        <v>0</v>
      </c>
      <c r="AU144" s="138">
        <f>IF(AK144&lt;=100,Norms!$G$7,IF(AK144&lt;=300,Norms!$H$7,Norms!$I$7))</f>
        <v>21670.5</v>
      </c>
      <c r="AV144" s="139">
        <f t="shared" si="27"/>
        <v>184955.80751781439</v>
      </c>
      <c r="AW144" s="132"/>
      <c r="AX144" s="132"/>
      <c r="AY144" s="134">
        <f t="shared" si="25"/>
        <v>544</v>
      </c>
      <c r="AZ144" s="134">
        <f>IF(AY144&lt;Snund!$B$5,Snund!$B$3*Snund!$B$4*$AX$3+Snund!$B$7*$AW$3*AY144/1000,AY144*Snund!$B$8*$AW$3/1000)</f>
        <v>0</v>
      </c>
      <c r="BA144" s="134">
        <f t="shared" si="28"/>
        <v>0</v>
      </c>
      <c r="BB144" s="134">
        <f t="shared" si="29"/>
        <v>0</v>
      </c>
      <c r="BC144" s="134">
        <f t="shared" si="30"/>
        <v>0</v>
      </c>
      <c r="BD144" s="176">
        <f>AA144*0.1*'Dasagirq_10%'!$B$3/1000</f>
        <v>486.63360000000006</v>
      </c>
      <c r="BE144" s="176">
        <f>AI144*0.1*'Dasagirq_10%'!$B$4/1000</f>
        <v>0</v>
      </c>
      <c r="BF144" s="231">
        <f t="shared" si="31"/>
        <v>486.63360000000006</v>
      </c>
      <c r="BG144" s="234">
        <f t="shared" si="32"/>
        <v>0</v>
      </c>
      <c r="BH144" s="234">
        <f t="shared" si="33"/>
        <v>66954.393504602078</v>
      </c>
      <c r="BI144" s="234">
        <f t="shared" si="34"/>
        <v>118488.04761321231</v>
      </c>
      <c r="BJ144" s="234">
        <f t="shared" si="35"/>
        <v>0</v>
      </c>
      <c r="BK144" s="237">
        <f t="shared" si="36"/>
        <v>185442.44111781439</v>
      </c>
    </row>
    <row r="145" spans="1:63" ht="33.75">
      <c r="A145">
        <v>141</v>
      </c>
      <c r="B145" s="187" t="s">
        <v>923</v>
      </c>
      <c r="C145" s="167" t="s">
        <v>1099</v>
      </c>
      <c r="D145" s="4" t="s">
        <v>1095</v>
      </c>
      <c r="E145" s="188">
        <v>0</v>
      </c>
      <c r="F145" s="189">
        <v>4</v>
      </c>
      <c r="G145" s="189">
        <v>121</v>
      </c>
      <c r="H145" s="189">
        <v>3</v>
      </c>
      <c r="I145" s="189">
        <v>102</v>
      </c>
      <c r="J145" s="189">
        <v>4</v>
      </c>
      <c r="K145" s="189">
        <v>110</v>
      </c>
      <c r="L145" s="189">
        <v>4</v>
      </c>
      <c r="M145" s="189">
        <v>128</v>
      </c>
      <c r="N145" s="193">
        <v>15</v>
      </c>
      <c r="O145" s="193">
        <v>461</v>
      </c>
      <c r="P145" s="189">
        <v>4</v>
      </c>
      <c r="Q145" s="189">
        <v>120</v>
      </c>
      <c r="R145" s="189">
        <v>3</v>
      </c>
      <c r="S145" s="189">
        <v>102</v>
      </c>
      <c r="T145" s="189">
        <v>4</v>
      </c>
      <c r="U145" s="189">
        <v>109</v>
      </c>
      <c r="V145" s="189">
        <v>4</v>
      </c>
      <c r="W145" s="189">
        <v>109</v>
      </c>
      <c r="X145" s="189">
        <v>3</v>
      </c>
      <c r="Y145" s="189">
        <v>99</v>
      </c>
      <c r="Z145" s="194">
        <v>18</v>
      </c>
      <c r="AA145" s="194">
        <v>539</v>
      </c>
      <c r="AB145" s="189">
        <v>0</v>
      </c>
      <c r="AC145" s="189">
        <v>0</v>
      </c>
      <c r="AD145" s="189">
        <v>0</v>
      </c>
      <c r="AE145" s="189">
        <v>0</v>
      </c>
      <c r="AF145" s="189">
        <v>0</v>
      </c>
      <c r="AG145" s="189">
        <v>0</v>
      </c>
      <c r="AH145" s="194">
        <v>0</v>
      </c>
      <c r="AI145" s="194">
        <v>0</v>
      </c>
      <c r="AJ145" s="195">
        <v>33</v>
      </c>
      <c r="AK145" s="195">
        <v>1000</v>
      </c>
      <c r="AL145" s="3" t="str">
        <f t="shared" si="26"/>
        <v>k</v>
      </c>
      <c r="AM145" s="3">
        <f>IF(D145="հ",1,IF(D145="լ",Norms!$B$10,IF(D145="բլ",Norms!$B$11,IF(D145="Մ",Norms!$B$12))))</f>
        <v>1</v>
      </c>
      <c r="AN145" s="224">
        <f>E145*Norms!$E$36/1000</f>
        <v>0</v>
      </c>
      <c r="AO145" s="138">
        <f>AM145*IF(AL145="k",(O145*Norms!$H$40)*Norms!$E$36,0)/1000</f>
        <v>49393.263245627866</v>
      </c>
      <c r="AP145" s="138">
        <f>AM145*IF(AL145="k",(AA145*Norms!$H$41)*Norms!$E$36,0)/1000</f>
        <v>77314.92138404568</v>
      </c>
      <c r="AQ145" s="138">
        <f>AM145*IF(AL145="k",(AI145*Norms!$H$42)*Norms!$E$36,0)/1000</f>
        <v>0</v>
      </c>
      <c r="AR145" s="229">
        <f>AM145*IF(AL145="t",(N145*Norms!$D$44)*Norms!$E$34*12+O145*Norms!$E$35,0)/1000</f>
        <v>0</v>
      </c>
      <c r="AS145" s="229">
        <f>AM145*IF(AL145="t",(Z145*Norms!$D$50*Norms!$E$34*12+AA145*Norms!$E$35),0)/1000</f>
        <v>0</v>
      </c>
      <c r="AT145" s="229">
        <f>AM145*IF(AL145="t",(AH145*Norms!$D$54)*Norms!$E$34*12+AI145*Norms!$E$35,0)/1000</f>
        <v>0</v>
      </c>
      <c r="AU145" s="138">
        <f>IF(AK145&lt;=100,Norms!$G$7,IF(AK145&lt;=300,Norms!$H$7,Norms!$I$7))</f>
        <v>21670.5</v>
      </c>
      <c r="AV145" s="139">
        <f t="shared" si="27"/>
        <v>148378.68462967355</v>
      </c>
      <c r="AW145" s="132"/>
      <c r="AX145" s="132"/>
      <c r="AY145" s="134">
        <f t="shared" si="25"/>
        <v>461</v>
      </c>
      <c r="AZ145" s="134">
        <f>IF(AY145&lt;Snund!$B$5,Snund!$B$3*Snund!$B$4*$AX$3+Snund!$B$7*$AW$3*AY145/1000,AY145*Snund!$B$8*$AW$3/1000)</f>
        <v>0</v>
      </c>
      <c r="BA145" s="134">
        <f t="shared" si="28"/>
        <v>0</v>
      </c>
      <c r="BB145" s="134">
        <f t="shared" si="29"/>
        <v>0</v>
      </c>
      <c r="BC145" s="134">
        <f t="shared" si="30"/>
        <v>0</v>
      </c>
      <c r="BD145" s="176">
        <f>AA145*0.1*'Dasagirq_10%'!$B$3/1000</f>
        <v>358.3272</v>
      </c>
      <c r="BE145" s="176">
        <f>AI145*0.1*'Dasagirq_10%'!$B$4/1000</f>
        <v>0</v>
      </c>
      <c r="BF145" s="231">
        <f t="shared" si="31"/>
        <v>358.3272</v>
      </c>
      <c r="BG145" s="234">
        <f t="shared" si="32"/>
        <v>0</v>
      </c>
      <c r="BH145" s="234">
        <f t="shared" si="33"/>
        <v>59243.490518355138</v>
      </c>
      <c r="BI145" s="234">
        <f t="shared" si="34"/>
        <v>89493.5213113184</v>
      </c>
      <c r="BJ145" s="234">
        <f t="shared" si="35"/>
        <v>0</v>
      </c>
      <c r="BK145" s="237">
        <f t="shared" si="36"/>
        <v>148737.01182967355</v>
      </c>
    </row>
    <row r="146" spans="1:63" ht="22.5">
      <c r="A146">
        <v>142</v>
      </c>
      <c r="B146" s="187" t="s">
        <v>924</v>
      </c>
      <c r="C146" s="167" t="s">
        <v>1099</v>
      </c>
      <c r="D146" s="4" t="s">
        <v>1095</v>
      </c>
      <c r="E146" s="188">
        <v>0</v>
      </c>
      <c r="F146" s="189">
        <v>3</v>
      </c>
      <c r="G146" s="189">
        <v>88</v>
      </c>
      <c r="H146" s="189">
        <v>3</v>
      </c>
      <c r="I146" s="189">
        <v>81</v>
      </c>
      <c r="J146" s="189">
        <v>3</v>
      </c>
      <c r="K146" s="189">
        <v>84</v>
      </c>
      <c r="L146" s="189">
        <v>3</v>
      </c>
      <c r="M146" s="189">
        <v>90</v>
      </c>
      <c r="N146" s="193">
        <v>12</v>
      </c>
      <c r="O146" s="193">
        <v>343</v>
      </c>
      <c r="P146" s="189">
        <v>3</v>
      </c>
      <c r="Q146" s="189">
        <v>91</v>
      </c>
      <c r="R146" s="189">
        <v>2</v>
      </c>
      <c r="S146" s="189">
        <v>75</v>
      </c>
      <c r="T146" s="189">
        <v>3</v>
      </c>
      <c r="U146" s="189">
        <v>78</v>
      </c>
      <c r="V146" s="189">
        <v>3</v>
      </c>
      <c r="W146" s="189">
        <v>81</v>
      </c>
      <c r="X146" s="189">
        <v>2</v>
      </c>
      <c r="Y146" s="189">
        <v>63</v>
      </c>
      <c r="Z146" s="194">
        <v>13</v>
      </c>
      <c r="AA146" s="194">
        <v>388</v>
      </c>
      <c r="AB146" s="189">
        <v>0</v>
      </c>
      <c r="AC146" s="189">
        <v>0</v>
      </c>
      <c r="AD146" s="189">
        <v>0</v>
      </c>
      <c r="AE146" s="189">
        <v>0</v>
      </c>
      <c r="AF146" s="189">
        <v>0</v>
      </c>
      <c r="AG146" s="189">
        <v>0</v>
      </c>
      <c r="AH146" s="194">
        <v>0</v>
      </c>
      <c r="AI146" s="194">
        <v>0</v>
      </c>
      <c r="AJ146" s="195">
        <v>25</v>
      </c>
      <c r="AK146" s="195">
        <v>731</v>
      </c>
      <c r="AL146" s="3" t="str">
        <f t="shared" si="26"/>
        <v>k</v>
      </c>
      <c r="AM146" s="3">
        <f>IF(D146="հ",1,IF(D146="լ",Norms!$B$10,IF(D146="բլ",Norms!$B$11,IF(D146="Մ",Norms!$B$12))))</f>
        <v>1</v>
      </c>
      <c r="AN146" s="224">
        <f>E146*Norms!$E$36/1000</f>
        <v>0</v>
      </c>
      <c r="AO146" s="138">
        <f>AM146*IF(AL146="k",(O146*Norms!$H$40)*Norms!$E$36,0)/1000</f>
        <v>36750.302154556099</v>
      </c>
      <c r="AP146" s="138">
        <f>AM146*IF(AL146="k",(AA146*Norms!$H$41)*Norms!$E$36,0)/1000</f>
        <v>55655.268083505987</v>
      </c>
      <c r="AQ146" s="138">
        <f>AM146*IF(AL146="k",(AI146*Norms!$H$42)*Norms!$E$36,0)/1000</f>
        <v>0</v>
      </c>
      <c r="AR146" s="229">
        <f>AM146*IF(AL146="t",(N146*Norms!$D$44)*Norms!$E$34*12+O146*Norms!$E$35,0)/1000</f>
        <v>0</v>
      </c>
      <c r="AS146" s="229">
        <f>AM146*IF(AL146="t",(Z146*Norms!$D$50*Norms!$E$34*12+AA146*Norms!$E$35),0)/1000</f>
        <v>0</v>
      </c>
      <c r="AT146" s="229">
        <f>AM146*IF(AL146="t",(AH146*Norms!$D$54)*Norms!$E$34*12+AI146*Norms!$E$35,0)/1000</f>
        <v>0</v>
      </c>
      <c r="AU146" s="138">
        <f>IF(AK146&lt;=100,Norms!$G$7,IF(AK146&lt;=300,Norms!$H$7,Norms!$I$7))</f>
        <v>21670.5</v>
      </c>
      <c r="AV146" s="139">
        <f t="shared" si="27"/>
        <v>114076.07023806209</v>
      </c>
      <c r="AW146" s="132"/>
      <c r="AX146" s="132"/>
      <c r="AY146" s="134">
        <f t="shared" si="25"/>
        <v>343</v>
      </c>
      <c r="AZ146" s="134">
        <f>IF(AY146&lt;Snund!$B$5,Snund!$B$3*Snund!$B$4*$AX$3+Snund!$B$7*$AW$3*AY146/1000,AY146*Snund!$B$8*$AW$3/1000)</f>
        <v>0</v>
      </c>
      <c r="BA146" s="134">
        <f t="shared" si="28"/>
        <v>0</v>
      </c>
      <c r="BB146" s="134">
        <f t="shared" si="29"/>
        <v>0</v>
      </c>
      <c r="BC146" s="134">
        <f t="shared" si="30"/>
        <v>0</v>
      </c>
      <c r="BD146" s="176">
        <f>AA146*0.1*'Dasagirq_10%'!$B$3/1000</f>
        <v>257.94240000000002</v>
      </c>
      <c r="BE146" s="176">
        <f>AI146*0.1*'Dasagirq_10%'!$B$4/1000</f>
        <v>0</v>
      </c>
      <c r="BF146" s="231">
        <f t="shared" si="31"/>
        <v>257.94240000000002</v>
      </c>
      <c r="BG146" s="234">
        <f t="shared" si="32"/>
        <v>0</v>
      </c>
      <c r="BH146" s="234">
        <f t="shared" si="33"/>
        <v>47152.142154556102</v>
      </c>
      <c r="BI146" s="234">
        <f t="shared" si="34"/>
        <v>67181.870483505991</v>
      </c>
      <c r="BJ146" s="234">
        <f t="shared" si="35"/>
        <v>0</v>
      </c>
      <c r="BK146" s="237">
        <f t="shared" si="36"/>
        <v>114334.01263806209</v>
      </c>
    </row>
    <row r="147" spans="1:63" ht="22.5">
      <c r="A147">
        <v>143</v>
      </c>
      <c r="B147" s="187" t="s">
        <v>925</v>
      </c>
      <c r="C147" s="125" t="s">
        <v>1100</v>
      </c>
      <c r="D147" s="4" t="s">
        <v>1095</v>
      </c>
      <c r="E147" s="188">
        <v>0</v>
      </c>
      <c r="F147" s="189">
        <v>2</v>
      </c>
      <c r="G147" s="189">
        <v>65</v>
      </c>
      <c r="H147" s="189">
        <v>2</v>
      </c>
      <c r="I147" s="189">
        <v>57</v>
      </c>
      <c r="J147" s="189">
        <v>2</v>
      </c>
      <c r="K147" s="189">
        <v>60</v>
      </c>
      <c r="L147" s="189">
        <v>2</v>
      </c>
      <c r="M147" s="189">
        <v>65</v>
      </c>
      <c r="N147" s="193">
        <v>8</v>
      </c>
      <c r="O147" s="193">
        <v>247</v>
      </c>
      <c r="P147" s="189">
        <v>2</v>
      </c>
      <c r="Q147" s="189">
        <v>61</v>
      </c>
      <c r="R147" s="189">
        <v>3</v>
      </c>
      <c r="S147" s="189">
        <v>68</v>
      </c>
      <c r="T147" s="189">
        <v>2</v>
      </c>
      <c r="U147" s="189">
        <v>54</v>
      </c>
      <c r="V147" s="189">
        <v>2</v>
      </c>
      <c r="W147" s="189">
        <v>48</v>
      </c>
      <c r="X147" s="189">
        <v>2</v>
      </c>
      <c r="Y147" s="189">
        <v>58</v>
      </c>
      <c r="Z147" s="194">
        <v>11</v>
      </c>
      <c r="AA147" s="194">
        <v>289</v>
      </c>
      <c r="AB147" s="189">
        <v>2</v>
      </c>
      <c r="AC147" s="189">
        <v>47</v>
      </c>
      <c r="AD147" s="189">
        <v>2</v>
      </c>
      <c r="AE147" s="189">
        <v>50</v>
      </c>
      <c r="AF147" s="189">
        <v>2</v>
      </c>
      <c r="AG147" s="189">
        <v>44</v>
      </c>
      <c r="AH147" s="194">
        <v>6</v>
      </c>
      <c r="AI147" s="194">
        <v>141</v>
      </c>
      <c r="AJ147" s="195">
        <v>25</v>
      </c>
      <c r="AK147" s="195">
        <v>677</v>
      </c>
      <c r="AL147" s="3" t="str">
        <f t="shared" si="26"/>
        <v>k</v>
      </c>
      <c r="AM147" s="3">
        <f>IF(D147="հ",1,IF(D147="լ",Norms!$B$10,IF(D147="բլ",Norms!$B$11,IF(D147="Մ",Norms!$B$12))))</f>
        <v>1</v>
      </c>
      <c r="AN147" s="224">
        <f>E147*Norms!$E$36/1000</f>
        <v>0</v>
      </c>
      <c r="AO147" s="138">
        <f>AM147*IF(AL147="k",(O147*Norms!$H$40)*Norms!$E$36,0)/1000</f>
        <v>26464.503300802782</v>
      </c>
      <c r="AP147" s="138">
        <f>AM147*IF(AL147="k",(AA147*Norms!$H$41)*Norms!$E$36,0)/1000</f>
        <v>41454.568237456777</v>
      </c>
      <c r="AQ147" s="138">
        <f>AM147*IF(AL147="k",(AI147*Norms!$H$42)*Norms!$E$36,0)/1000</f>
        <v>25158.22433923131</v>
      </c>
      <c r="AR147" s="229">
        <f>AM147*IF(AL147="t",(N147*Norms!$D$44)*Norms!$E$34*12+O147*Norms!$E$35,0)/1000</f>
        <v>0</v>
      </c>
      <c r="AS147" s="229">
        <f>AM147*IF(AL147="t",(Z147*Norms!$D$50*Norms!$E$34*12+AA147*Norms!$E$35),0)/1000</f>
        <v>0</v>
      </c>
      <c r="AT147" s="229">
        <f>AM147*IF(AL147="t",(AH147*Norms!$D$54)*Norms!$E$34*12+AI147*Norms!$E$35,0)/1000</f>
        <v>0</v>
      </c>
      <c r="AU147" s="138">
        <f>IF(AK147&lt;=100,Norms!$G$7,IF(AK147&lt;=300,Norms!$H$7,Norms!$I$7))</f>
        <v>21670.5</v>
      </c>
      <c r="AV147" s="139">
        <f t="shared" si="27"/>
        <v>114747.79587749088</v>
      </c>
      <c r="AW147" s="132"/>
      <c r="AX147" s="132"/>
      <c r="AY147" s="134">
        <f t="shared" si="25"/>
        <v>247</v>
      </c>
      <c r="AZ147" s="134">
        <f>IF(AY147&lt;Snund!$B$5,Snund!$B$3*Snund!$B$4*$AX$3+Snund!$B$7*$AW$3*AY147/1000,AY147*Snund!$B$8*$AW$3/1000)</f>
        <v>0</v>
      </c>
      <c r="BA147" s="134">
        <f t="shared" si="28"/>
        <v>0</v>
      </c>
      <c r="BB147" s="134">
        <f t="shared" si="29"/>
        <v>0</v>
      </c>
      <c r="BC147" s="134">
        <f t="shared" si="30"/>
        <v>0</v>
      </c>
      <c r="BD147" s="176">
        <f>AA147*0.1*'Dasagirq_10%'!$B$3/1000</f>
        <v>192.12720000000002</v>
      </c>
      <c r="BE147" s="176">
        <f>AI147*0.1*'Dasagirq_10%'!$B$4/1000</f>
        <v>113.97453000000002</v>
      </c>
      <c r="BF147" s="231">
        <f t="shared" si="31"/>
        <v>306.10173000000003</v>
      </c>
      <c r="BG147" s="234">
        <f t="shared" si="32"/>
        <v>0</v>
      </c>
      <c r="BH147" s="234">
        <f t="shared" si="33"/>
        <v>33399.06330080278</v>
      </c>
      <c r="BI147" s="234">
        <f t="shared" si="34"/>
        <v>51181.715437456776</v>
      </c>
      <c r="BJ147" s="234">
        <f t="shared" si="35"/>
        <v>30473.118869231308</v>
      </c>
      <c r="BK147" s="237">
        <f t="shared" si="36"/>
        <v>115053.89760749086</v>
      </c>
    </row>
    <row r="148" spans="1:63" ht="22.5">
      <c r="A148">
        <v>144</v>
      </c>
      <c r="B148" s="187" t="s">
        <v>926</v>
      </c>
      <c r="C148" s="167" t="s">
        <v>1099</v>
      </c>
      <c r="D148" s="4" t="s">
        <v>1095</v>
      </c>
      <c r="E148" s="188">
        <v>0</v>
      </c>
      <c r="F148" s="189">
        <v>5</v>
      </c>
      <c r="G148" s="189">
        <v>128</v>
      </c>
      <c r="H148" s="189">
        <v>5</v>
      </c>
      <c r="I148" s="189">
        <v>118</v>
      </c>
      <c r="J148" s="189">
        <v>5</v>
      </c>
      <c r="K148" s="189">
        <v>123</v>
      </c>
      <c r="L148" s="189">
        <v>5</v>
      </c>
      <c r="M148" s="189">
        <v>124</v>
      </c>
      <c r="N148" s="193">
        <v>20</v>
      </c>
      <c r="O148" s="193">
        <v>493</v>
      </c>
      <c r="P148" s="189">
        <v>4</v>
      </c>
      <c r="Q148" s="189">
        <v>98</v>
      </c>
      <c r="R148" s="189">
        <v>3</v>
      </c>
      <c r="S148" s="189">
        <v>87</v>
      </c>
      <c r="T148" s="189">
        <v>3</v>
      </c>
      <c r="U148" s="189">
        <v>96</v>
      </c>
      <c r="V148" s="189">
        <v>3</v>
      </c>
      <c r="W148" s="189">
        <v>93</v>
      </c>
      <c r="X148" s="189">
        <v>3</v>
      </c>
      <c r="Y148" s="189">
        <v>80</v>
      </c>
      <c r="Z148" s="194">
        <v>16</v>
      </c>
      <c r="AA148" s="194">
        <v>454</v>
      </c>
      <c r="AB148" s="189">
        <v>0</v>
      </c>
      <c r="AC148" s="189">
        <v>0</v>
      </c>
      <c r="AD148" s="189">
        <v>0</v>
      </c>
      <c r="AE148" s="189">
        <v>0</v>
      </c>
      <c r="AF148" s="189">
        <v>0</v>
      </c>
      <c r="AG148" s="189">
        <v>0</v>
      </c>
      <c r="AH148" s="194">
        <v>0</v>
      </c>
      <c r="AI148" s="194">
        <v>0</v>
      </c>
      <c r="AJ148" s="195">
        <v>36</v>
      </c>
      <c r="AK148" s="195">
        <v>947</v>
      </c>
      <c r="AL148" s="3" t="str">
        <f t="shared" si="26"/>
        <v>k</v>
      </c>
      <c r="AM148" s="3">
        <f>IF(D148="հ",1,IF(D148="լ",Norms!$B$10,IF(D148="բլ",Norms!$B$11,IF(D148="Մ",Norms!$B$12))))</f>
        <v>1</v>
      </c>
      <c r="AN148" s="224">
        <f>E148*Norms!$E$36/1000</f>
        <v>0</v>
      </c>
      <c r="AO148" s="138">
        <f>AM148*IF(AL148="k",(O148*Norms!$H$40)*Norms!$E$36,0)/1000</f>
        <v>52821.862863545641</v>
      </c>
      <c r="AP148" s="138">
        <f>AM148*IF(AL148="k",(AA148*Norms!$H$41)*Norms!$E$36,0)/1000</f>
        <v>65122.401314205461</v>
      </c>
      <c r="AQ148" s="138">
        <f>AM148*IF(AL148="k",(AI148*Norms!$H$42)*Norms!$E$36,0)/1000</f>
        <v>0</v>
      </c>
      <c r="AR148" s="229">
        <f>AM148*IF(AL148="t",(N148*Norms!$D$44)*Norms!$E$34*12+O148*Norms!$E$35,0)/1000</f>
        <v>0</v>
      </c>
      <c r="AS148" s="229">
        <f>AM148*IF(AL148="t",(Z148*Norms!$D$50*Norms!$E$34*12+AA148*Norms!$E$35),0)/1000</f>
        <v>0</v>
      </c>
      <c r="AT148" s="229">
        <f>AM148*IF(AL148="t",(AH148*Norms!$D$54)*Norms!$E$34*12+AI148*Norms!$E$35,0)/1000</f>
        <v>0</v>
      </c>
      <c r="AU148" s="138">
        <f>IF(AK148&lt;=100,Norms!$G$7,IF(AK148&lt;=300,Norms!$H$7,Norms!$I$7))</f>
        <v>21670.5</v>
      </c>
      <c r="AV148" s="139">
        <f t="shared" si="27"/>
        <v>139614.76417775109</v>
      </c>
      <c r="AW148" s="132"/>
      <c r="AX148" s="132"/>
      <c r="AY148" s="134">
        <f t="shared" si="25"/>
        <v>493</v>
      </c>
      <c r="AZ148" s="134">
        <f>IF(AY148&lt;Snund!$B$5,Snund!$B$3*Snund!$B$4*$AX$3+Snund!$B$7*$AW$3*AY148/1000,AY148*Snund!$B$8*$AW$3/1000)</f>
        <v>0</v>
      </c>
      <c r="BA148" s="134">
        <f t="shared" si="28"/>
        <v>0</v>
      </c>
      <c r="BB148" s="134">
        <f t="shared" si="29"/>
        <v>0</v>
      </c>
      <c r="BC148" s="134">
        <f t="shared" si="30"/>
        <v>0</v>
      </c>
      <c r="BD148" s="176">
        <f>AA148*0.1*'Dasagirq_10%'!$B$3/1000</f>
        <v>301.81920000000002</v>
      </c>
      <c r="BE148" s="176">
        <f>AI148*0.1*'Dasagirq_10%'!$B$4/1000</f>
        <v>0</v>
      </c>
      <c r="BF148" s="231">
        <f t="shared" si="31"/>
        <v>301.81920000000002</v>
      </c>
      <c r="BG148" s="234">
        <f t="shared" si="32"/>
        <v>0</v>
      </c>
      <c r="BH148" s="234">
        <f t="shared" si="33"/>
        <v>64861.029530212312</v>
      </c>
      <c r="BI148" s="234">
        <f t="shared" si="34"/>
        <v>75055.553847538788</v>
      </c>
      <c r="BJ148" s="234">
        <f t="shared" si="35"/>
        <v>0</v>
      </c>
      <c r="BK148" s="237">
        <f t="shared" si="36"/>
        <v>139916.58337775111</v>
      </c>
    </row>
    <row r="149" spans="1:63" ht="22.5">
      <c r="A149">
        <v>145</v>
      </c>
      <c r="B149" s="187" t="s">
        <v>927</v>
      </c>
      <c r="C149" s="167" t="s">
        <v>1099</v>
      </c>
      <c r="D149" s="4" t="s">
        <v>1095</v>
      </c>
      <c r="E149" s="188">
        <v>0</v>
      </c>
      <c r="F149" s="189">
        <v>4</v>
      </c>
      <c r="G149" s="189">
        <v>115</v>
      </c>
      <c r="H149" s="189">
        <v>5</v>
      </c>
      <c r="I149" s="189">
        <v>136</v>
      </c>
      <c r="J149" s="189">
        <v>4</v>
      </c>
      <c r="K149" s="189">
        <v>128</v>
      </c>
      <c r="L149" s="189">
        <v>4</v>
      </c>
      <c r="M149" s="189">
        <v>127</v>
      </c>
      <c r="N149" s="193">
        <v>17</v>
      </c>
      <c r="O149" s="193">
        <v>506</v>
      </c>
      <c r="P149" s="189">
        <v>4</v>
      </c>
      <c r="Q149" s="189">
        <v>128</v>
      </c>
      <c r="R149" s="189">
        <v>4</v>
      </c>
      <c r="S149" s="189">
        <v>117</v>
      </c>
      <c r="T149" s="189">
        <v>4</v>
      </c>
      <c r="U149" s="189">
        <v>103</v>
      </c>
      <c r="V149" s="189">
        <v>3</v>
      </c>
      <c r="W149" s="189">
        <v>87</v>
      </c>
      <c r="X149" s="189">
        <v>3</v>
      </c>
      <c r="Y149" s="189">
        <v>82</v>
      </c>
      <c r="Z149" s="194">
        <v>18</v>
      </c>
      <c r="AA149" s="194">
        <v>517</v>
      </c>
      <c r="AB149" s="189">
        <v>0</v>
      </c>
      <c r="AC149" s="189">
        <v>0</v>
      </c>
      <c r="AD149" s="189">
        <v>0</v>
      </c>
      <c r="AE149" s="189">
        <v>0</v>
      </c>
      <c r="AF149" s="189">
        <v>0</v>
      </c>
      <c r="AG149" s="189">
        <v>0</v>
      </c>
      <c r="AH149" s="194">
        <v>0</v>
      </c>
      <c r="AI149" s="194">
        <v>0</v>
      </c>
      <c r="AJ149" s="195">
        <v>35</v>
      </c>
      <c r="AK149" s="195">
        <v>1023</v>
      </c>
      <c r="AL149" s="3" t="str">
        <f t="shared" si="26"/>
        <v>k</v>
      </c>
      <c r="AM149" s="3">
        <f>IF(D149="հ",1,IF(D149="լ",Norms!$B$10,IF(D149="բլ",Norms!$B$11,IF(D149="Մ",Norms!$B$12))))</f>
        <v>1</v>
      </c>
      <c r="AN149" s="224">
        <f>E149*Norms!$E$36/1000</f>
        <v>0</v>
      </c>
      <c r="AO149" s="138">
        <f>AM149*IF(AL149="k",(O149*Norms!$H$40)*Norms!$E$36,0)/1000</f>
        <v>54214.731458324728</v>
      </c>
      <c r="AP149" s="138">
        <f>AM149*IF(AL149="k",(AA149*Norms!$H$41)*Norms!$E$36,0)/1000</f>
        <v>74159.210307145855</v>
      </c>
      <c r="AQ149" s="138">
        <f>AM149*IF(AL149="k",(AI149*Norms!$H$42)*Norms!$E$36,0)/1000</f>
        <v>0</v>
      </c>
      <c r="AR149" s="229">
        <f>AM149*IF(AL149="t",(N149*Norms!$D$44)*Norms!$E$34*12+O149*Norms!$E$35,0)/1000</f>
        <v>0</v>
      </c>
      <c r="AS149" s="229">
        <f>AM149*IF(AL149="t",(Z149*Norms!$D$50*Norms!$E$34*12+AA149*Norms!$E$35),0)/1000</f>
        <v>0</v>
      </c>
      <c r="AT149" s="229">
        <f>AM149*IF(AL149="t",(AH149*Norms!$D$54)*Norms!$E$34*12+AI149*Norms!$E$35,0)/1000</f>
        <v>0</v>
      </c>
      <c r="AU149" s="138">
        <f>IF(AK149&lt;=100,Norms!$G$7,IF(AK149&lt;=300,Norms!$H$7,Norms!$I$7))</f>
        <v>21670.5</v>
      </c>
      <c r="AV149" s="139">
        <f t="shared" si="27"/>
        <v>150044.44176547058</v>
      </c>
      <c r="AW149" s="132"/>
      <c r="AX149" s="132"/>
      <c r="AY149" s="134">
        <f t="shared" si="25"/>
        <v>506</v>
      </c>
      <c r="AZ149" s="134">
        <f>IF(AY149&lt;Snund!$B$5,Snund!$B$3*Snund!$B$4*$AX$3+Snund!$B$7*$AW$3*AY149/1000,AY149*Snund!$B$8*$AW$3/1000)</f>
        <v>0</v>
      </c>
      <c r="BA149" s="134">
        <f t="shared" si="28"/>
        <v>0</v>
      </c>
      <c r="BB149" s="134">
        <f t="shared" si="29"/>
        <v>0</v>
      </c>
      <c r="BC149" s="134">
        <f t="shared" si="30"/>
        <v>0</v>
      </c>
      <c r="BD149" s="176">
        <f>AA149*0.1*'Dasagirq_10%'!$B$3/1000</f>
        <v>343.70160000000004</v>
      </c>
      <c r="BE149" s="176">
        <f>AI149*0.1*'Dasagirq_10%'!$B$4/1000</f>
        <v>0</v>
      </c>
      <c r="BF149" s="231">
        <f t="shared" si="31"/>
        <v>343.70160000000004</v>
      </c>
      <c r="BG149" s="234">
        <f t="shared" si="32"/>
        <v>0</v>
      </c>
      <c r="BH149" s="234">
        <f t="shared" si="33"/>
        <v>64740.402886896154</v>
      </c>
      <c r="BI149" s="234">
        <f t="shared" si="34"/>
        <v>85647.740478574429</v>
      </c>
      <c r="BJ149" s="234">
        <f t="shared" si="35"/>
        <v>0</v>
      </c>
      <c r="BK149" s="237">
        <f t="shared" si="36"/>
        <v>150388.14336547058</v>
      </c>
    </row>
    <row r="150" spans="1:63" ht="22.5">
      <c r="A150">
        <v>146</v>
      </c>
      <c r="B150" s="187" t="s">
        <v>928</v>
      </c>
      <c r="C150" s="167" t="s">
        <v>1099</v>
      </c>
      <c r="D150" s="4" t="s">
        <v>1095</v>
      </c>
      <c r="E150" s="188">
        <v>0</v>
      </c>
      <c r="F150" s="189">
        <v>2</v>
      </c>
      <c r="G150" s="189">
        <v>54</v>
      </c>
      <c r="H150" s="189">
        <v>3</v>
      </c>
      <c r="I150" s="189">
        <v>69</v>
      </c>
      <c r="J150" s="189">
        <v>2</v>
      </c>
      <c r="K150" s="189">
        <v>62</v>
      </c>
      <c r="L150" s="189">
        <v>3</v>
      </c>
      <c r="M150" s="189">
        <v>71</v>
      </c>
      <c r="N150" s="193">
        <v>10</v>
      </c>
      <c r="O150" s="193">
        <v>256</v>
      </c>
      <c r="P150" s="189">
        <v>2</v>
      </c>
      <c r="Q150" s="189">
        <v>66</v>
      </c>
      <c r="R150" s="189">
        <v>2</v>
      </c>
      <c r="S150" s="189">
        <v>61</v>
      </c>
      <c r="T150" s="189">
        <v>2</v>
      </c>
      <c r="U150" s="189">
        <v>60</v>
      </c>
      <c r="V150" s="189">
        <v>1</v>
      </c>
      <c r="W150" s="189">
        <v>38</v>
      </c>
      <c r="X150" s="189">
        <v>2</v>
      </c>
      <c r="Y150" s="189">
        <v>40</v>
      </c>
      <c r="Z150" s="194">
        <v>9</v>
      </c>
      <c r="AA150" s="194">
        <v>265</v>
      </c>
      <c r="AB150" s="189">
        <v>0</v>
      </c>
      <c r="AC150" s="189">
        <v>0</v>
      </c>
      <c r="AD150" s="189">
        <v>0</v>
      </c>
      <c r="AE150" s="189">
        <v>0</v>
      </c>
      <c r="AF150" s="189">
        <v>0</v>
      </c>
      <c r="AG150" s="189">
        <v>0</v>
      </c>
      <c r="AH150" s="194">
        <v>0</v>
      </c>
      <c r="AI150" s="194">
        <v>0</v>
      </c>
      <c r="AJ150" s="195">
        <v>19</v>
      </c>
      <c r="AK150" s="195">
        <v>521</v>
      </c>
      <c r="AL150" s="3" t="str">
        <f t="shared" si="26"/>
        <v>k</v>
      </c>
      <c r="AM150" s="3">
        <f>IF(D150="հ",1,IF(D150="լ",Norms!$B$10,IF(D150="բլ",Norms!$B$11,IF(D150="Մ",Norms!$B$12))))</f>
        <v>1</v>
      </c>
      <c r="AN150" s="224">
        <f>E150*Norms!$E$36/1000</f>
        <v>0</v>
      </c>
      <c r="AO150" s="138">
        <f>AM150*IF(AL150="k",(O150*Norms!$H$40)*Norms!$E$36,0)/1000</f>
        <v>27428.796943342157</v>
      </c>
      <c r="AP150" s="138">
        <f>AM150*IF(AL150="k",(AA150*Norms!$H$41)*Norms!$E$36,0)/1000</f>
        <v>38011.974335384242</v>
      </c>
      <c r="AQ150" s="138">
        <f>AM150*IF(AL150="k",(AI150*Norms!$H$42)*Norms!$E$36,0)/1000</f>
        <v>0</v>
      </c>
      <c r="AR150" s="229">
        <f>AM150*IF(AL150="t",(N150*Norms!$D$44)*Norms!$E$34*12+O150*Norms!$E$35,0)/1000</f>
        <v>0</v>
      </c>
      <c r="AS150" s="229">
        <f>AM150*IF(AL150="t",(Z150*Norms!$D$50*Norms!$E$34*12+AA150*Norms!$E$35),0)/1000</f>
        <v>0</v>
      </c>
      <c r="AT150" s="229">
        <f>AM150*IF(AL150="t",(AH150*Norms!$D$54)*Norms!$E$34*12+AI150*Norms!$E$35,0)/1000</f>
        <v>0</v>
      </c>
      <c r="AU150" s="138">
        <f>IF(AK150&lt;=100,Norms!$G$7,IF(AK150&lt;=300,Norms!$H$7,Norms!$I$7))</f>
        <v>21670.5</v>
      </c>
      <c r="AV150" s="139">
        <f t="shared" si="27"/>
        <v>87111.271278726403</v>
      </c>
      <c r="AW150" s="132"/>
      <c r="AX150" s="132"/>
      <c r="AY150" s="134">
        <f t="shared" si="25"/>
        <v>256</v>
      </c>
      <c r="AZ150" s="134">
        <f>IF(AY150&lt;Snund!$B$5,Snund!$B$3*Snund!$B$4*$AX$3+Snund!$B$7*$AW$3*AY150/1000,AY150*Snund!$B$8*$AW$3/1000)</f>
        <v>0</v>
      </c>
      <c r="BA150" s="134">
        <f t="shared" si="28"/>
        <v>0</v>
      </c>
      <c r="BB150" s="134">
        <f t="shared" si="29"/>
        <v>0</v>
      </c>
      <c r="BC150" s="134">
        <f t="shared" si="30"/>
        <v>0</v>
      </c>
      <c r="BD150" s="176">
        <f>AA150*0.1*'Dasagirq_10%'!$B$3/1000</f>
        <v>176.172</v>
      </c>
      <c r="BE150" s="176">
        <f>AI150*0.1*'Dasagirq_10%'!$B$4/1000</f>
        <v>0</v>
      </c>
      <c r="BF150" s="231">
        <f t="shared" si="31"/>
        <v>176.172</v>
      </c>
      <c r="BG150" s="234">
        <f t="shared" si="32"/>
        <v>0</v>
      </c>
      <c r="BH150" s="234">
        <f t="shared" si="33"/>
        <v>38834.323259131634</v>
      </c>
      <c r="BI150" s="234">
        <f t="shared" si="34"/>
        <v>48453.120019594768</v>
      </c>
      <c r="BJ150" s="234">
        <f t="shared" si="35"/>
        <v>0</v>
      </c>
      <c r="BK150" s="237">
        <f t="shared" si="36"/>
        <v>87287.443278726394</v>
      </c>
    </row>
    <row r="151" spans="1:63">
      <c r="A151">
        <v>147</v>
      </c>
      <c r="B151" s="187" t="s">
        <v>929</v>
      </c>
      <c r="C151" s="167" t="s">
        <v>1099</v>
      </c>
      <c r="D151" s="4" t="s">
        <v>1095</v>
      </c>
      <c r="E151" s="188">
        <v>0</v>
      </c>
      <c r="F151" s="189">
        <v>6</v>
      </c>
      <c r="G151" s="189">
        <v>154</v>
      </c>
      <c r="H151" s="189">
        <v>5</v>
      </c>
      <c r="I151" s="189">
        <v>146</v>
      </c>
      <c r="J151" s="189">
        <v>5</v>
      </c>
      <c r="K151" s="189">
        <v>145</v>
      </c>
      <c r="L151" s="189">
        <v>5</v>
      </c>
      <c r="M151" s="189">
        <v>148</v>
      </c>
      <c r="N151" s="193">
        <v>21</v>
      </c>
      <c r="O151" s="193">
        <v>593</v>
      </c>
      <c r="P151" s="189">
        <v>5</v>
      </c>
      <c r="Q151" s="189">
        <v>155</v>
      </c>
      <c r="R151" s="189">
        <v>5</v>
      </c>
      <c r="S151" s="189">
        <v>145</v>
      </c>
      <c r="T151" s="189">
        <v>5</v>
      </c>
      <c r="U151" s="189">
        <v>145</v>
      </c>
      <c r="V151" s="189">
        <v>4</v>
      </c>
      <c r="W151" s="189">
        <v>134</v>
      </c>
      <c r="X151" s="189">
        <v>5</v>
      </c>
      <c r="Y151" s="189">
        <v>140</v>
      </c>
      <c r="Z151" s="194">
        <v>24</v>
      </c>
      <c r="AA151" s="194">
        <v>719</v>
      </c>
      <c r="AB151" s="189">
        <v>0</v>
      </c>
      <c r="AC151" s="189">
        <v>0</v>
      </c>
      <c r="AD151" s="189">
        <v>0</v>
      </c>
      <c r="AE151" s="189">
        <v>0</v>
      </c>
      <c r="AF151" s="189">
        <v>0</v>
      </c>
      <c r="AG151" s="189">
        <v>0</v>
      </c>
      <c r="AH151" s="194">
        <v>0</v>
      </c>
      <c r="AI151" s="194">
        <v>0</v>
      </c>
      <c r="AJ151" s="195">
        <v>45</v>
      </c>
      <c r="AK151" s="195">
        <v>1312</v>
      </c>
      <c r="AL151" s="3" t="str">
        <f t="shared" si="26"/>
        <v>k</v>
      </c>
      <c r="AM151" s="3">
        <f>IF(D151="հ",1,IF(D151="լ",Norms!$B$10,IF(D151="բլ",Norms!$B$11,IF(D151="Մ",Norms!$B$12))))</f>
        <v>1</v>
      </c>
      <c r="AN151" s="224">
        <f>E151*Norms!$E$36/1000</f>
        <v>0</v>
      </c>
      <c r="AO151" s="138">
        <f>AM151*IF(AL151="k",(O151*Norms!$H$40)*Norms!$E$36,0)/1000</f>
        <v>63536.236669538666</v>
      </c>
      <c r="AP151" s="138">
        <f>AM151*IF(AL151="k",(AA151*Norms!$H$41)*Norms!$E$36,0)/1000</f>
        <v>103134.37564958968</v>
      </c>
      <c r="AQ151" s="138">
        <f>AM151*IF(AL151="k",(AI151*Norms!$H$42)*Norms!$E$36,0)/1000</f>
        <v>0</v>
      </c>
      <c r="AR151" s="229">
        <f>AM151*IF(AL151="t",(N151*Norms!$D$44)*Norms!$E$34*12+O151*Norms!$E$35,0)/1000</f>
        <v>0</v>
      </c>
      <c r="AS151" s="229">
        <f>AM151*IF(AL151="t",(Z151*Norms!$D$50*Norms!$E$34*12+AA151*Norms!$E$35),0)/1000</f>
        <v>0</v>
      </c>
      <c r="AT151" s="229">
        <f>AM151*IF(AL151="t",(AH151*Norms!$D$54)*Norms!$E$34*12+AI151*Norms!$E$35,0)/1000</f>
        <v>0</v>
      </c>
      <c r="AU151" s="138">
        <f>IF(AK151&lt;=100,Norms!$G$7,IF(AK151&lt;=300,Norms!$H$7,Norms!$I$7))</f>
        <v>21670.5</v>
      </c>
      <c r="AV151" s="139">
        <f t="shared" si="27"/>
        <v>188341.11231912836</v>
      </c>
      <c r="AW151" s="132"/>
      <c r="AX151" s="132"/>
      <c r="AY151" s="134">
        <f t="shared" si="25"/>
        <v>593</v>
      </c>
      <c r="AZ151" s="134">
        <f>IF(AY151&lt;Snund!$B$5,Snund!$B$3*Snund!$B$4*$AX$3+Snund!$B$7*$AW$3*AY151/1000,AY151*Snund!$B$8*$AW$3/1000)</f>
        <v>0</v>
      </c>
      <c r="BA151" s="134">
        <f t="shared" si="28"/>
        <v>0</v>
      </c>
      <c r="BB151" s="134">
        <f t="shared" si="29"/>
        <v>0</v>
      </c>
      <c r="BC151" s="134">
        <f t="shared" si="30"/>
        <v>0</v>
      </c>
      <c r="BD151" s="176">
        <f>AA151*0.1*'Dasagirq_10%'!$B$3/1000</f>
        <v>477.99119999999999</v>
      </c>
      <c r="BE151" s="176">
        <f>AI151*0.1*'Dasagirq_10%'!$B$4/1000</f>
        <v>0</v>
      </c>
      <c r="BF151" s="231">
        <f t="shared" si="31"/>
        <v>477.99119999999999</v>
      </c>
      <c r="BG151" s="234">
        <f t="shared" si="32"/>
        <v>0</v>
      </c>
      <c r="BH151" s="234">
        <f t="shared" si="33"/>
        <v>73649.136669538668</v>
      </c>
      <c r="BI151" s="234">
        <f t="shared" si="34"/>
        <v>115169.96684958969</v>
      </c>
      <c r="BJ151" s="234">
        <f t="shared" si="35"/>
        <v>0</v>
      </c>
      <c r="BK151" s="237">
        <f t="shared" si="36"/>
        <v>188819.10351912834</v>
      </c>
    </row>
    <row r="152" spans="1:63" ht="22.5">
      <c r="A152">
        <v>148</v>
      </c>
      <c r="B152" s="187" t="s">
        <v>930</v>
      </c>
      <c r="C152" s="167" t="s">
        <v>1099</v>
      </c>
      <c r="D152" s="4" t="s">
        <v>1095</v>
      </c>
      <c r="E152" s="188">
        <v>0</v>
      </c>
      <c r="F152" s="189">
        <v>1</v>
      </c>
      <c r="G152" s="189">
        <v>23</v>
      </c>
      <c r="H152" s="189">
        <v>1</v>
      </c>
      <c r="I152" s="189">
        <v>12</v>
      </c>
      <c r="J152" s="189">
        <v>1</v>
      </c>
      <c r="K152" s="189">
        <v>11</v>
      </c>
      <c r="L152" s="189">
        <v>1</v>
      </c>
      <c r="M152" s="189">
        <v>15</v>
      </c>
      <c r="N152" s="193">
        <v>4</v>
      </c>
      <c r="O152" s="193">
        <v>61</v>
      </c>
      <c r="P152" s="189">
        <v>1</v>
      </c>
      <c r="Q152" s="189">
        <v>15</v>
      </c>
      <c r="R152" s="189">
        <v>1</v>
      </c>
      <c r="S152" s="189">
        <v>14</v>
      </c>
      <c r="T152" s="189">
        <v>1</v>
      </c>
      <c r="U152" s="189">
        <v>14</v>
      </c>
      <c r="V152" s="189">
        <v>1</v>
      </c>
      <c r="W152" s="189">
        <v>16</v>
      </c>
      <c r="X152" s="189">
        <v>1</v>
      </c>
      <c r="Y152" s="189">
        <v>9</v>
      </c>
      <c r="Z152" s="194">
        <v>5</v>
      </c>
      <c r="AA152" s="194">
        <v>68</v>
      </c>
      <c r="AB152" s="189">
        <v>0</v>
      </c>
      <c r="AC152" s="189">
        <v>0</v>
      </c>
      <c r="AD152" s="189">
        <v>0</v>
      </c>
      <c r="AE152" s="189">
        <v>0</v>
      </c>
      <c r="AF152" s="189">
        <v>0</v>
      </c>
      <c r="AG152" s="189">
        <v>0</v>
      </c>
      <c r="AH152" s="194">
        <v>0</v>
      </c>
      <c r="AI152" s="194">
        <v>0</v>
      </c>
      <c r="AJ152" s="195">
        <v>9</v>
      </c>
      <c r="AK152" s="195">
        <v>129</v>
      </c>
      <c r="AL152" s="3" t="str">
        <f t="shared" si="26"/>
        <v>t</v>
      </c>
      <c r="AM152" s="3">
        <f>IF(D152="հ",1,IF(D152="լ",Norms!$B$10,IF(D152="բլ",Norms!$B$11,IF(D152="Մ",Norms!$B$12))))</f>
        <v>1</v>
      </c>
      <c r="AN152" s="224">
        <f>E152*Norms!$E$36/1000</f>
        <v>0</v>
      </c>
      <c r="AO152" s="138">
        <f>AM152*IF(AL152="k",(O152*Norms!$H$40)*Norms!$E$36,0)/1000</f>
        <v>0</v>
      </c>
      <c r="AP152" s="138">
        <f>AM152*IF(AL152="k",(AA152*Norms!$H$41)*Norms!$E$36,0)/1000</f>
        <v>0</v>
      </c>
      <c r="AQ152" s="138">
        <f>AM152*IF(AL152="k",(AI152*Norms!$H$42)*Norms!$E$36,0)/1000</f>
        <v>0</v>
      </c>
      <c r="AR152" s="229">
        <f>AM152*IF(AL152="t",(N152*Norms!$D$44)*Norms!$E$34*12+O152*Norms!$E$35,0)/1000</f>
        <v>7556.6013549890813</v>
      </c>
      <c r="AS152" s="229">
        <f>AM152*IF(AL152="t",(Z152*Norms!$D$50*Norms!$E$34*12+AA152*Norms!$E$35),0)/1000</f>
        <v>12156.98630928738</v>
      </c>
      <c r="AT152" s="229">
        <f>AM152*IF(AL152="t",(AH152*Norms!$D$54)*Norms!$E$34*12+AI152*Norms!$E$35,0)/1000</f>
        <v>0</v>
      </c>
      <c r="AU152" s="138">
        <f>IF(AK152&lt;=100,Norms!$G$7,IF(AK152&lt;=300,Norms!$H$7,Norms!$I$7))</f>
        <v>16738.5</v>
      </c>
      <c r="AV152" s="139">
        <f t="shared" si="27"/>
        <v>36452.087664276463</v>
      </c>
      <c r="AW152" s="132"/>
      <c r="AX152" s="132"/>
      <c r="AY152" s="134">
        <f t="shared" si="25"/>
        <v>61</v>
      </c>
      <c r="AZ152" s="134">
        <f>IF(AY152&lt;Snund!$B$5,Snund!$B$3*Snund!$B$4*$AX$3+Snund!$B$7*$AW$3*AY152/1000,AY152*Snund!$B$8*$AW$3/1000)</f>
        <v>0</v>
      </c>
      <c r="BA152" s="134">
        <f t="shared" si="28"/>
        <v>0</v>
      </c>
      <c r="BB152" s="134">
        <f t="shared" si="29"/>
        <v>0</v>
      </c>
      <c r="BC152" s="134">
        <f t="shared" si="30"/>
        <v>0</v>
      </c>
      <c r="BD152" s="176">
        <f>AA152*0.1*'Dasagirq_10%'!$B$3/1000</f>
        <v>45.206400000000002</v>
      </c>
      <c r="BE152" s="176">
        <f>AI152*0.1*'Dasagirq_10%'!$B$4/1000</f>
        <v>0</v>
      </c>
      <c r="BF152" s="231">
        <f t="shared" si="31"/>
        <v>45.206400000000002</v>
      </c>
      <c r="BG152" s="234">
        <f t="shared" si="32"/>
        <v>0</v>
      </c>
      <c r="BH152" s="234">
        <f t="shared" si="33"/>
        <v>14995.934688322413</v>
      </c>
      <c r="BI152" s="234">
        <f t="shared" si="34"/>
        <v>21501.359375954045</v>
      </c>
      <c r="BJ152" s="234">
        <f t="shared" si="35"/>
        <v>0</v>
      </c>
      <c r="BK152" s="237">
        <f t="shared" si="36"/>
        <v>36497.294064276459</v>
      </c>
    </row>
    <row r="153" spans="1:63" ht="22.5">
      <c r="A153">
        <v>149</v>
      </c>
      <c r="B153" s="187" t="s">
        <v>931</v>
      </c>
      <c r="C153" s="167" t="s">
        <v>1099</v>
      </c>
      <c r="D153" s="4" t="s">
        <v>1095</v>
      </c>
      <c r="E153" s="188">
        <v>0</v>
      </c>
      <c r="F153" s="189">
        <v>2</v>
      </c>
      <c r="G153" s="189">
        <v>47</v>
      </c>
      <c r="H153" s="189">
        <v>1</v>
      </c>
      <c r="I153" s="189">
        <v>37</v>
      </c>
      <c r="J153" s="189">
        <v>2</v>
      </c>
      <c r="K153" s="189">
        <v>39</v>
      </c>
      <c r="L153" s="189">
        <v>1</v>
      </c>
      <c r="M153" s="189">
        <v>35</v>
      </c>
      <c r="N153" s="193">
        <v>6</v>
      </c>
      <c r="O153" s="193">
        <v>158</v>
      </c>
      <c r="P153" s="189">
        <v>1</v>
      </c>
      <c r="Q153" s="189">
        <v>31</v>
      </c>
      <c r="R153" s="189">
        <v>1</v>
      </c>
      <c r="S153" s="189">
        <v>24</v>
      </c>
      <c r="T153" s="189">
        <v>1</v>
      </c>
      <c r="U153" s="189">
        <v>21</v>
      </c>
      <c r="V153" s="189">
        <v>1</v>
      </c>
      <c r="W153" s="189">
        <v>29</v>
      </c>
      <c r="X153" s="189">
        <v>1</v>
      </c>
      <c r="Y153" s="189">
        <v>27</v>
      </c>
      <c r="Z153" s="194">
        <v>5</v>
      </c>
      <c r="AA153" s="194">
        <v>132</v>
      </c>
      <c r="AB153" s="189">
        <v>0</v>
      </c>
      <c r="AC153" s="189">
        <v>0</v>
      </c>
      <c r="AD153" s="189">
        <v>0</v>
      </c>
      <c r="AE153" s="189">
        <v>0</v>
      </c>
      <c r="AF153" s="189">
        <v>0</v>
      </c>
      <c r="AG153" s="189">
        <v>0</v>
      </c>
      <c r="AH153" s="194">
        <v>0</v>
      </c>
      <c r="AI153" s="194">
        <v>0</v>
      </c>
      <c r="AJ153" s="195">
        <v>11</v>
      </c>
      <c r="AK153" s="195">
        <v>290</v>
      </c>
      <c r="AL153" s="3" t="str">
        <f t="shared" si="26"/>
        <v>k</v>
      </c>
      <c r="AM153" s="3">
        <f>IF(D153="հ",1,IF(D153="լ",Norms!$B$10,IF(D153="բլ",Norms!$B$11,IF(D153="Մ",Norms!$B$12))))</f>
        <v>1</v>
      </c>
      <c r="AN153" s="224">
        <f>E153*Norms!$E$36/1000</f>
        <v>0</v>
      </c>
      <c r="AO153" s="138">
        <f>AM153*IF(AL153="k",(O153*Norms!$H$40)*Norms!$E$36,0)/1000</f>
        <v>16928.710613468986</v>
      </c>
      <c r="AP153" s="138">
        <f>AM153*IF(AL153="k",(AA153*Norms!$H$41)*Norms!$E$36,0)/1000</f>
        <v>18934.26646139894</v>
      </c>
      <c r="AQ153" s="138">
        <f>AM153*IF(AL153="k",(AI153*Norms!$H$42)*Norms!$E$36,0)/1000</f>
        <v>0</v>
      </c>
      <c r="AR153" s="229">
        <f>AM153*IF(AL153="t",(N153*Norms!$D$44)*Norms!$E$34*12+O153*Norms!$E$35,0)/1000</f>
        <v>0</v>
      </c>
      <c r="AS153" s="229">
        <f>AM153*IF(AL153="t",(Z153*Norms!$D$50*Norms!$E$34*12+AA153*Norms!$E$35),0)/1000</f>
        <v>0</v>
      </c>
      <c r="AT153" s="229">
        <f>AM153*IF(AL153="t",(AH153*Norms!$D$54)*Norms!$E$34*12+AI153*Norms!$E$35,0)/1000</f>
        <v>0</v>
      </c>
      <c r="AU153" s="138">
        <f>IF(AK153&lt;=100,Norms!$G$7,IF(AK153&lt;=300,Norms!$H$7,Norms!$I$7))</f>
        <v>16738.5</v>
      </c>
      <c r="AV153" s="139">
        <f>SUM(AO153:AU153)</f>
        <v>52601.477074867929</v>
      </c>
      <c r="AW153" s="132"/>
      <c r="AX153" s="132"/>
      <c r="AY153" s="134">
        <f>E153+O153</f>
        <v>158</v>
      </c>
      <c r="AZ153" s="134">
        <f>IF(AY153&lt;Snund!$B$5,Snund!$B$3*Snund!$B$4*$AX$3+Snund!$B$7*$AW$3*AY153/1000,AY153*Snund!$B$8*$AW$3/1000)</f>
        <v>0</v>
      </c>
      <c r="BA153" s="134">
        <f>IF(AY153&gt;0,AZ153/AY153*E153,0)</f>
        <v>0</v>
      </c>
      <c r="BB153" s="134">
        <f>IF(AY153&gt;0,AZ153/AY153*O153,0)</f>
        <v>0</v>
      </c>
      <c r="BC153" s="134">
        <f>AY153*140*$AW$3/1000</f>
        <v>0</v>
      </c>
      <c r="BD153" s="176">
        <f>AA153*0.1*'Dasagirq_10%'!$B$3/1000</f>
        <v>87.753600000000006</v>
      </c>
      <c r="BE153" s="176">
        <f>AI153*0.1*'Dasagirq_10%'!$B$4/1000</f>
        <v>0</v>
      </c>
      <c r="BF153" s="231">
        <f>BD153+BE153</f>
        <v>87.753600000000006</v>
      </c>
      <c r="BG153" s="234">
        <f>AN153+BA153</f>
        <v>0</v>
      </c>
      <c r="BH153" s="234">
        <f>AO153+AR153+AU153/AJ153*N153+BB153</f>
        <v>26058.801522559894</v>
      </c>
      <c r="BI153" s="234">
        <f>AP153+AS153+AU153/AJ153*Z153+BD153</f>
        <v>26630.429152308032</v>
      </c>
      <c r="BJ153" s="234">
        <f>AQ153+AT153+AU153/AJ153*AH153+BE153</f>
        <v>0</v>
      </c>
      <c r="BK153" s="237">
        <f>BH153+BI153+BJ153</f>
        <v>52689.230674867926</v>
      </c>
    </row>
    <row r="154" spans="1:63">
      <c r="A154">
        <v>150</v>
      </c>
      <c r="B154" s="187" t="s">
        <v>932</v>
      </c>
      <c r="C154" s="167" t="s">
        <v>1099</v>
      </c>
      <c r="D154" s="4" t="s">
        <v>1095</v>
      </c>
      <c r="E154" s="188">
        <v>0</v>
      </c>
      <c r="F154" s="189">
        <v>1</v>
      </c>
      <c r="G154" s="189">
        <v>40</v>
      </c>
      <c r="H154" s="189">
        <v>1</v>
      </c>
      <c r="I154" s="189">
        <v>32</v>
      </c>
      <c r="J154" s="189">
        <v>2</v>
      </c>
      <c r="K154" s="189">
        <v>35</v>
      </c>
      <c r="L154" s="189">
        <v>2</v>
      </c>
      <c r="M154" s="189">
        <v>41</v>
      </c>
      <c r="N154" s="193">
        <v>6</v>
      </c>
      <c r="O154" s="193">
        <v>148</v>
      </c>
      <c r="P154" s="189">
        <v>1</v>
      </c>
      <c r="Q154" s="189">
        <v>33</v>
      </c>
      <c r="R154" s="189">
        <v>2</v>
      </c>
      <c r="S154" s="189">
        <v>36</v>
      </c>
      <c r="T154" s="189">
        <v>1</v>
      </c>
      <c r="U154" s="189">
        <v>31</v>
      </c>
      <c r="V154" s="189">
        <v>1</v>
      </c>
      <c r="W154" s="189">
        <v>23</v>
      </c>
      <c r="X154" s="189">
        <v>1</v>
      </c>
      <c r="Y154" s="189">
        <v>19</v>
      </c>
      <c r="Z154" s="194">
        <v>6</v>
      </c>
      <c r="AA154" s="194">
        <v>142</v>
      </c>
      <c r="AB154" s="189">
        <v>0</v>
      </c>
      <c r="AC154" s="189">
        <v>0</v>
      </c>
      <c r="AD154" s="189">
        <v>0</v>
      </c>
      <c r="AE154" s="189">
        <v>0</v>
      </c>
      <c r="AF154" s="189">
        <v>0</v>
      </c>
      <c r="AG154" s="189">
        <v>0</v>
      </c>
      <c r="AH154" s="194">
        <v>0</v>
      </c>
      <c r="AI154" s="194">
        <v>0</v>
      </c>
      <c r="AJ154" s="195">
        <v>12</v>
      </c>
      <c r="AK154" s="195">
        <v>290</v>
      </c>
      <c r="AL154" s="3" t="str">
        <f t="shared" si="26"/>
        <v>k</v>
      </c>
      <c r="AM154" s="3">
        <f>IF(D154="հ",1,IF(D154="լ",Norms!$B$10,IF(D154="բլ",Norms!$B$11,IF(D154="Մ",Norms!$B$12))))</f>
        <v>1</v>
      </c>
      <c r="AN154" s="224">
        <f>E154*Norms!$E$36/1000</f>
        <v>0</v>
      </c>
      <c r="AO154" s="138">
        <f>AM154*IF(AL154="k",(O154*Norms!$H$40)*Norms!$E$36,0)/1000</f>
        <v>15857.273232869684</v>
      </c>
      <c r="AP154" s="138">
        <f>AM154*IF(AL154="k",(AA154*Norms!$H$41)*Norms!$E$36,0)/1000</f>
        <v>20368.680587262501</v>
      </c>
      <c r="AQ154" s="138">
        <f>AM154*IF(AL154="k",(AI154*Norms!$H$42)*Norms!$E$36,0)/1000</f>
        <v>0</v>
      </c>
      <c r="AR154" s="229">
        <f>AM154*IF(AL154="t",(N154*Norms!$D$44)*Norms!$E$34*12+O154*Norms!$E$35,0)/1000</f>
        <v>0</v>
      </c>
      <c r="AS154" s="229">
        <f>AM154*IF(AL154="t",(Z154*Norms!$D$50*Norms!$E$34*12+AA154*Norms!$E$35),0)/1000</f>
        <v>0</v>
      </c>
      <c r="AT154" s="229">
        <f>AM154*IF(AL154="t",(AH154*Norms!$D$54)*Norms!$E$34*12+AI154*Norms!$E$35,0)/1000</f>
        <v>0</v>
      </c>
      <c r="AU154" s="138">
        <f>IF(AK154&lt;=100,Norms!$G$7,IF(AK154&lt;=300,Norms!$H$7,Norms!$I$7))</f>
        <v>16738.5</v>
      </c>
      <c r="AV154" s="139">
        <f>SUM(AO154:AU154)</f>
        <v>52964.453820132185</v>
      </c>
      <c r="AW154" s="132"/>
      <c r="AX154" s="132"/>
      <c r="AY154" s="134">
        <f>E154+O154</f>
        <v>148</v>
      </c>
      <c r="AZ154" s="134">
        <f>IF(AY154&lt;Snund!$B$5,Snund!$B$3*Snund!$B$4*$AX$3+Snund!$B$7*$AW$3*AY154/1000,AY154*Snund!$B$8*$AW$3/1000)</f>
        <v>0</v>
      </c>
      <c r="BA154" s="134">
        <f>IF(AY154&gt;0,AZ154/AY154*E154,0)</f>
        <v>0</v>
      </c>
      <c r="BB154" s="134">
        <f>IF(AY154&gt;0,AZ154/AY154*O154,0)</f>
        <v>0</v>
      </c>
      <c r="BC154" s="134">
        <f>AY154*140*$AW$3/1000</f>
        <v>0</v>
      </c>
      <c r="BD154" s="176">
        <f>AA154*0.1*'Dasagirq_10%'!$B$3/1000</f>
        <v>94.401600000000002</v>
      </c>
      <c r="BE154" s="176">
        <f>AI154*0.1*'Dasagirq_10%'!$B$4/1000</f>
        <v>0</v>
      </c>
      <c r="BF154" s="231">
        <f>BD154+BE154</f>
        <v>94.401600000000002</v>
      </c>
      <c r="BG154" s="234">
        <f>AN154+BA154</f>
        <v>0</v>
      </c>
      <c r="BH154" s="234">
        <f>AO154+AR154+AU154/AJ154*N154+BB154</f>
        <v>24226.523232869684</v>
      </c>
      <c r="BI154" s="234">
        <f>AP154+AS154+AU154/AJ154*Z154+BD154</f>
        <v>28832.332187262502</v>
      </c>
      <c r="BJ154" s="234">
        <f>AQ154+AT154+AU154/AJ154*AH154+BE154</f>
        <v>0</v>
      </c>
      <c r="BK154" s="237">
        <f>BH154+BI154+BJ154</f>
        <v>53058.855420132182</v>
      </c>
    </row>
    <row r="155" spans="1:63" ht="22.5">
      <c r="A155">
        <v>151</v>
      </c>
      <c r="B155" s="187" t="s">
        <v>933</v>
      </c>
      <c r="C155" s="125" t="s">
        <v>1100</v>
      </c>
      <c r="D155" s="4" t="s">
        <v>1095</v>
      </c>
      <c r="E155" s="188">
        <v>0</v>
      </c>
      <c r="F155" s="189">
        <v>3</v>
      </c>
      <c r="G155" s="189">
        <v>79</v>
      </c>
      <c r="H155" s="189">
        <v>3</v>
      </c>
      <c r="I155" s="189">
        <v>85</v>
      </c>
      <c r="J155" s="189">
        <v>3</v>
      </c>
      <c r="K155" s="189">
        <v>79</v>
      </c>
      <c r="L155" s="189">
        <v>2</v>
      </c>
      <c r="M155" s="189">
        <v>68</v>
      </c>
      <c r="N155" s="193">
        <v>11</v>
      </c>
      <c r="O155" s="193">
        <v>311</v>
      </c>
      <c r="P155" s="189">
        <v>2</v>
      </c>
      <c r="Q155" s="189">
        <v>59</v>
      </c>
      <c r="R155" s="189">
        <v>2</v>
      </c>
      <c r="S155" s="189">
        <v>63</v>
      </c>
      <c r="T155" s="189">
        <v>2</v>
      </c>
      <c r="U155" s="189">
        <v>58</v>
      </c>
      <c r="V155" s="189">
        <v>2</v>
      </c>
      <c r="W155" s="189">
        <v>53</v>
      </c>
      <c r="X155" s="189">
        <v>2</v>
      </c>
      <c r="Y155" s="189">
        <v>51</v>
      </c>
      <c r="Z155" s="194">
        <v>10</v>
      </c>
      <c r="AA155" s="194">
        <v>284</v>
      </c>
      <c r="AB155" s="189">
        <v>2</v>
      </c>
      <c r="AC155" s="189">
        <v>53</v>
      </c>
      <c r="AD155" s="189">
        <v>2</v>
      </c>
      <c r="AE155" s="189">
        <v>40</v>
      </c>
      <c r="AF155" s="189">
        <v>2</v>
      </c>
      <c r="AG155" s="189">
        <v>38</v>
      </c>
      <c r="AH155" s="194">
        <v>6</v>
      </c>
      <c r="AI155" s="194">
        <v>131</v>
      </c>
      <c r="AJ155" s="195">
        <v>27</v>
      </c>
      <c r="AK155" s="195">
        <v>726</v>
      </c>
      <c r="AL155" s="3" t="str">
        <f t="shared" si="26"/>
        <v>k</v>
      </c>
      <c r="AM155" s="3">
        <f>IF(D155="հ",1,IF(D155="լ",Norms!$B$10,IF(D155="բլ",Norms!$B$11,IF(D155="Մ",Norms!$B$12))))</f>
        <v>1</v>
      </c>
      <c r="AN155" s="224">
        <f>E155*Norms!$E$36/1000</f>
        <v>0</v>
      </c>
      <c r="AO155" s="138">
        <f>AM155*IF(AL155="k",(O155*Norms!$H$40)*Norms!$E$36,0)/1000</f>
        <v>33321.702536638324</v>
      </c>
      <c r="AP155" s="138">
        <f>AM155*IF(AL155="k",(AA155*Norms!$H$41)*Norms!$E$36,0)/1000</f>
        <v>40737.361174525002</v>
      </c>
      <c r="AQ155" s="138">
        <f>AM155*IF(AL155="k",(AI155*Norms!$H$42)*Norms!$E$36,0)/1000</f>
        <v>23373.95310949859</v>
      </c>
      <c r="AR155" s="229">
        <f>AM155*IF(AL155="t",(N155*Norms!$D$44)*Norms!$E$34*12+O155*Norms!$E$35,0)/1000</f>
        <v>0</v>
      </c>
      <c r="AS155" s="229">
        <f>AM155*IF(AL155="t",(Z155*Norms!$D$50*Norms!$E$34*12+AA155*Norms!$E$35),0)/1000</f>
        <v>0</v>
      </c>
      <c r="AT155" s="229">
        <f>AM155*IF(AL155="t",(AH155*Norms!$D$54)*Norms!$E$34*12+AI155*Norms!$E$35,0)/1000</f>
        <v>0</v>
      </c>
      <c r="AU155" s="138">
        <f>IF(AK155&lt;=100,Norms!$G$7,IF(AK155&lt;=300,Norms!$H$7,Norms!$I$7))</f>
        <v>21670.5</v>
      </c>
      <c r="AV155" s="139">
        <f>SUM(AO155:AU155)</f>
        <v>119103.51682066191</v>
      </c>
      <c r="AW155" s="132"/>
      <c r="AX155" s="132"/>
      <c r="AY155" s="134">
        <f>E155+O155</f>
        <v>311</v>
      </c>
      <c r="AZ155" s="134">
        <f>IF(AY155&lt;Snund!$B$5,Snund!$B$3*Snund!$B$4*$AX$3+Snund!$B$7*$AW$3*AY155/1000,AY155*Snund!$B$8*$AW$3/1000)</f>
        <v>0</v>
      </c>
      <c r="BA155" s="134">
        <f>IF(AY155&gt;0,AZ155/AY155*E155,0)</f>
        <v>0</v>
      </c>
      <c r="BB155" s="134">
        <f>IF(AY155&gt;0,AZ155/AY155*O155,0)</f>
        <v>0</v>
      </c>
      <c r="BC155" s="134">
        <f>AY155*140*$AW$3/1000</f>
        <v>0</v>
      </c>
      <c r="BD155" s="176">
        <f>AA155*0.1*'Dasagirq_10%'!$B$3/1000</f>
        <v>188.8032</v>
      </c>
      <c r="BE155" s="176">
        <f>AI155*0.1*'Dasagirq_10%'!$B$4/1000</f>
        <v>105.89123000000001</v>
      </c>
      <c r="BF155" s="231">
        <f>BD155+BE155</f>
        <v>294.69443000000001</v>
      </c>
      <c r="BG155" s="234">
        <f>AN155+BA155</f>
        <v>0</v>
      </c>
      <c r="BH155" s="234">
        <f>AO155+AR155+AU155/AJ155*N155+BB155</f>
        <v>42150.42475886055</v>
      </c>
      <c r="BI155" s="234">
        <f>AP155+AS155+AU155/AJ155*Z155+BD155</f>
        <v>48952.275485636113</v>
      </c>
      <c r="BJ155" s="234">
        <f>AQ155+AT155+AU155/AJ155*AH155+BE155</f>
        <v>28295.511006165259</v>
      </c>
      <c r="BK155" s="237">
        <f>BH155+BI155+BJ155</f>
        <v>119398.21125066193</v>
      </c>
    </row>
    <row r="156" spans="1:63">
      <c r="A156">
        <v>152</v>
      </c>
      <c r="B156" s="187" t="s">
        <v>934</v>
      </c>
      <c r="C156" s="125" t="s">
        <v>1100</v>
      </c>
      <c r="D156" s="4" t="s">
        <v>1095</v>
      </c>
      <c r="E156" s="188">
        <v>25</v>
      </c>
      <c r="F156" s="189">
        <v>3</v>
      </c>
      <c r="G156" s="189">
        <v>75</v>
      </c>
      <c r="H156" s="189">
        <v>3</v>
      </c>
      <c r="I156" s="189">
        <v>75</v>
      </c>
      <c r="J156" s="189">
        <v>2</v>
      </c>
      <c r="K156" s="189">
        <v>71</v>
      </c>
      <c r="L156" s="189">
        <v>3</v>
      </c>
      <c r="M156" s="189">
        <v>76</v>
      </c>
      <c r="N156" s="193">
        <v>11</v>
      </c>
      <c r="O156" s="193">
        <v>297</v>
      </c>
      <c r="P156" s="189">
        <v>2</v>
      </c>
      <c r="Q156" s="189">
        <v>65</v>
      </c>
      <c r="R156" s="189">
        <v>3</v>
      </c>
      <c r="S156" s="189">
        <v>65</v>
      </c>
      <c r="T156" s="189">
        <v>3</v>
      </c>
      <c r="U156" s="189">
        <v>73</v>
      </c>
      <c r="V156" s="189">
        <v>2</v>
      </c>
      <c r="W156" s="189">
        <v>64</v>
      </c>
      <c r="X156" s="189">
        <v>3</v>
      </c>
      <c r="Y156" s="189">
        <v>71</v>
      </c>
      <c r="Z156" s="194">
        <v>13</v>
      </c>
      <c r="AA156" s="194">
        <v>338</v>
      </c>
      <c r="AB156" s="189">
        <v>3</v>
      </c>
      <c r="AC156" s="189">
        <v>74</v>
      </c>
      <c r="AD156" s="189">
        <v>2</v>
      </c>
      <c r="AE156" s="189">
        <v>61</v>
      </c>
      <c r="AF156" s="189">
        <v>2</v>
      </c>
      <c r="AG156" s="189">
        <v>47</v>
      </c>
      <c r="AH156" s="194">
        <v>7</v>
      </c>
      <c r="AI156" s="194">
        <v>182</v>
      </c>
      <c r="AJ156" s="195">
        <v>31</v>
      </c>
      <c r="AK156" s="195">
        <v>817</v>
      </c>
      <c r="AL156" s="3" t="str">
        <f t="shared" si="26"/>
        <v>k</v>
      </c>
      <c r="AM156" s="3">
        <f>IF(D156="հ",1,IF(D156="լ",Norms!$B$10,IF(D156="բլ",Norms!$B$11,IF(D156="Մ",Norms!$B$12))))</f>
        <v>1</v>
      </c>
      <c r="AN156" s="224">
        <f>E156*Norms!$E$36/1000</f>
        <v>2678.5934514982573</v>
      </c>
      <c r="AO156" s="138">
        <f>AM156*IF(AL156="k",(O156*Norms!$H$40)*Norms!$E$36,0)/1000</f>
        <v>31821.690203799299</v>
      </c>
      <c r="AP156" s="138">
        <f>AM156*IF(AL156="k",(AA156*Norms!$H$41)*Norms!$E$36,0)/1000</f>
        <v>48483.197454188201</v>
      </c>
      <c r="AQ156" s="138">
        <f>AM156*IF(AL156="k",(AI156*Norms!$H$42)*Norms!$E$36,0)/1000</f>
        <v>32473.736381135444</v>
      </c>
      <c r="AR156" s="229">
        <f>AM156*IF(AL156="t",(N156*Norms!$D$44)*Norms!$E$34*12+O156*Norms!$E$35,0)/1000</f>
        <v>0</v>
      </c>
      <c r="AS156" s="229">
        <f>AM156*IF(AL156="t",(Z156*Norms!$D$50*Norms!$E$34*12+AA156*Norms!$E$35),0)/1000</f>
        <v>0</v>
      </c>
      <c r="AT156" s="229">
        <f>AM156*IF(AL156="t",(AH156*Norms!$D$54)*Norms!$E$34*12+AI156*Norms!$E$35,0)/1000</f>
        <v>0</v>
      </c>
      <c r="AU156" s="138">
        <f>IF(AK156&lt;=100,Norms!$G$7,IF(AK156&lt;=300,Norms!$H$7,Norms!$I$7))</f>
        <v>21670.5</v>
      </c>
      <c r="AV156" s="139">
        <f>SUM(AO156:AU156)</f>
        <v>134449.12403912295</v>
      </c>
      <c r="AW156" s="132"/>
      <c r="AX156" s="132"/>
      <c r="AY156" s="134">
        <f>E156+O156</f>
        <v>322</v>
      </c>
      <c r="AZ156" s="134">
        <f>IF(AY156&lt;Snund!$B$5,Snund!$B$3*Snund!$B$4*$AX$3+Snund!$B$7*$AW$3*AY156/1000,AY156*Snund!$B$8*$AW$3/1000)</f>
        <v>0</v>
      </c>
      <c r="BA156" s="134">
        <f>IF(AY156&gt;0,AZ156/AY156*E156,0)</f>
        <v>0</v>
      </c>
      <c r="BB156" s="134">
        <f>IF(AY156&gt;0,AZ156/AY156*O156,0)</f>
        <v>0</v>
      </c>
      <c r="BC156" s="134">
        <f>AY156*140*$AW$3/1000</f>
        <v>0</v>
      </c>
      <c r="BD156" s="176">
        <f>AA156*0.1*'Dasagirq_10%'!$B$3/1000</f>
        <v>224.70240000000001</v>
      </c>
      <c r="BE156" s="176">
        <f>AI156*0.1*'Dasagirq_10%'!$B$4/1000</f>
        <v>147.11606</v>
      </c>
      <c r="BF156" s="231">
        <f>BD156+BE156</f>
        <v>371.81846000000002</v>
      </c>
      <c r="BG156" s="234">
        <f>AN156+BA156</f>
        <v>2678.5934514982573</v>
      </c>
      <c r="BH156" s="234">
        <f>AO156+AR156+AU156/AJ156*N156+BB156</f>
        <v>39511.222461863814</v>
      </c>
      <c r="BI156" s="234">
        <f>AP156+AS156+AU156/AJ156*Z156+BD156</f>
        <v>57795.528886446271</v>
      </c>
      <c r="BJ156" s="234">
        <f>AQ156+AT156+AU156/AJ156*AH156+BE156</f>
        <v>37514.191150812861</v>
      </c>
      <c r="BK156" s="237">
        <f>BH156+BI156+BJ156</f>
        <v>134820.94249912296</v>
      </c>
    </row>
    <row r="157" spans="1:63">
      <c r="E157">
        <f t="shared" ref="E157:AK157" si="37">SUM(E5:E156)</f>
        <v>325</v>
      </c>
      <c r="F157">
        <f t="shared" si="37"/>
        <v>444</v>
      </c>
      <c r="G157">
        <f t="shared" si="37"/>
        <v>12131</v>
      </c>
      <c r="H157">
        <f t="shared" si="37"/>
        <v>423</v>
      </c>
      <c r="I157">
        <f t="shared" si="37"/>
        <v>11778</v>
      </c>
      <c r="J157">
        <f t="shared" si="37"/>
        <v>413</v>
      </c>
      <c r="K157">
        <f t="shared" si="37"/>
        <v>11653</v>
      </c>
      <c r="L157">
        <f t="shared" si="37"/>
        <v>419</v>
      </c>
      <c r="M157">
        <f t="shared" si="37"/>
        <v>11646</v>
      </c>
      <c r="N157">
        <f t="shared" si="37"/>
        <v>1699</v>
      </c>
      <c r="O157">
        <f t="shared" si="37"/>
        <v>47208</v>
      </c>
      <c r="P157">
        <f t="shared" si="37"/>
        <v>418</v>
      </c>
      <c r="Q157">
        <f t="shared" si="37"/>
        <v>11628</v>
      </c>
      <c r="R157">
        <f t="shared" si="37"/>
        <v>400</v>
      </c>
      <c r="S157">
        <f t="shared" si="37"/>
        <v>11066</v>
      </c>
      <c r="T157">
        <f t="shared" si="37"/>
        <v>396</v>
      </c>
      <c r="U157">
        <f t="shared" si="37"/>
        <v>10699</v>
      </c>
      <c r="V157">
        <f t="shared" si="37"/>
        <v>377</v>
      </c>
      <c r="W157">
        <f t="shared" si="37"/>
        <v>10051</v>
      </c>
      <c r="X157">
        <f t="shared" si="37"/>
        <v>368</v>
      </c>
      <c r="Y157">
        <f t="shared" si="37"/>
        <v>9823</v>
      </c>
      <c r="Z157">
        <f t="shared" si="37"/>
        <v>1959</v>
      </c>
      <c r="AA157">
        <f t="shared" si="37"/>
        <v>53267</v>
      </c>
      <c r="AB157">
        <f t="shared" si="37"/>
        <v>25</v>
      </c>
      <c r="AC157">
        <f t="shared" si="37"/>
        <v>602</v>
      </c>
      <c r="AD157">
        <f t="shared" si="37"/>
        <v>20</v>
      </c>
      <c r="AE157">
        <f t="shared" si="37"/>
        <v>502</v>
      </c>
      <c r="AF157">
        <f t="shared" si="37"/>
        <v>19</v>
      </c>
      <c r="AG157">
        <f t="shared" si="37"/>
        <v>412</v>
      </c>
      <c r="AH157">
        <f t="shared" si="37"/>
        <v>64</v>
      </c>
      <c r="AI157">
        <f t="shared" si="37"/>
        <v>1516</v>
      </c>
      <c r="AJ157" s="293">
        <f t="shared" si="37"/>
        <v>3722</v>
      </c>
      <c r="AK157" s="293">
        <f t="shared" si="37"/>
        <v>101991</v>
      </c>
      <c r="AN157" s="205">
        <f>SUM(AN5:AN156)</f>
        <v>34821.71486947735</v>
      </c>
      <c r="BG157" s="25">
        <f>SUM(BG5:BG156)</f>
        <v>34821.71486947735</v>
      </c>
      <c r="BH157" s="25">
        <f>SUM(BH5:BH156)</f>
        <v>6468213.8789501525</v>
      </c>
      <c r="BI157" s="25">
        <f>SUM(BI5:BI156)</f>
        <v>9331891.6759245507</v>
      </c>
      <c r="BJ157" s="25">
        <f>SUM(BJ5:BJ156)</f>
        <v>329876.3097813527</v>
      </c>
      <c r="BK157" s="25">
        <f>SUM(BK5:BK156)</f>
        <v>16129981.864656046</v>
      </c>
    </row>
  </sheetData>
  <autoFilter ref="A4:AL156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BL121"/>
  <sheetViews>
    <sheetView topLeftCell="W1" workbookViewId="0">
      <pane ySplit="3" topLeftCell="A116" activePane="bottomLeft" state="frozen"/>
      <selection pane="bottomLeft" activeCell="AK121" sqref="AK121"/>
    </sheetView>
  </sheetViews>
  <sheetFormatPr defaultRowHeight="15"/>
  <cols>
    <col min="2" max="2" width="24" customWidth="1"/>
    <col min="3" max="3" width="9.140625" style="3"/>
    <col min="4" max="4" width="11.5703125" style="3" customWidth="1"/>
    <col min="5" max="6" width="11.5703125" customWidth="1"/>
    <col min="17" max="17" width="9.7109375" bestFit="1" customWidth="1"/>
    <col min="18" max="18" width="10.7109375" bestFit="1" customWidth="1"/>
    <col min="19" max="19" width="10" bestFit="1" customWidth="1"/>
    <col min="20" max="20" width="10.7109375" bestFit="1" customWidth="1"/>
    <col min="21" max="21" width="9.7109375" bestFit="1" customWidth="1"/>
    <col min="22" max="22" width="10.7109375" bestFit="1" customWidth="1"/>
    <col min="23" max="23" width="9.7109375" bestFit="1" customWidth="1"/>
    <col min="24" max="24" width="10.7109375" bestFit="1" customWidth="1"/>
    <col min="25" max="25" width="10" bestFit="1" customWidth="1"/>
    <col min="26" max="26" width="10.7109375" bestFit="1" customWidth="1"/>
    <col min="27" max="27" width="11.7109375" bestFit="1" customWidth="1"/>
    <col min="28" max="28" width="11.85546875" bestFit="1" customWidth="1"/>
    <col min="29" max="29" width="12.5703125" bestFit="1" customWidth="1"/>
    <col min="30" max="30" width="13.7109375" bestFit="1" customWidth="1"/>
    <col min="31" max="31" width="12.5703125" bestFit="1" customWidth="1"/>
    <col min="32" max="32" width="13.7109375" bestFit="1" customWidth="1"/>
    <col min="33" max="33" width="11.5703125" bestFit="1" customWidth="1"/>
    <col min="34" max="34" width="13.7109375" bestFit="1" customWidth="1"/>
    <col min="35" max="35" width="12.5703125" bestFit="1" customWidth="1"/>
    <col min="36" max="36" width="13.7109375" bestFit="1" customWidth="1"/>
    <col min="37" max="37" width="12.5703125" bestFit="1" customWidth="1"/>
    <col min="38" max="38" width="13.7109375" bestFit="1" customWidth="1"/>
    <col min="41" max="41" width="15.5703125" style="172" customWidth="1"/>
    <col min="42" max="44" width="18.5703125" style="135" customWidth="1"/>
    <col min="45" max="48" width="17.140625" style="135" customWidth="1"/>
    <col min="49" max="49" width="17" style="135" customWidth="1"/>
    <col min="50" max="50" width="12.42578125" style="34" bestFit="1" customWidth="1"/>
    <col min="51" max="52" width="9.140625" style="34"/>
    <col min="53" max="55" width="10.140625" style="34" customWidth="1"/>
    <col min="56" max="56" width="11.85546875" style="34" customWidth="1"/>
    <col min="57" max="57" width="11.7109375" style="172" customWidth="1"/>
    <col min="58" max="58" width="9.140625" style="172"/>
    <col min="59" max="59" width="10.42578125" style="172" customWidth="1"/>
    <col min="60" max="63" width="12.7109375" customWidth="1"/>
    <col min="64" max="64" width="11.42578125" bestFit="1" customWidth="1"/>
  </cols>
  <sheetData>
    <row r="1" spans="1:64" s="1" customFormat="1" ht="30" customHeight="1">
      <c r="A1" s="151"/>
      <c r="B1" s="151"/>
      <c r="C1" s="140"/>
      <c r="D1" s="217"/>
      <c r="E1" s="140"/>
      <c r="F1" s="140"/>
      <c r="G1" s="316" t="s">
        <v>1</v>
      </c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151"/>
      <c r="AN1" s="151"/>
      <c r="AO1" s="220"/>
      <c r="AP1" s="317" t="s">
        <v>1384</v>
      </c>
      <c r="AQ1" s="317"/>
      <c r="AR1" s="317"/>
      <c r="AS1" s="317"/>
      <c r="AT1" s="317"/>
      <c r="AU1" s="317"/>
      <c r="AV1" s="317"/>
      <c r="AW1" s="317"/>
      <c r="AX1" s="315" t="s">
        <v>1369</v>
      </c>
      <c r="AY1" s="315"/>
      <c r="AZ1" s="315"/>
      <c r="BA1" s="315"/>
      <c r="BB1" s="315"/>
      <c r="BC1" s="315"/>
      <c r="BD1" s="315"/>
      <c r="BE1" s="313" t="s">
        <v>1389</v>
      </c>
      <c r="BF1" s="314"/>
      <c r="BG1" s="314"/>
      <c r="BH1" s="308" t="s">
        <v>129</v>
      </c>
      <c r="BI1" s="309"/>
      <c r="BJ1" s="309"/>
      <c r="BK1" s="309"/>
      <c r="BL1" s="309"/>
    </row>
    <row r="2" spans="1:64" ht="45" customHeight="1">
      <c r="A2" s="316" t="s">
        <v>1378</v>
      </c>
      <c r="B2" s="319" t="s">
        <v>0</v>
      </c>
      <c r="C2" s="319" t="s">
        <v>1379</v>
      </c>
      <c r="D2" s="316" t="s">
        <v>1380</v>
      </c>
      <c r="E2" s="316" t="s">
        <v>1435</v>
      </c>
      <c r="F2" s="316" t="s">
        <v>1375</v>
      </c>
      <c r="G2" s="318" t="s">
        <v>2</v>
      </c>
      <c r="H2" s="318"/>
      <c r="I2" s="318" t="s">
        <v>3</v>
      </c>
      <c r="J2" s="318"/>
      <c r="K2" s="318" t="s">
        <v>4</v>
      </c>
      <c r="L2" s="318"/>
      <c r="M2" s="318" t="s">
        <v>5</v>
      </c>
      <c r="N2" s="318"/>
      <c r="O2" s="316" t="s">
        <v>1381</v>
      </c>
      <c r="P2" s="316"/>
      <c r="Q2" s="318" t="s">
        <v>6</v>
      </c>
      <c r="R2" s="318"/>
      <c r="S2" s="318" t="s">
        <v>7</v>
      </c>
      <c r="T2" s="318"/>
      <c r="U2" s="318" t="s">
        <v>8</v>
      </c>
      <c r="V2" s="318"/>
      <c r="W2" s="318" t="s">
        <v>9</v>
      </c>
      <c r="X2" s="318"/>
      <c r="Y2" s="318" t="s">
        <v>10</v>
      </c>
      <c r="Z2" s="318"/>
      <c r="AA2" s="316" t="s">
        <v>1382</v>
      </c>
      <c r="AB2" s="316"/>
      <c r="AC2" s="318" t="s">
        <v>11</v>
      </c>
      <c r="AD2" s="318"/>
      <c r="AE2" s="318" t="s">
        <v>12</v>
      </c>
      <c r="AF2" s="318"/>
      <c r="AG2" s="318" t="s">
        <v>13</v>
      </c>
      <c r="AH2" s="318"/>
      <c r="AI2" s="316" t="s">
        <v>1383</v>
      </c>
      <c r="AJ2" s="316"/>
      <c r="AK2" s="318" t="s">
        <v>14</v>
      </c>
      <c r="AL2" s="318"/>
      <c r="AM2" s="316" t="s">
        <v>1084</v>
      </c>
      <c r="AN2" s="303" t="s">
        <v>1442</v>
      </c>
      <c r="AO2" s="214" t="s">
        <v>1375</v>
      </c>
      <c r="AP2" s="305" t="s">
        <v>1082</v>
      </c>
      <c r="AQ2" s="306"/>
      <c r="AR2" s="306"/>
      <c r="AS2" s="306"/>
      <c r="AT2" s="306"/>
      <c r="AU2" s="307"/>
      <c r="AV2" s="317" t="s">
        <v>1083</v>
      </c>
      <c r="AW2" s="317" t="s">
        <v>1089</v>
      </c>
      <c r="AX2" s="215" t="s">
        <v>1028</v>
      </c>
      <c r="AY2" s="215" t="s">
        <v>1372</v>
      </c>
      <c r="AZ2" s="215" t="s">
        <v>1376</v>
      </c>
      <c r="BA2" s="215" t="s">
        <v>1377</v>
      </c>
      <c r="BB2" s="215"/>
      <c r="BC2" s="215"/>
      <c r="BD2" s="132" t="s">
        <v>1444</v>
      </c>
      <c r="BE2" s="310" t="s">
        <v>1376</v>
      </c>
      <c r="BF2" s="310"/>
      <c r="BG2" s="311" t="s">
        <v>1377</v>
      </c>
      <c r="BH2" s="233" t="s">
        <v>1375</v>
      </c>
      <c r="BI2" s="233" t="s">
        <v>1068</v>
      </c>
      <c r="BJ2" s="233" t="s">
        <v>1065</v>
      </c>
      <c r="BK2" s="233" t="s">
        <v>1069</v>
      </c>
      <c r="BL2" s="235" t="s">
        <v>129</v>
      </c>
    </row>
    <row r="3" spans="1:64">
      <c r="A3" s="316"/>
      <c r="B3" s="319"/>
      <c r="C3" s="319"/>
      <c r="D3" s="316"/>
      <c r="E3" s="316"/>
      <c r="F3" s="316"/>
      <c r="G3" s="18" t="s">
        <v>15</v>
      </c>
      <c r="H3" s="18" t="s">
        <v>16</v>
      </c>
      <c r="I3" s="18" t="s">
        <v>15</v>
      </c>
      <c r="J3" s="18" t="s">
        <v>16</v>
      </c>
      <c r="K3" s="18" t="s">
        <v>15</v>
      </c>
      <c r="L3" s="18" t="s">
        <v>16</v>
      </c>
      <c r="M3" s="18" t="s">
        <v>15</v>
      </c>
      <c r="N3" s="18" t="s">
        <v>16</v>
      </c>
      <c r="O3" s="18" t="s">
        <v>15</v>
      </c>
      <c r="P3" s="18" t="s">
        <v>16</v>
      </c>
      <c r="Q3" s="18" t="s">
        <v>15</v>
      </c>
      <c r="R3" s="18" t="s">
        <v>16</v>
      </c>
      <c r="S3" s="18" t="s">
        <v>15</v>
      </c>
      <c r="T3" s="18" t="s">
        <v>16</v>
      </c>
      <c r="U3" s="18" t="s">
        <v>15</v>
      </c>
      <c r="V3" s="18" t="s">
        <v>16</v>
      </c>
      <c r="W3" s="18" t="s">
        <v>15</v>
      </c>
      <c r="X3" s="18" t="s">
        <v>16</v>
      </c>
      <c r="Y3" s="18" t="s">
        <v>15</v>
      </c>
      <c r="Z3" s="18" t="s">
        <v>16</v>
      </c>
      <c r="AA3" s="18" t="s">
        <v>15</v>
      </c>
      <c r="AB3" s="18" t="s">
        <v>16</v>
      </c>
      <c r="AC3" s="18" t="s">
        <v>15</v>
      </c>
      <c r="AD3" s="18" t="s">
        <v>16</v>
      </c>
      <c r="AE3" s="18" t="s">
        <v>15</v>
      </c>
      <c r="AF3" s="18" t="s">
        <v>16</v>
      </c>
      <c r="AG3" s="18" t="s">
        <v>15</v>
      </c>
      <c r="AH3" s="18" t="s">
        <v>16</v>
      </c>
      <c r="AI3" s="18" t="s">
        <v>15</v>
      </c>
      <c r="AJ3" s="18" t="s">
        <v>16</v>
      </c>
      <c r="AK3" s="18" t="s">
        <v>15</v>
      </c>
      <c r="AL3" s="18" t="s">
        <v>16</v>
      </c>
      <c r="AM3" s="316"/>
      <c r="AN3" s="304"/>
      <c r="AO3" s="214"/>
      <c r="AP3" s="216" t="s">
        <v>1068</v>
      </c>
      <c r="AQ3" s="216" t="s">
        <v>1065</v>
      </c>
      <c r="AR3" s="216" t="s">
        <v>1069</v>
      </c>
      <c r="AS3" s="227" t="s">
        <v>1068</v>
      </c>
      <c r="AT3" s="227" t="s">
        <v>1065</v>
      </c>
      <c r="AU3" s="227" t="s">
        <v>1069</v>
      </c>
      <c r="AV3" s="317"/>
      <c r="AW3" s="317"/>
      <c r="AX3" s="132"/>
      <c r="AY3" s="132"/>
      <c r="AZ3" s="132"/>
      <c r="BA3" s="132"/>
      <c r="BB3" s="132" t="s">
        <v>1443</v>
      </c>
      <c r="BC3" s="132" t="s">
        <v>1068</v>
      </c>
      <c r="BD3" s="132"/>
      <c r="BE3" s="175" t="s">
        <v>1065</v>
      </c>
      <c r="BF3" s="175" t="s">
        <v>1069</v>
      </c>
      <c r="BG3" s="312"/>
      <c r="BH3" s="232"/>
      <c r="BI3" s="232"/>
      <c r="BJ3" s="232"/>
      <c r="BK3" s="232"/>
      <c r="BL3" s="236"/>
    </row>
    <row r="4" spans="1:64" s="3" customFormat="1">
      <c r="A4" s="18">
        <v>1</v>
      </c>
      <c r="B4" s="156">
        <v>2</v>
      </c>
      <c r="C4" s="18"/>
      <c r="D4" s="218"/>
      <c r="E4" s="18"/>
      <c r="F4" s="18"/>
      <c r="G4" s="18">
        <v>3</v>
      </c>
      <c r="H4" s="18">
        <v>4</v>
      </c>
      <c r="I4" s="18">
        <v>5</v>
      </c>
      <c r="J4" s="18">
        <v>6</v>
      </c>
      <c r="K4" s="18">
        <v>7</v>
      </c>
      <c r="L4" s="18">
        <v>8</v>
      </c>
      <c r="M4" s="18">
        <v>9</v>
      </c>
      <c r="N4" s="18">
        <v>10</v>
      </c>
      <c r="O4" s="18">
        <v>11</v>
      </c>
      <c r="P4" s="18">
        <v>12</v>
      </c>
      <c r="Q4" s="18">
        <v>13</v>
      </c>
      <c r="R4" s="18">
        <v>14</v>
      </c>
      <c r="S4" s="18">
        <v>15</v>
      </c>
      <c r="T4" s="18">
        <v>16</v>
      </c>
      <c r="U4" s="18">
        <v>17</v>
      </c>
      <c r="V4" s="18">
        <v>18</v>
      </c>
      <c r="W4" s="18">
        <v>19</v>
      </c>
      <c r="X4" s="18">
        <v>20</v>
      </c>
      <c r="Y4" s="18">
        <v>21</v>
      </c>
      <c r="Z4" s="18">
        <v>22</v>
      </c>
      <c r="AA4" s="18">
        <v>23</v>
      </c>
      <c r="AB4" s="18">
        <v>24</v>
      </c>
      <c r="AC4" s="18">
        <v>25</v>
      </c>
      <c r="AD4" s="18">
        <v>26</v>
      </c>
      <c r="AE4" s="18">
        <v>27</v>
      </c>
      <c r="AF4" s="18">
        <v>28</v>
      </c>
      <c r="AG4" s="18">
        <v>29</v>
      </c>
      <c r="AH4" s="18">
        <v>30</v>
      </c>
      <c r="AI4" s="18">
        <v>31</v>
      </c>
      <c r="AJ4" s="18">
        <v>32</v>
      </c>
      <c r="AK4" s="18">
        <v>33</v>
      </c>
      <c r="AL4" s="18">
        <v>34</v>
      </c>
      <c r="AM4" s="18">
        <v>35</v>
      </c>
      <c r="AN4" s="218"/>
      <c r="AO4" s="173"/>
      <c r="AP4" s="137">
        <v>36</v>
      </c>
      <c r="AQ4" s="137"/>
      <c r="AR4" s="137"/>
      <c r="AS4" s="228">
        <v>38</v>
      </c>
      <c r="AT4" s="228"/>
      <c r="AU4" s="228"/>
      <c r="AV4" s="137">
        <v>38</v>
      </c>
      <c r="AW4" s="137">
        <v>38</v>
      </c>
      <c r="AX4" s="213">
        <v>39</v>
      </c>
      <c r="AY4" s="213">
        <v>40</v>
      </c>
      <c r="AZ4" s="213">
        <v>41</v>
      </c>
      <c r="BA4" s="213">
        <v>42</v>
      </c>
      <c r="BB4" s="213"/>
      <c r="BC4" s="213"/>
      <c r="BD4" s="213">
        <v>43</v>
      </c>
      <c r="BE4" s="173">
        <v>44</v>
      </c>
      <c r="BF4" s="173">
        <v>45</v>
      </c>
      <c r="BG4" s="230">
        <v>46</v>
      </c>
      <c r="BH4" s="233"/>
      <c r="BI4" s="233"/>
      <c r="BJ4" s="233"/>
      <c r="BK4" s="233"/>
      <c r="BL4" s="235"/>
    </row>
    <row r="5" spans="1:64">
      <c r="A5">
        <v>1</v>
      </c>
      <c r="B5">
        <v>2</v>
      </c>
      <c r="C5" s="3" t="s">
        <v>1014</v>
      </c>
      <c r="D5" s="154" t="s">
        <v>1095</v>
      </c>
      <c r="E5" s="4" t="s">
        <v>1014</v>
      </c>
      <c r="F5" s="4"/>
      <c r="G5" s="196"/>
      <c r="H5" s="196"/>
      <c r="I5" s="196"/>
      <c r="J5" s="196"/>
      <c r="K5" s="196"/>
      <c r="L5" s="196"/>
      <c r="M5" s="196"/>
      <c r="N5" s="196"/>
      <c r="O5" s="199">
        <v>0</v>
      </c>
      <c r="P5" s="199">
        <v>0</v>
      </c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7">
        <v>0</v>
      </c>
      <c r="AB5" s="197">
        <v>0</v>
      </c>
      <c r="AC5" s="200">
        <v>7</v>
      </c>
      <c r="AD5" s="200">
        <v>170</v>
      </c>
      <c r="AE5" s="200">
        <v>5.666666666666667</v>
      </c>
      <c r="AF5" s="200">
        <v>150.66666666666666</v>
      </c>
      <c r="AG5" s="200">
        <v>6.333333333333333</v>
      </c>
      <c r="AH5" s="200">
        <v>145.33333333333334</v>
      </c>
      <c r="AI5" s="198">
        <v>19</v>
      </c>
      <c r="AJ5" s="198">
        <v>466</v>
      </c>
      <c r="AK5" s="198">
        <v>19</v>
      </c>
      <c r="AL5" s="198">
        <v>466</v>
      </c>
      <c r="AM5" s="3" t="str">
        <f>IF(C5="A",IF(AL5&lt;=135,"t","k"),"AYL")</f>
        <v>k</v>
      </c>
      <c r="AN5" s="3">
        <f>IF(D5="հ",1,IF(D5="լ",Norms!$B$10,IF(D5="բլ",Norms!$B$11,IF(D5="Մ",Norms!$B$12))))</f>
        <v>1</v>
      </c>
      <c r="AO5" s="224">
        <f>F5*Norms!$E$36/1000</f>
        <v>0</v>
      </c>
      <c r="AP5" s="138">
        <f>AN5*IF(AM5="k",(P5*Norms!$H$40)*Norms!$E$36,0)/1000</f>
        <v>0</v>
      </c>
      <c r="AQ5" s="138">
        <f>AN5*IF(AM5="k",(AB5*Norms!$H$41)*Norms!$E$36,0)/1000</f>
        <v>0</v>
      </c>
      <c r="AR5" s="138">
        <f>AN5*IF(AM5="k",(AJ5*Norms!$H$42)*Norms!$E$36,0)*IF(E5="A",Norms!$B$13,1)/1000</f>
        <v>99776.44716665351</v>
      </c>
      <c r="AS5" s="229">
        <f>AN5*IF(AM5="t",(O5*Norms!$D$44)*Norms!$E$34*12+P5*Norms!$E$35,0)/1000</f>
        <v>0</v>
      </c>
      <c r="AT5" s="229">
        <f>AN5*IF(AM5="t",(AA5*Norms!$D$50*Norms!$E$34*12+AB5*Norms!$E$35),0)/1000</f>
        <v>0</v>
      </c>
      <c r="AU5" s="229">
        <f>AN5*IF(AM5="t",(AI5*Norms!$D$54)*Norms!$E$34*12*IF(E5="A",Norms!$B$13)+AJ5*Norms!$E$35,0)/1000</f>
        <v>0</v>
      </c>
      <c r="AV5" s="138">
        <f>IF(AL5&lt;=100,Norms!$G$7,IF(AL5&lt;=300,Norms!$H$7,Norms!$I$7))</f>
        <v>21670.5</v>
      </c>
      <c r="AW5" s="139">
        <f>SUM(AP5:AV5)</f>
        <v>121446.94716665351</v>
      </c>
      <c r="AX5" s="132"/>
      <c r="AY5" s="132"/>
      <c r="AZ5" s="134">
        <f t="shared" ref="AZ5:AZ35" si="0">F5+P5</f>
        <v>0</v>
      </c>
      <c r="BA5" s="134">
        <f>IF(AZ5&lt;Snund!$B$5,Snund!$B$3*Snund!$B$4*AY5+Snund!$B$7*AX5*AZ5,AZ5*Snund!$B$8*AX5)/1000</f>
        <v>0</v>
      </c>
      <c r="BB5" s="134">
        <f>IF(AZ5&gt;0,BA5/AZ5*F5,0)</f>
        <v>0</v>
      </c>
      <c r="BC5" s="134">
        <f>IF(AZ5&gt;0,BA5/AZ5*P5,0)</f>
        <v>0</v>
      </c>
      <c r="BD5" s="134">
        <f>AZ5*140*$AX$3/1000</f>
        <v>0</v>
      </c>
      <c r="BE5" s="176">
        <f>AB5*0.1*'Dasagirq_10%'!$B$3/1000</f>
        <v>0</v>
      </c>
      <c r="BF5" s="176">
        <f>AJ5*0.1*'Dasagirq_10%'!$B$4/1000</f>
        <v>376.68178</v>
      </c>
      <c r="BG5" s="231">
        <f>BE5+BF5</f>
        <v>376.68178</v>
      </c>
      <c r="BH5" s="234">
        <f>AO5+BB5</f>
        <v>0</v>
      </c>
      <c r="BI5" s="234">
        <f>AP5+AS5+AV5/AK5*O5+BC5</f>
        <v>0</v>
      </c>
      <c r="BJ5" s="234">
        <f>AQ5+AT5+AV5/AK5*AA5+BE5</f>
        <v>0</v>
      </c>
      <c r="BK5" s="234">
        <f>AR5+AU5+AV5/AK5*AI5+BF5</f>
        <v>121823.62894665351</v>
      </c>
      <c r="BL5" s="237">
        <f>BI5+BJ5+BK5</f>
        <v>121823.62894665351</v>
      </c>
    </row>
    <row r="6" spans="1:64">
      <c r="A6">
        <v>2</v>
      </c>
      <c r="B6">
        <v>16</v>
      </c>
      <c r="C6" s="3" t="s">
        <v>1014</v>
      </c>
      <c r="D6" s="154" t="s">
        <v>1095</v>
      </c>
      <c r="E6" s="4" t="s">
        <v>1014</v>
      </c>
      <c r="F6" s="4"/>
      <c r="G6" s="196"/>
      <c r="H6" s="196"/>
      <c r="I6" s="196"/>
      <c r="J6" s="196"/>
      <c r="K6" s="196"/>
      <c r="L6" s="196"/>
      <c r="M6" s="196"/>
      <c r="N6" s="196"/>
      <c r="O6" s="199">
        <v>0</v>
      </c>
      <c r="P6" s="199">
        <v>0</v>
      </c>
      <c r="Q6" s="196"/>
      <c r="R6" s="196"/>
      <c r="S6" s="196"/>
      <c r="T6" s="196"/>
      <c r="U6" s="196"/>
      <c r="V6" s="196"/>
      <c r="W6" s="196"/>
      <c r="X6" s="196"/>
      <c r="Y6" s="200">
        <v>0</v>
      </c>
      <c r="Z6" s="200">
        <v>0</v>
      </c>
      <c r="AA6" s="197">
        <v>0</v>
      </c>
      <c r="AB6" s="197">
        <v>0</v>
      </c>
      <c r="AC6" s="200">
        <v>4.333333333333333</v>
      </c>
      <c r="AD6" s="200">
        <v>111.66666666666667</v>
      </c>
      <c r="AE6" s="200">
        <v>4</v>
      </c>
      <c r="AF6" s="200">
        <v>92.333333333333329</v>
      </c>
      <c r="AG6" s="200">
        <v>4</v>
      </c>
      <c r="AH6" s="200">
        <v>81.666666666666671</v>
      </c>
      <c r="AI6" s="198">
        <v>12.333333333333332</v>
      </c>
      <c r="AJ6" s="198">
        <v>285.66666666666669</v>
      </c>
      <c r="AK6" s="198">
        <v>12.333333333333332</v>
      </c>
      <c r="AL6" s="198">
        <v>285.66666666666669</v>
      </c>
      <c r="AM6" s="3" t="str">
        <f t="shared" ref="AM6:AM68" si="1">IF(C6="A",IF(AL6&lt;=135,"t","k"),"AYL")</f>
        <v>k</v>
      </c>
      <c r="AN6" s="3">
        <f>IF(D6="հ",1,IF(D6="լ",Norms!$B$10,IF(D6="բլ",Norms!$B$11,IF(D6="Մ",Norms!$B$12))))</f>
        <v>1</v>
      </c>
      <c r="AO6" s="224">
        <f>F6*Norms!$E$36/1000</f>
        <v>0</v>
      </c>
      <c r="AP6" s="138">
        <f>AN6*IF(AM6="k",(P6*Norms!$H$40)*Norms!$E$36,0)/1000</f>
        <v>0</v>
      </c>
      <c r="AQ6" s="138">
        <f>AN6*IF(AM6="k",(AB6*Norms!$H$41)*Norms!$E$36,0)/1000</f>
        <v>0</v>
      </c>
      <c r="AR6" s="138">
        <f>AN6*IF(AM6="k",(AJ6*Norms!$H$42)*Norms!$E$36,0)*IF(E6="A",Norms!$B$13,1)/1000</f>
        <v>61164.817755237542</v>
      </c>
      <c r="AS6" s="229">
        <f>AN6*IF(AM6="t",(O6*Norms!$D$44)*Norms!$E$34*12+P6*Norms!$E$35,0)/1000</f>
        <v>0</v>
      </c>
      <c r="AT6" s="229">
        <f>AN6*IF(AM6="t",(AA6*Norms!$D$50*Norms!$E$34*12+AB6*Norms!$E$35),0)/1000</f>
        <v>0</v>
      </c>
      <c r="AU6" s="229">
        <f>AN6*IF(AM6="t",(AI6*Norms!$D$54)*Norms!$E$34*12*IF(E6="A",Norms!$B$13)+AJ6*Norms!$E$35,0)/1000</f>
        <v>0</v>
      </c>
      <c r="AV6" s="138">
        <f>IF(AL6&lt;=100,Norms!$G$7,IF(AL6&lt;=300,Norms!$H$7,Norms!$I$7))</f>
        <v>16738.5</v>
      </c>
      <c r="AW6" s="139">
        <f t="shared" ref="AW6:AW68" si="2">SUM(AP6:AV6)</f>
        <v>77903.317755237542</v>
      </c>
      <c r="AX6" s="132"/>
      <c r="AY6" s="132"/>
      <c r="AZ6" s="134">
        <f t="shared" si="0"/>
        <v>0</v>
      </c>
      <c r="BA6" s="134">
        <f>IF(AZ6&lt;Snund!$B$5,Snund!$B$3*Snund!$B$4*AY6+Snund!$B$7*AX6*AZ6,AZ6*Snund!$B$8*AX6)/1000</f>
        <v>0</v>
      </c>
      <c r="BB6" s="134">
        <f t="shared" ref="BB6:BB68" si="3">IF(AZ6&gt;0,BA6/AZ6*F6,0)</f>
        <v>0</v>
      </c>
      <c r="BC6" s="134">
        <f t="shared" ref="BC6:BC68" si="4">IF(AZ6&gt;0,BA6/AZ6*P6,0)</f>
        <v>0</v>
      </c>
      <c r="BD6" s="134">
        <f t="shared" ref="BD6:BD68" si="5">AZ6*140*$AX$3/1000</f>
        <v>0</v>
      </c>
      <c r="BE6" s="176">
        <f>AB6*0.1*'Dasagirq_10%'!$B$3/1000</f>
        <v>0</v>
      </c>
      <c r="BF6" s="176">
        <f>AJ6*0.1*'Dasagirq_10%'!$B$4/1000</f>
        <v>230.9129366666667</v>
      </c>
      <c r="BG6" s="231">
        <f t="shared" ref="BG6:BG68" si="6">BE6+BF6</f>
        <v>230.9129366666667</v>
      </c>
      <c r="BH6" s="234">
        <f t="shared" ref="BH6:BH68" si="7">AO6+BB6</f>
        <v>0</v>
      </c>
      <c r="BI6" s="234">
        <f t="shared" ref="BI6:BI68" si="8">AP6+AS6+AV6/AK6*O6+BC6</f>
        <v>0</v>
      </c>
      <c r="BJ6" s="234">
        <f t="shared" ref="BJ6:BJ68" si="9">AQ6+AT6+AV6/AK6*AA6+BE6</f>
        <v>0</v>
      </c>
      <c r="BK6" s="234">
        <f t="shared" ref="BK6:BK68" si="10">AR6+AU6+AV6/AK6*AI6+BF6</f>
        <v>78134.230691904202</v>
      </c>
      <c r="BL6" s="237">
        <f t="shared" ref="BL6:BL68" si="11">BI6+BJ6+BK6</f>
        <v>78134.230691904202</v>
      </c>
    </row>
    <row r="7" spans="1:64">
      <c r="A7">
        <v>3</v>
      </c>
      <c r="B7">
        <v>29</v>
      </c>
      <c r="C7" s="3" t="s">
        <v>1014</v>
      </c>
      <c r="D7" s="154" t="s">
        <v>1095</v>
      </c>
      <c r="E7" s="4" t="s">
        <v>1014</v>
      </c>
      <c r="F7" s="4"/>
      <c r="G7" s="196"/>
      <c r="H7" s="196"/>
      <c r="I7" s="196"/>
      <c r="J7" s="196"/>
      <c r="K7" s="196"/>
      <c r="L7" s="196"/>
      <c r="M7" s="196"/>
      <c r="N7" s="196"/>
      <c r="O7" s="199">
        <v>0</v>
      </c>
      <c r="P7" s="199">
        <v>0</v>
      </c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7">
        <v>0</v>
      </c>
      <c r="AB7" s="197">
        <v>0</v>
      </c>
      <c r="AC7" s="200">
        <v>8</v>
      </c>
      <c r="AD7" s="200">
        <v>186.66666666666666</v>
      </c>
      <c r="AE7" s="200">
        <v>8</v>
      </c>
      <c r="AF7" s="200">
        <v>180</v>
      </c>
      <c r="AG7" s="200">
        <v>8.6666666666666661</v>
      </c>
      <c r="AH7" s="200">
        <v>207.33333333333334</v>
      </c>
      <c r="AI7" s="198">
        <v>24.666666666666664</v>
      </c>
      <c r="AJ7" s="198">
        <v>574</v>
      </c>
      <c r="AK7" s="198">
        <v>24.666666666666664</v>
      </c>
      <c r="AL7" s="198">
        <v>574</v>
      </c>
      <c r="AM7" s="3" t="str">
        <f t="shared" si="1"/>
        <v>k</v>
      </c>
      <c r="AN7" s="3">
        <f>IF(D7="հ",1,IF(D7="լ",Norms!$B$10,IF(D7="բլ",Norms!$B$11,IF(D7="Մ",Norms!$B$12))))</f>
        <v>1</v>
      </c>
      <c r="AO7" s="224">
        <f>F7*Norms!$E$36/1000</f>
        <v>0</v>
      </c>
      <c r="AP7" s="138">
        <f>AN7*IF(AM7="k",(P7*Norms!$H$40)*Norms!$E$36,0)/1000</f>
        <v>0</v>
      </c>
      <c r="AQ7" s="138">
        <f>AN7*IF(AM7="k",(AB7*Norms!$H$41)*Norms!$E$36,0)/1000</f>
        <v>0</v>
      </c>
      <c r="AR7" s="138">
        <f>AN7*IF(AM7="k",(AJ7*Norms!$H$42)*Norms!$E$36,0)*IF(E7="A",Norms!$B$13,1)/1000</f>
        <v>122900.60230398952</v>
      </c>
      <c r="AS7" s="229">
        <f>AN7*IF(AM7="t",(O7*Norms!$D$44)*Norms!$E$34*12+P7*Norms!$E$35,0)/1000</f>
        <v>0</v>
      </c>
      <c r="AT7" s="229">
        <f>AN7*IF(AM7="t",(AA7*Norms!$D$50*Norms!$E$34*12+AB7*Norms!$E$35),0)/1000</f>
        <v>0</v>
      </c>
      <c r="AU7" s="229">
        <f>AN7*IF(AM7="t",(AI7*Norms!$D$54)*Norms!$E$34*12*IF(E7="A",Norms!$B$13)+AJ7*Norms!$E$35,0)/1000</f>
        <v>0</v>
      </c>
      <c r="AV7" s="138">
        <f>IF(AL7&lt;=100,Norms!$G$7,IF(AL7&lt;=300,Norms!$H$7,Norms!$I$7))</f>
        <v>21670.5</v>
      </c>
      <c r="AW7" s="139">
        <f t="shared" si="2"/>
        <v>144571.10230398952</v>
      </c>
      <c r="AX7" s="132"/>
      <c r="AY7" s="132"/>
      <c r="AZ7" s="134">
        <f t="shared" si="0"/>
        <v>0</v>
      </c>
      <c r="BA7" s="134">
        <f>IF(AZ7&lt;Snund!$B$5,Snund!$B$3*Snund!$B$4*AY7+Snund!$B$7*AX7*AZ7,AZ7*Snund!$B$8*AX7)/1000</f>
        <v>0</v>
      </c>
      <c r="BB7" s="134">
        <f t="shared" si="3"/>
        <v>0</v>
      </c>
      <c r="BC7" s="134">
        <f t="shared" si="4"/>
        <v>0</v>
      </c>
      <c r="BD7" s="134">
        <f t="shared" si="5"/>
        <v>0</v>
      </c>
      <c r="BE7" s="176">
        <f>AB7*0.1*'Dasagirq_10%'!$B$3/1000</f>
        <v>0</v>
      </c>
      <c r="BF7" s="176">
        <f>AJ7*0.1*'Dasagirq_10%'!$B$4/1000</f>
        <v>463.98142000000001</v>
      </c>
      <c r="BG7" s="231">
        <f t="shared" si="6"/>
        <v>463.98142000000001</v>
      </c>
      <c r="BH7" s="234">
        <f t="shared" si="7"/>
        <v>0</v>
      </c>
      <c r="BI7" s="234">
        <f t="shared" si="8"/>
        <v>0</v>
      </c>
      <c r="BJ7" s="234">
        <f t="shared" si="9"/>
        <v>0</v>
      </c>
      <c r="BK7" s="234">
        <f t="shared" si="10"/>
        <v>145035.08372398952</v>
      </c>
      <c r="BL7" s="237">
        <f t="shared" si="11"/>
        <v>145035.08372398952</v>
      </c>
    </row>
    <row r="8" spans="1:64">
      <c r="A8">
        <v>4</v>
      </c>
      <c r="B8">
        <v>42</v>
      </c>
      <c r="C8" s="3" t="s">
        <v>1014</v>
      </c>
      <c r="D8" s="154" t="s">
        <v>1095</v>
      </c>
      <c r="E8" s="4" t="s">
        <v>1014</v>
      </c>
      <c r="F8" s="4"/>
      <c r="G8" s="196"/>
      <c r="H8" s="196"/>
      <c r="I8" s="196"/>
      <c r="J8" s="196"/>
      <c r="K8" s="196"/>
      <c r="L8" s="196"/>
      <c r="M8" s="196"/>
      <c r="N8" s="196"/>
      <c r="O8" s="199">
        <v>0</v>
      </c>
      <c r="P8" s="199">
        <v>0</v>
      </c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7">
        <v>0</v>
      </c>
      <c r="AB8" s="197">
        <v>0</v>
      </c>
      <c r="AC8" s="200">
        <v>3</v>
      </c>
      <c r="AD8" s="200">
        <v>70</v>
      </c>
      <c r="AE8" s="200">
        <v>5</v>
      </c>
      <c r="AF8" s="200">
        <v>106.66666666666667</v>
      </c>
      <c r="AG8" s="200">
        <v>5.333333333333333</v>
      </c>
      <c r="AH8" s="200">
        <v>96.666666666666671</v>
      </c>
      <c r="AI8" s="198">
        <v>13.333333333333332</v>
      </c>
      <c r="AJ8" s="198">
        <v>273.33333333333337</v>
      </c>
      <c r="AK8" s="198">
        <v>13.333333333333332</v>
      </c>
      <c r="AL8" s="198">
        <v>273.33333333333337</v>
      </c>
      <c r="AM8" s="3" t="str">
        <f t="shared" si="1"/>
        <v>k</v>
      </c>
      <c r="AN8" s="3">
        <f>IF(D8="հ",1,IF(D8="լ",Norms!$B$10,IF(D8="բլ",Norms!$B$11,IF(D8="Մ",Norms!$B$12))))</f>
        <v>1</v>
      </c>
      <c r="AO8" s="224">
        <f>F8*Norms!$E$36/1000</f>
        <v>0</v>
      </c>
      <c r="AP8" s="138">
        <f>AN8*IF(AM8="k",(P8*Norms!$H$40)*Norms!$E$36,0)/1000</f>
        <v>0</v>
      </c>
      <c r="AQ8" s="138">
        <f>AN8*IF(AM8="k",(AB8*Norms!$H$41)*Norms!$E$36,0)/1000</f>
        <v>0</v>
      </c>
      <c r="AR8" s="138">
        <f>AN8*IF(AM8="k",(AJ8*Norms!$H$42)*Norms!$E$36,0)*IF(E8="A",Norms!$B$13,1)/1000</f>
        <v>58524.096335233124</v>
      </c>
      <c r="AS8" s="229">
        <f>AN8*IF(AM8="t",(O8*Norms!$D$44)*Norms!$E$34*12+P8*Norms!$E$35,0)/1000</f>
        <v>0</v>
      </c>
      <c r="AT8" s="229">
        <f>AN8*IF(AM8="t",(AA8*Norms!$D$50*Norms!$E$34*12+AB8*Norms!$E$35),0)/1000</f>
        <v>0</v>
      </c>
      <c r="AU8" s="229">
        <f>AN8*IF(AM8="t",(AI8*Norms!$D$54)*Norms!$E$34*12*IF(E8="A",Norms!$B$13)+AJ8*Norms!$E$35,0)/1000</f>
        <v>0</v>
      </c>
      <c r="AV8" s="138">
        <f>IF(AL8&lt;=100,Norms!$G$7,IF(AL8&lt;=300,Norms!$H$7,Norms!$I$7))</f>
        <v>16738.5</v>
      </c>
      <c r="AW8" s="139">
        <f t="shared" si="2"/>
        <v>75262.596335233131</v>
      </c>
      <c r="AX8" s="225"/>
      <c r="AY8" s="132"/>
      <c r="AZ8" s="134">
        <f t="shared" si="0"/>
        <v>0</v>
      </c>
      <c r="BA8" s="134">
        <f>IF(AZ8&lt;Snund!$B$5,Snund!$B$3*Snund!$B$4*AY8+Snund!$B$7*AX8*AZ8,AZ8*Snund!$B$8*AX8)/1000</f>
        <v>0</v>
      </c>
      <c r="BB8" s="134">
        <f t="shared" si="3"/>
        <v>0</v>
      </c>
      <c r="BC8" s="134">
        <f t="shared" si="4"/>
        <v>0</v>
      </c>
      <c r="BD8" s="134">
        <f t="shared" si="5"/>
        <v>0</v>
      </c>
      <c r="BE8" s="176">
        <f>AB8*0.1*'Dasagirq_10%'!$B$3/1000</f>
        <v>0</v>
      </c>
      <c r="BF8" s="176">
        <f>AJ8*0.1*'Dasagirq_10%'!$B$4/1000</f>
        <v>220.94353333333339</v>
      </c>
      <c r="BG8" s="231">
        <f t="shared" si="6"/>
        <v>220.94353333333339</v>
      </c>
      <c r="BH8" s="234">
        <f t="shared" si="7"/>
        <v>0</v>
      </c>
      <c r="BI8" s="234">
        <f t="shared" si="8"/>
        <v>0</v>
      </c>
      <c r="BJ8" s="234">
        <f t="shared" si="9"/>
        <v>0</v>
      </c>
      <c r="BK8" s="234">
        <f t="shared" si="10"/>
        <v>75483.53986856647</v>
      </c>
      <c r="BL8" s="237">
        <f t="shared" si="11"/>
        <v>75483.53986856647</v>
      </c>
    </row>
    <row r="9" spans="1:64">
      <c r="A9">
        <v>5</v>
      </c>
      <c r="B9">
        <v>46</v>
      </c>
      <c r="C9" s="3" t="s">
        <v>1014</v>
      </c>
      <c r="D9" s="154" t="s">
        <v>1095</v>
      </c>
      <c r="E9" s="4" t="s">
        <v>1014</v>
      </c>
      <c r="F9" s="4"/>
      <c r="G9" s="196"/>
      <c r="H9" s="196"/>
      <c r="I9" s="196"/>
      <c r="J9" s="196"/>
      <c r="K9" s="196"/>
      <c r="L9" s="196"/>
      <c r="M9" s="196"/>
      <c r="N9" s="196"/>
      <c r="O9" s="199">
        <v>0</v>
      </c>
      <c r="P9" s="199">
        <v>0</v>
      </c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7">
        <v>0</v>
      </c>
      <c r="AB9" s="197">
        <v>0</v>
      </c>
      <c r="AC9" s="200">
        <v>4</v>
      </c>
      <c r="AD9" s="200">
        <v>93.333333333333329</v>
      </c>
      <c r="AE9" s="200">
        <v>4</v>
      </c>
      <c r="AF9" s="200">
        <v>103.33333333333333</v>
      </c>
      <c r="AG9" s="200">
        <v>4</v>
      </c>
      <c r="AH9" s="200">
        <v>93.333333333333329</v>
      </c>
      <c r="AI9" s="198">
        <v>12</v>
      </c>
      <c r="AJ9" s="198">
        <v>290</v>
      </c>
      <c r="AK9" s="198">
        <v>12</v>
      </c>
      <c r="AL9" s="198">
        <v>290</v>
      </c>
      <c r="AM9" s="3" t="str">
        <f t="shared" si="1"/>
        <v>k</v>
      </c>
      <c r="AN9" s="3">
        <f>IF(D9="հ",1,IF(D9="լ",Norms!$B$10,IF(D9="բլ",Norms!$B$11,IF(D9="Մ",Norms!$B$12))))</f>
        <v>1</v>
      </c>
      <c r="AO9" s="224">
        <f>F9*Norms!$E$36/1000</f>
        <v>0</v>
      </c>
      <c r="AP9" s="138">
        <f>AN9*IF(AM9="k",(P9*Norms!$H$40)*Norms!$E$36,0)/1000</f>
        <v>0</v>
      </c>
      <c r="AQ9" s="138">
        <f>AN9*IF(AM9="k",(AB9*Norms!$H$41)*Norms!$E$36,0)/1000</f>
        <v>0</v>
      </c>
      <c r="AR9" s="138">
        <f>AN9*IF(AM9="k",(AJ9*Norms!$H$42)*Norms!$E$36,0)*IF(E9="A",Norms!$B$13,1)/1000</f>
        <v>62092.638794698541</v>
      </c>
      <c r="AS9" s="229">
        <f>AN9*IF(AM9="t",(O9*Norms!$D$44)*Norms!$E$34*12+P9*Norms!$E$35,0)/1000</f>
        <v>0</v>
      </c>
      <c r="AT9" s="229">
        <f>AN9*IF(AM9="t",(AA9*Norms!$D$50*Norms!$E$34*12+AB9*Norms!$E$35),0)/1000</f>
        <v>0</v>
      </c>
      <c r="AU9" s="229">
        <f>AN9*IF(AM9="t",(AI9*Norms!$D$54)*Norms!$E$34*12*IF(E9="A",Norms!$B$13)+AJ9*Norms!$E$35,0)/1000</f>
        <v>0</v>
      </c>
      <c r="AV9" s="138">
        <f>IF(AL9&lt;=100,Norms!$G$7,IF(AL9&lt;=300,Norms!$H$7,Norms!$I$7))</f>
        <v>16738.5</v>
      </c>
      <c r="AW9" s="139">
        <f t="shared" si="2"/>
        <v>78831.138794698549</v>
      </c>
      <c r="AX9" s="225"/>
      <c r="AY9" s="132"/>
      <c r="AZ9" s="134">
        <f t="shared" si="0"/>
        <v>0</v>
      </c>
      <c r="BA9" s="134">
        <f>IF(AZ9&lt;Snund!$B$5,Snund!$B$3*Snund!$B$4*AY9+Snund!$B$7*AX9*AZ9,AZ9*Snund!$B$8*AX9)/1000</f>
        <v>0</v>
      </c>
      <c r="BB9" s="134">
        <f t="shared" si="3"/>
        <v>0</v>
      </c>
      <c r="BC9" s="134">
        <f t="shared" si="4"/>
        <v>0</v>
      </c>
      <c r="BD9" s="134">
        <f t="shared" si="5"/>
        <v>0</v>
      </c>
      <c r="BE9" s="176">
        <f>AB9*0.1*'Dasagirq_10%'!$B$3/1000</f>
        <v>0</v>
      </c>
      <c r="BF9" s="176">
        <f>AJ9*0.1*'Dasagirq_10%'!$B$4/1000</f>
        <v>234.41570000000002</v>
      </c>
      <c r="BG9" s="231">
        <f t="shared" si="6"/>
        <v>234.41570000000002</v>
      </c>
      <c r="BH9" s="234">
        <f t="shared" si="7"/>
        <v>0</v>
      </c>
      <c r="BI9" s="234">
        <f t="shared" si="8"/>
        <v>0</v>
      </c>
      <c r="BJ9" s="234">
        <f t="shared" si="9"/>
        <v>0</v>
      </c>
      <c r="BK9" s="234">
        <f t="shared" si="10"/>
        <v>79065.554494698546</v>
      </c>
      <c r="BL9" s="237">
        <f t="shared" si="11"/>
        <v>79065.554494698546</v>
      </c>
    </row>
    <row r="10" spans="1:64">
      <c r="A10">
        <v>6</v>
      </c>
      <c r="B10">
        <v>54</v>
      </c>
      <c r="C10" s="3" t="s">
        <v>1014</v>
      </c>
      <c r="D10" s="154" t="s">
        <v>1095</v>
      </c>
      <c r="E10" s="4" t="s">
        <v>1014</v>
      </c>
      <c r="F10" s="4"/>
      <c r="G10" s="196"/>
      <c r="H10" s="196"/>
      <c r="I10" s="196"/>
      <c r="J10" s="196"/>
      <c r="K10" s="196"/>
      <c r="L10" s="196"/>
      <c r="M10" s="196"/>
      <c r="N10" s="196"/>
      <c r="O10" s="199">
        <v>0</v>
      </c>
      <c r="P10" s="199">
        <v>0</v>
      </c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7">
        <v>0</v>
      </c>
      <c r="AB10" s="197">
        <v>0</v>
      </c>
      <c r="AC10" s="200">
        <v>6</v>
      </c>
      <c r="AD10" s="200">
        <v>130</v>
      </c>
      <c r="AE10" s="200">
        <v>6.666666666666667</v>
      </c>
      <c r="AF10" s="200">
        <v>160</v>
      </c>
      <c r="AG10" s="200">
        <v>6.333333333333333</v>
      </c>
      <c r="AH10" s="200">
        <v>120</v>
      </c>
      <c r="AI10" s="198">
        <v>19</v>
      </c>
      <c r="AJ10" s="198">
        <v>410</v>
      </c>
      <c r="AK10" s="198">
        <v>19</v>
      </c>
      <c r="AL10" s="198">
        <v>410</v>
      </c>
      <c r="AM10" s="3" t="str">
        <f t="shared" si="1"/>
        <v>k</v>
      </c>
      <c r="AN10" s="3">
        <f>IF(D10="հ",1,IF(D10="լ",Norms!$B$10,IF(D10="բլ",Norms!$B$11,IF(D10="Մ",Norms!$B$12))))</f>
        <v>1</v>
      </c>
      <c r="AO10" s="224">
        <f>F10*Norms!$E$36/1000</f>
        <v>0</v>
      </c>
      <c r="AP10" s="138">
        <f>AN10*IF(AM10="k",(P10*Norms!$H$40)*Norms!$E$36,0)/1000</f>
        <v>0</v>
      </c>
      <c r="AQ10" s="138">
        <f>AN10*IF(AM10="k",(AB10*Norms!$H$41)*Norms!$E$36,0)/1000</f>
        <v>0</v>
      </c>
      <c r="AR10" s="138">
        <f>AN10*IF(AM10="k",(AJ10*Norms!$H$42)*Norms!$E$36,0)*IF(E10="A",Norms!$B$13,1)/1000</f>
        <v>87786.144502849653</v>
      </c>
      <c r="AS10" s="229">
        <f>AN10*IF(AM10="t",(O10*Norms!$D$44)*Norms!$E$34*12+P10*Norms!$E$35,0)/1000</f>
        <v>0</v>
      </c>
      <c r="AT10" s="229">
        <f>AN10*IF(AM10="t",(AA10*Norms!$D$50*Norms!$E$34*12+AB10*Norms!$E$35),0)/1000</f>
        <v>0</v>
      </c>
      <c r="AU10" s="229">
        <f>AN10*IF(AM10="t",(AI10*Norms!$D$54)*Norms!$E$34*12*IF(E10="A",Norms!$B$13)+AJ10*Norms!$E$35,0)/1000</f>
        <v>0</v>
      </c>
      <c r="AV10" s="138">
        <f>IF(AL10&lt;=100,Norms!$G$7,IF(AL10&lt;=300,Norms!$H$7,Norms!$I$7))</f>
        <v>21670.5</v>
      </c>
      <c r="AW10" s="139">
        <f t="shared" si="2"/>
        <v>109456.64450284965</v>
      </c>
      <c r="AX10" s="225"/>
      <c r="AY10" s="132"/>
      <c r="AZ10" s="134">
        <f t="shared" si="0"/>
        <v>0</v>
      </c>
      <c r="BA10" s="134">
        <f>IF(AZ10&lt;Snund!$B$5,Snund!$B$3*Snund!$B$4*AY10+Snund!$B$7*AX10*AZ10,AZ10*Snund!$B$8*AX10)/1000</f>
        <v>0</v>
      </c>
      <c r="BB10" s="134">
        <f t="shared" si="3"/>
        <v>0</v>
      </c>
      <c r="BC10" s="134">
        <f t="shared" si="4"/>
        <v>0</v>
      </c>
      <c r="BD10" s="134">
        <f t="shared" si="5"/>
        <v>0</v>
      </c>
      <c r="BE10" s="176">
        <f>AB10*0.1*'Dasagirq_10%'!$B$3/1000</f>
        <v>0</v>
      </c>
      <c r="BF10" s="176">
        <f>AJ10*0.1*'Dasagirq_10%'!$B$4/1000</f>
        <v>331.4153</v>
      </c>
      <c r="BG10" s="231">
        <f t="shared" si="6"/>
        <v>331.4153</v>
      </c>
      <c r="BH10" s="234">
        <f t="shared" si="7"/>
        <v>0</v>
      </c>
      <c r="BI10" s="234">
        <f t="shared" si="8"/>
        <v>0</v>
      </c>
      <c r="BJ10" s="234">
        <f t="shared" si="9"/>
        <v>0</v>
      </c>
      <c r="BK10" s="234">
        <f t="shared" si="10"/>
        <v>109788.05980284965</v>
      </c>
      <c r="BL10" s="237">
        <f t="shared" si="11"/>
        <v>109788.05980284965</v>
      </c>
    </row>
    <row r="11" spans="1:64">
      <c r="A11">
        <v>7</v>
      </c>
      <c r="B11">
        <v>62</v>
      </c>
      <c r="C11" s="3" t="s">
        <v>1014</v>
      </c>
      <c r="D11" s="154" t="s">
        <v>1095</v>
      </c>
      <c r="E11" s="4" t="s">
        <v>1014</v>
      </c>
      <c r="F11" s="4"/>
      <c r="G11" s="196"/>
      <c r="H11" s="196"/>
      <c r="I11" s="196"/>
      <c r="J11" s="196"/>
      <c r="K11" s="196"/>
      <c r="L11" s="196"/>
      <c r="M11" s="196"/>
      <c r="N11" s="196"/>
      <c r="O11" s="199">
        <v>0</v>
      </c>
      <c r="P11" s="199">
        <v>0</v>
      </c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7">
        <v>0</v>
      </c>
      <c r="AB11" s="197">
        <v>0</v>
      </c>
      <c r="AC11" s="200">
        <v>7</v>
      </c>
      <c r="AD11" s="200">
        <v>141.66666666666666</v>
      </c>
      <c r="AE11" s="200">
        <v>6.333333333333333</v>
      </c>
      <c r="AF11" s="200">
        <v>136.66666666666666</v>
      </c>
      <c r="AG11" s="200">
        <v>6</v>
      </c>
      <c r="AH11" s="200">
        <v>115</v>
      </c>
      <c r="AI11" s="198">
        <v>19.333333333333332</v>
      </c>
      <c r="AJ11" s="198">
        <v>393.33333333333331</v>
      </c>
      <c r="AK11" s="198">
        <v>19.333333333333332</v>
      </c>
      <c r="AL11" s="198">
        <v>393.33333333333331</v>
      </c>
      <c r="AM11" s="3" t="str">
        <f t="shared" si="1"/>
        <v>k</v>
      </c>
      <c r="AN11" s="3">
        <f>IF(D11="հ",1,IF(D11="լ",Norms!$B$10,IF(D11="բլ",Norms!$B$11,IF(D11="Մ",Norms!$B$12))))</f>
        <v>1</v>
      </c>
      <c r="AO11" s="224">
        <f>F11*Norms!$E$36/1000</f>
        <v>0</v>
      </c>
      <c r="AP11" s="138">
        <f>AN11*IF(AM11="k",(P11*Norms!$H$40)*Norms!$E$36,0)/1000</f>
        <v>0</v>
      </c>
      <c r="AQ11" s="138">
        <f>AN11*IF(AM11="k",(AB11*Norms!$H$41)*Norms!$E$36,0)/1000</f>
        <v>0</v>
      </c>
      <c r="AR11" s="138">
        <f>AN11*IF(AM11="k",(AJ11*Norms!$H$42)*Norms!$E$36,0)*IF(E11="A",Norms!$B$13,1)/1000</f>
        <v>84217.60204338422</v>
      </c>
      <c r="AS11" s="229">
        <f>AN11*IF(AM11="t",(O11*Norms!$D$44)*Norms!$E$34*12+P11*Norms!$E$35,0)/1000</f>
        <v>0</v>
      </c>
      <c r="AT11" s="229">
        <f>AN11*IF(AM11="t",(AA11*Norms!$D$50*Norms!$E$34*12+AB11*Norms!$E$35),0)/1000</f>
        <v>0</v>
      </c>
      <c r="AU11" s="229">
        <f>AN11*IF(AM11="t",(AI11*Norms!$D$54)*Norms!$E$34*12*IF(E11="A",Norms!$B$13)+AJ11*Norms!$E$35,0)/1000</f>
        <v>0</v>
      </c>
      <c r="AV11" s="138">
        <f>IF(AL11&lt;=100,Norms!$G$7,IF(AL11&lt;=300,Norms!$H$7,Norms!$I$7))</f>
        <v>21670.5</v>
      </c>
      <c r="AW11" s="139">
        <f t="shared" si="2"/>
        <v>105888.10204338422</v>
      </c>
      <c r="AX11" s="134"/>
      <c r="AY11" s="132"/>
      <c r="AZ11" s="134">
        <f t="shared" si="0"/>
        <v>0</v>
      </c>
      <c r="BA11" s="134">
        <f>IF(AZ11&lt;Snund!$B$5,Snund!$B$3*Snund!$B$4*AY11+Snund!$B$7*AX11*AZ11,AZ11*Snund!$B$8*AX11)/1000</f>
        <v>0</v>
      </c>
      <c r="BB11" s="134">
        <f t="shared" si="3"/>
        <v>0</v>
      </c>
      <c r="BC11" s="134">
        <f t="shared" si="4"/>
        <v>0</v>
      </c>
      <c r="BD11" s="134">
        <f t="shared" si="5"/>
        <v>0</v>
      </c>
      <c r="BE11" s="176">
        <f>AB11*0.1*'Dasagirq_10%'!$B$3/1000</f>
        <v>0</v>
      </c>
      <c r="BF11" s="176">
        <f>AJ11*0.1*'Dasagirq_10%'!$B$4/1000</f>
        <v>317.94313333333338</v>
      </c>
      <c r="BG11" s="231">
        <f t="shared" si="6"/>
        <v>317.94313333333338</v>
      </c>
      <c r="BH11" s="234">
        <f t="shared" si="7"/>
        <v>0</v>
      </c>
      <c r="BI11" s="234">
        <f t="shared" si="8"/>
        <v>0</v>
      </c>
      <c r="BJ11" s="234">
        <f t="shared" si="9"/>
        <v>0</v>
      </c>
      <c r="BK11" s="234">
        <f t="shared" si="10"/>
        <v>106206.04517671755</v>
      </c>
      <c r="BL11" s="237">
        <f t="shared" si="11"/>
        <v>106206.04517671755</v>
      </c>
    </row>
    <row r="12" spans="1:64">
      <c r="A12">
        <v>8</v>
      </c>
      <c r="B12">
        <v>65</v>
      </c>
      <c r="C12" s="3" t="s">
        <v>1014</v>
      </c>
      <c r="D12" s="154" t="s">
        <v>1095</v>
      </c>
      <c r="E12" s="4" t="s">
        <v>1014</v>
      </c>
      <c r="F12" s="4"/>
      <c r="G12" s="196"/>
      <c r="H12" s="196"/>
      <c r="I12" s="196"/>
      <c r="J12" s="196"/>
      <c r="K12" s="196"/>
      <c r="L12" s="196"/>
      <c r="M12" s="196"/>
      <c r="N12" s="196"/>
      <c r="O12" s="199">
        <v>0</v>
      </c>
      <c r="P12" s="199">
        <v>0</v>
      </c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7">
        <v>0</v>
      </c>
      <c r="AB12" s="197">
        <v>0</v>
      </c>
      <c r="AC12" s="200">
        <v>7</v>
      </c>
      <c r="AD12" s="200">
        <v>155</v>
      </c>
      <c r="AE12" s="200">
        <v>7.666666666666667</v>
      </c>
      <c r="AF12" s="200">
        <v>160</v>
      </c>
      <c r="AG12" s="200">
        <v>7.333333333333333</v>
      </c>
      <c r="AH12" s="200">
        <v>164</v>
      </c>
      <c r="AI12" s="198">
        <v>22</v>
      </c>
      <c r="AJ12" s="198">
        <v>479</v>
      </c>
      <c r="AK12" s="198">
        <v>22</v>
      </c>
      <c r="AL12" s="198">
        <v>479</v>
      </c>
      <c r="AM12" s="3" t="str">
        <f t="shared" si="1"/>
        <v>k</v>
      </c>
      <c r="AN12" s="3">
        <f>IF(D12="հ",1,IF(D12="լ",Norms!$B$10,IF(D12="բլ",Norms!$B$11,IF(D12="Մ",Norms!$B$12))))</f>
        <v>1</v>
      </c>
      <c r="AO12" s="224">
        <f>F12*Norms!$E$36/1000</f>
        <v>0</v>
      </c>
      <c r="AP12" s="138">
        <f>AN12*IF(AM12="k",(P12*Norms!$H$40)*Norms!$E$36,0)/1000</f>
        <v>0</v>
      </c>
      <c r="AQ12" s="138">
        <f>AN12*IF(AM12="k",(AB12*Norms!$H$41)*Norms!$E$36,0)/1000</f>
        <v>0</v>
      </c>
      <c r="AR12" s="138">
        <f>AN12*IF(AM12="k",(AJ12*Norms!$H$42)*Norms!$E$36,0)*IF(E12="A",Norms!$B$13,1)/1000</f>
        <v>102559.91028503656</v>
      </c>
      <c r="AS12" s="229">
        <f>AN12*IF(AM12="t",(O12*Norms!$D$44)*Norms!$E$34*12+P12*Norms!$E$35,0)/1000</f>
        <v>0</v>
      </c>
      <c r="AT12" s="229">
        <f>AN12*IF(AM12="t",(AA12*Norms!$D$50*Norms!$E$34*12+AB12*Norms!$E$35),0)/1000</f>
        <v>0</v>
      </c>
      <c r="AU12" s="229">
        <f>AN12*IF(AM12="t",(AI12*Norms!$D$54)*Norms!$E$34*12*IF(E12="A",Norms!$B$13)+AJ12*Norms!$E$35,0)/1000</f>
        <v>0</v>
      </c>
      <c r="AV12" s="138">
        <f>IF(AL12&lt;=100,Norms!$G$7,IF(AL12&lt;=300,Norms!$H$7,Norms!$I$7))</f>
        <v>21670.5</v>
      </c>
      <c r="AW12" s="139">
        <f t="shared" si="2"/>
        <v>124230.41028503656</v>
      </c>
      <c r="AX12" s="134"/>
      <c r="AY12" s="132"/>
      <c r="AZ12" s="134">
        <f t="shared" si="0"/>
        <v>0</v>
      </c>
      <c r="BA12" s="134">
        <f>IF(AZ12&lt;Snund!$B$5,Snund!$B$3*Snund!$B$4*AY12+Snund!$B$7*AX12*AZ12,AZ12*Snund!$B$8*AX12)/1000</f>
        <v>0</v>
      </c>
      <c r="BB12" s="134">
        <f t="shared" si="3"/>
        <v>0</v>
      </c>
      <c r="BC12" s="134">
        <f t="shared" si="4"/>
        <v>0</v>
      </c>
      <c r="BD12" s="134">
        <f t="shared" si="5"/>
        <v>0</v>
      </c>
      <c r="BE12" s="176">
        <f>AB12*0.1*'Dasagirq_10%'!$B$3/1000</f>
        <v>0</v>
      </c>
      <c r="BF12" s="176">
        <f>AJ12*0.1*'Dasagirq_10%'!$B$4/1000</f>
        <v>387.19007000000005</v>
      </c>
      <c r="BG12" s="231">
        <f t="shared" si="6"/>
        <v>387.19007000000005</v>
      </c>
      <c r="BH12" s="234">
        <f t="shared" si="7"/>
        <v>0</v>
      </c>
      <c r="BI12" s="234">
        <f t="shared" si="8"/>
        <v>0</v>
      </c>
      <c r="BJ12" s="234">
        <f t="shared" si="9"/>
        <v>0</v>
      </c>
      <c r="BK12" s="234">
        <f t="shared" si="10"/>
        <v>124617.60035503656</v>
      </c>
      <c r="BL12" s="237">
        <f t="shared" si="11"/>
        <v>124617.60035503656</v>
      </c>
    </row>
    <row r="13" spans="1:64">
      <c r="A13">
        <v>9</v>
      </c>
      <c r="B13">
        <v>83</v>
      </c>
      <c r="C13" s="3" t="s">
        <v>1014</v>
      </c>
      <c r="D13" s="154" t="s">
        <v>1095</v>
      </c>
      <c r="E13" s="4" t="s">
        <v>1014</v>
      </c>
      <c r="F13" s="4"/>
      <c r="G13" s="196"/>
      <c r="H13" s="196"/>
      <c r="I13" s="196"/>
      <c r="J13" s="196"/>
      <c r="K13" s="196"/>
      <c r="L13" s="196"/>
      <c r="M13" s="196"/>
      <c r="N13" s="196"/>
      <c r="O13" s="199">
        <v>0</v>
      </c>
      <c r="P13" s="199">
        <v>0</v>
      </c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7">
        <v>0</v>
      </c>
      <c r="AB13" s="197">
        <v>0</v>
      </c>
      <c r="AC13" s="200">
        <v>5.666666666666667</v>
      </c>
      <c r="AD13" s="200">
        <v>131.66666666666666</v>
      </c>
      <c r="AE13" s="200">
        <v>6</v>
      </c>
      <c r="AF13" s="200">
        <v>136.33333333333334</v>
      </c>
      <c r="AG13" s="200">
        <v>5.333333333333333</v>
      </c>
      <c r="AH13" s="200">
        <v>127.66666666666667</v>
      </c>
      <c r="AI13" s="198">
        <v>17</v>
      </c>
      <c r="AJ13" s="198">
        <v>395.66666666666669</v>
      </c>
      <c r="AK13" s="198">
        <v>17</v>
      </c>
      <c r="AL13" s="198">
        <v>395.66666666666669</v>
      </c>
      <c r="AM13" s="3" t="str">
        <f t="shared" si="1"/>
        <v>k</v>
      </c>
      <c r="AN13" s="3">
        <f>IF(D13="հ",1,IF(D13="լ",Norms!$B$10,IF(D13="բլ",Norms!$B$11,IF(D13="Մ",Norms!$B$12))))</f>
        <v>1</v>
      </c>
      <c r="AO13" s="224">
        <f>F13*Norms!$E$36/1000</f>
        <v>0</v>
      </c>
      <c r="AP13" s="138">
        <f>AN13*IF(AM13="k",(P13*Norms!$H$40)*Norms!$E$36,0)/1000</f>
        <v>0</v>
      </c>
      <c r="AQ13" s="138">
        <f>AN13*IF(AM13="k",(AB13*Norms!$H$41)*Norms!$E$36,0)/1000</f>
        <v>0</v>
      </c>
      <c r="AR13" s="138">
        <f>AN13*IF(AM13="k",(AJ13*Norms!$H$42)*Norms!$E$36,0)*IF(E13="A",Norms!$B$13,1)/1000</f>
        <v>84717.197987709398</v>
      </c>
      <c r="AS13" s="229">
        <f>AN13*IF(AM13="t",(O13*Norms!$D$44)*Norms!$E$34*12+P13*Norms!$E$35,0)/1000</f>
        <v>0</v>
      </c>
      <c r="AT13" s="229">
        <f>AN13*IF(AM13="t",(AA13*Norms!$D$50*Norms!$E$34*12+AB13*Norms!$E$35),0)/1000</f>
        <v>0</v>
      </c>
      <c r="AU13" s="229">
        <f>AN13*IF(AM13="t",(AI13*Norms!$D$54)*Norms!$E$34*12*IF(E13="A",Norms!$B$13)+AJ13*Norms!$E$35,0)/1000</f>
        <v>0</v>
      </c>
      <c r="AV13" s="138">
        <f>IF(AL13&lt;=100,Norms!$G$7,IF(AL13&lt;=300,Norms!$H$7,Norms!$I$7))</f>
        <v>21670.5</v>
      </c>
      <c r="AW13" s="139">
        <f t="shared" si="2"/>
        <v>106387.6979877094</v>
      </c>
      <c r="AX13" s="225"/>
      <c r="AY13" s="132"/>
      <c r="AZ13" s="134">
        <f t="shared" si="0"/>
        <v>0</v>
      </c>
      <c r="BA13" s="134">
        <f>IF(AZ13&lt;Snund!$B$5,Snund!$B$3*Snund!$B$4*AY13+Snund!$B$7*AX13*AZ13,AZ13*Snund!$B$8*AX13)/1000</f>
        <v>0</v>
      </c>
      <c r="BB13" s="134">
        <f t="shared" si="3"/>
        <v>0</v>
      </c>
      <c r="BC13" s="134">
        <f t="shared" si="4"/>
        <v>0</v>
      </c>
      <c r="BD13" s="134">
        <f t="shared" si="5"/>
        <v>0</v>
      </c>
      <c r="BE13" s="176">
        <f>AB13*0.1*'Dasagirq_10%'!$B$3/1000</f>
        <v>0</v>
      </c>
      <c r="BF13" s="176">
        <f>AJ13*0.1*'Dasagirq_10%'!$B$4/1000</f>
        <v>319.8292366666667</v>
      </c>
      <c r="BG13" s="231">
        <f t="shared" si="6"/>
        <v>319.8292366666667</v>
      </c>
      <c r="BH13" s="234">
        <f t="shared" si="7"/>
        <v>0</v>
      </c>
      <c r="BI13" s="234">
        <f t="shared" si="8"/>
        <v>0</v>
      </c>
      <c r="BJ13" s="234">
        <f t="shared" si="9"/>
        <v>0</v>
      </c>
      <c r="BK13" s="234">
        <f t="shared" si="10"/>
        <v>106707.52722437607</v>
      </c>
      <c r="BL13" s="237">
        <f t="shared" si="11"/>
        <v>106707.52722437607</v>
      </c>
    </row>
    <row r="14" spans="1:64">
      <c r="A14">
        <v>10</v>
      </c>
      <c r="B14">
        <v>94</v>
      </c>
      <c r="C14" s="3" t="s">
        <v>1014</v>
      </c>
      <c r="D14" s="154" t="s">
        <v>1095</v>
      </c>
      <c r="E14" s="4" t="s">
        <v>1014</v>
      </c>
      <c r="F14" s="4"/>
      <c r="G14" s="196"/>
      <c r="H14" s="196"/>
      <c r="I14" s="196"/>
      <c r="J14" s="196"/>
      <c r="K14" s="196"/>
      <c r="L14" s="196"/>
      <c r="M14" s="196"/>
      <c r="N14" s="196"/>
      <c r="O14" s="199">
        <v>0</v>
      </c>
      <c r="P14" s="199">
        <v>0</v>
      </c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7">
        <v>0</v>
      </c>
      <c r="AB14" s="197">
        <v>0</v>
      </c>
      <c r="AC14" s="200">
        <v>5.333333333333333</v>
      </c>
      <c r="AD14" s="200">
        <v>113.33333333333333</v>
      </c>
      <c r="AE14" s="200">
        <v>5</v>
      </c>
      <c r="AF14" s="200">
        <v>106</v>
      </c>
      <c r="AG14" s="200">
        <v>4.333333333333333</v>
      </c>
      <c r="AH14" s="200">
        <v>92.666666666666671</v>
      </c>
      <c r="AI14" s="198">
        <v>14.666666666666664</v>
      </c>
      <c r="AJ14" s="198">
        <v>312</v>
      </c>
      <c r="AK14" s="198">
        <v>14.666666666666664</v>
      </c>
      <c r="AL14" s="198">
        <v>312</v>
      </c>
      <c r="AM14" s="3" t="str">
        <f t="shared" si="1"/>
        <v>k</v>
      </c>
      <c r="AN14" s="3">
        <f>IF(D14="հ",1,IF(D14="լ",Norms!$B$10,IF(D14="բլ",Norms!$B$11,IF(D14="Մ",Norms!$B$12))))</f>
        <v>1</v>
      </c>
      <c r="AO14" s="224">
        <f>F14*Norms!$E$36/1000</f>
        <v>0</v>
      </c>
      <c r="AP14" s="138">
        <f>AN14*IF(AM14="k",(P14*Norms!$H$40)*Norms!$E$36,0)/1000</f>
        <v>0</v>
      </c>
      <c r="AQ14" s="138">
        <f>AN14*IF(AM14="k",(AB14*Norms!$H$41)*Norms!$E$36,0)/1000</f>
        <v>0</v>
      </c>
      <c r="AR14" s="138">
        <f>AN14*IF(AM14="k",(AJ14*Norms!$H$42)*Norms!$E$36,0)*IF(E14="A",Norms!$B$13,1)/1000</f>
        <v>66803.114841192917</v>
      </c>
      <c r="AS14" s="229">
        <f>AN14*IF(AM14="t",(O14*Norms!$D$44)*Norms!$E$34*12+P14*Norms!$E$35,0)/1000</f>
        <v>0</v>
      </c>
      <c r="AT14" s="229">
        <f>AN14*IF(AM14="t",(AA14*Norms!$D$50*Norms!$E$34*12+AB14*Norms!$E$35),0)/1000</f>
        <v>0</v>
      </c>
      <c r="AU14" s="229">
        <f>AN14*IF(AM14="t",(AI14*Norms!$D$54)*Norms!$E$34*12*IF(E14="A",Norms!$B$13)+AJ14*Norms!$E$35,0)/1000</f>
        <v>0</v>
      </c>
      <c r="AV14" s="138">
        <f>IF(AL14&lt;=100,Norms!$G$7,IF(AL14&lt;=300,Norms!$H$7,Norms!$I$7))</f>
        <v>21670.5</v>
      </c>
      <c r="AW14" s="139">
        <f t="shared" si="2"/>
        <v>88473.614841192917</v>
      </c>
      <c r="AX14" s="134"/>
      <c r="AY14" s="132"/>
      <c r="AZ14" s="134">
        <f t="shared" si="0"/>
        <v>0</v>
      </c>
      <c r="BA14" s="134">
        <f>IF(AZ14&lt;Snund!$B$5,Snund!$B$3*Snund!$B$4*AY14+Snund!$B$7*AX14*AZ14,AZ14*Snund!$B$8*AX14)/1000</f>
        <v>0</v>
      </c>
      <c r="BB14" s="134">
        <f t="shared" si="3"/>
        <v>0</v>
      </c>
      <c r="BC14" s="134">
        <f t="shared" si="4"/>
        <v>0</v>
      </c>
      <c r="BD14" s="134">
        <f t="shared" si="5"/>
        <v>0</v>
      </c>
      <c r="BE14" s="176">
        <f>AB14*0.1*'Dasagirq_10%'!$B$3/1000</f>
        <v>0</v>
      </c>
      <c r="BF14" s="176">
        <f>AJ14*0.1*'Dasagirq_10%'!$B$4/1000</f>
        <v>252.19896000000003</v>
      </c>
      <c r="BG14" s="231">
        <f t="shared" si="6"/>
        <v>252.19896000000003</v>
      </c>
      <c r="BH14" s="234">
        <f t="shared" si="7"/>
        <v>0</v>
      </c>
      <c r="BI14" s="234">
        <f t="shared" si="8"/>
        <v>0</v>
      </c>
      <c r="BJ14" s="234">
        <f t="shared" si="9"/>
        <v>0</v>
      </c>
      <c r="BK14" s="234">
        <f t="shared" si="10"/>
        <v>88725.813801192911</v>
      </c>
      <c r="BL14" s="237">
        <f t="shared" si="11"/>
        <v>88725.813801192911</v>
      </c>
    </row>
    <row r="15" spans="1:64">
      <c r="A15">
        <v>11</v>
      </c>
      <c r="B15">
        <v>97</v>
      </c>
      <c r="C15" s="3" t="s">
        <v>1014</v>
      </c>
      <c r="D15" s="154" t="s">
        <v>1095</v>
      </c>
      <c r="E15" s="4" t="s">
        <v>1014</v>
      </c>
      <c r="F15" s="4"/>
      <c r="G15" s="196"/>
      <c r="H15" s="196"/>
      <c r="I15" s="196"/>
      <c r="J15" s="196"/>
      <c r="K15" s="196"/>
      <c r="L15" s="196"/>
      <c r="M15" s="196"/>
      <c r="N15" s="196"/>
      <c r="O15" s="199">
        <v>0</v>
      </c>
      <c r="P15" s="199">
        <v>0</v>
      </c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7">
        <v>0</v>
      </c>
      <c r="AB15" s="197">
        <v>0</v>
      </c>
      <c r="AC15" s="200">
        <v>3.3333333333333335</v>
      </c>
      <c r="AD15" s="200">
        <v>76.666666666666671</v>
      </c>
      <c r="AE15" s="200">
        <v>3</v>
      </c>
      <c r="AF15" s="200">
        <v>70.666666666666671</v>
      </c>
      <c r="AG15" s="200">
        <v>2.3333333333333335</v>
      </c>
      <c r="AH15" s="200">
        <v>52</v>
      </c>
      <c r="AI15" s="198">
        <v>8.6666666666666679</v>
      </c>
      <c r="AJ15" s="198">
        <v>199.33333333333334</v>
      </c>
      <c r="AK15" s="198">
        <v>8.6666666666666679</v>
      </c>
      <c r="AL15" s="198">
        <v>199.33333333333334</v>
      </c>
      <c r="AM15" s="3" t="str">
        <f t="shared" si="1"/>
        <v>k</v>
      </c>
      <c r="AN15" s="3">
        <f>IF(D15="հ",1,IF(D15="լ",Norms!$B$10,IF(D15="բլ",Norms!$B$11,IF(D15="Մ",Norms!$B$12))))</f>
        <v>1</v>
      </c>
      <c r="AO15" s="224">
        <f>F15*Norms!$E$36/1000</f>
        <v>0</v>
      </c>
      <c r="AP15" s="138">
        <f>AN15*IF(AM15="k",(P15*Norms!$H$40)*Norms!$E$36,0)/1000</f>
        <v>0</v>
      </c>
      <c r="AQ15" s="138">
        <f>AN15*IF(AM15="k",(AB15*Norms!$H$41)*Norms!$E$36,0)/1000</f>
        <v>0</v>
      </c>
      <c r="AR15" s="138">
        <f>AN15*IF(AM15="k",(AJ15*Norms!$H$42)*Norms!$E$36,0)*IF(E15="A",Norms!$B$13,1)/1000</f>
        <v>42679.767815206593</v>
      </c>
      <c r="AS15" s="229">
        <f>AN15*IF(AM15="t",(O15*Norms!$D$44)*Norms!$E$34*12+P15*Norms!$E$35,0)/1000</f>
        <v>0</v>
      </c>
      <c r="AT15" s="229">
        <f>AN15*IF(AM15="t",(AA15*Norms!$D$50*Norms!$E$34*12+AB15*Norms!$E$35),0)/1000</f>
        <v>0</v>
      </c>
      <c r="AU15" s="229">
        <f>AN15*IF(AM15="t",(AI15*Norms!$D$54)*Norms!$E$34*12*IF(E15="A",Norms!$B$13)+AJ15*Norms!$E$35,0)/1000</f>
        <v>0</v>
      </c>
      <c r="AV15" s="138">
        <f>IF(AL15&lt;=100,Norms!$G$7,IF(AL15&lt;=300,Norms!$H$7,Norms!$I$7))</f>
        <v>16738.5</v>
      </c>
      <c r="AW15" s="139">
        <f t="shared" si="2"/>
        <v>59418.267815206593</v>
      </c>
      <c r="AX15" s="134"/>
      <c r="AY15" s="132"/>
      <c r="AZ15" s="134">
        <f t="shared" si="0"/>
        <v>0</v>
      </c>
      <c r="BA15" s="134">
        <f>IF(AZ15&lt;Snund!$B$5,Snund!$B$3*Snund!$B$4*AY15+Snund!$B$7*AX15*AZ15,AZ15*Snund!$B$8*AX15)/1000</f>
        <v>0</v>
      </c>
      <c r="BB15" s="134">
        <f t="shared" si="3"/>
        <v>0</v>
      </c>
      <c r="BC15" s="134">
        <f t="shared" si="4"/>
        <v>0</v>
      </c>
      <c r="BD15" s="134">
        <f t="shared" si="5"/>
        <v>0</v>
      </c>
      <c r="BE15" s="176">
        <f>AB15*0.1*'Dasagirq_10%'!$B$3/1000</f>
        <v>0</v>
      </c>
      <c r="BF15" s="176">
        <f>AJ15*0.1*'Dasagirq_10%'!$B$4/1000</f>
        <v>161.12711333333337</v>
      </c>
      <c r="BG15" s="231">
        <f t="shared" si="6"/>
        <v>161.12711333333337</v>
      </c>
      <c r="BH15" s="234">
        <f t="shared" si="7"/>
        <v>0</v>
      </c>
      <c r="BI15" s="234">
        <f t="shared" si="8"/>
        <v>0</v>
      </c>
      <c r="BJ15" s="234">
        <f t="shared" si="9"/>
        <v>0</v>
      </c>
      <c r="BK15" s="234">
        <f t="shared" si="10"/>
        <v>59579.394928539929</v>
      </c>
      <c r="BL15" s="237">
        <f t="shared" si="11"/>
        <v>59579.394928539929</v>
      </c>
    </row>
    <row r="16" spans="1:64">
      <c r="A16">
        <v>12</v>
      </c>
      <c r="B16">
        <v>103</v>
      </c>
      <c r="C16" s="3" t="s">
        <v>1014</v>
      </c>
      <c r="D16" s="154" t="s">
        <v>1095</v>
      </c>
      <c r="E16" s="4" t="s">
        <v>1014</v>
      </c>
      <c r="F16" s="4"/>
      <c r="G16" s="196"/>
      <c r="H16" s="196"/>
      <c r="I16" s="196"/>
      <c r="J16" s="196"/>
      <c r="K16" s="196"/>
      <c r="L16" s="196"/>
      <c r="M16" s="196"/>
      <c r="N16" s="196"/>
      <c r="O16" s="199">
        <v>0</v>
      </c>
      <c r="P16" s="199">
        <v>0</v>
      </c>
      <c r="Q16" s="183">
        <v>4.333333333333333</v>
      </c>
      <c r="R16" s="183">
        <v>66.333333333333329</v>
      </c>
      <c r="S16" s="183">
        <v>6</v>
      </c>
      <c r="T16" s="183">
        <v>93.333333333333329</v>
      </c>
      <c r="U16" s="183">
        <v>5.333333333333333</v>
      </c>
      <c r="V16" s="183">
        <v>76.666666666666671</v>
      </c>
      <c r="W16" s="183">
        <v>4.333333333333333</v>
      </c>
      <c r="X16" s="183">
        <v>66.333333333333329</v>
      </c>
      <c r="Y16" s="183">
        <v>4</v>
      </c>
      <c r="Z16" s="183">
        <v>61.333333333333336</v>
      </c>
      <c r="AA16" s="181">
        <f>S16+U16+W16+Y16</f>
        <v>19.666666666666664</v>
      </c>
      <c r="AB16" s="181">
        <f>T16+V16+X16+Z16</f>
        <v>297.66666666666663</v>
      </c>
      <c r="AC16" s="200">
        <v>3.3333333333333335</v>
      </c>
      <c r="AD16" s="200">
        <v>51.333333333333336</v>
      </c>
      <c r="AE16" s="200">
        <v>1.6666666666666667</v>
      </c>
      <c r="AF16" s="200">
        <v>28.333333333333332</v>
      </c>
      <c r="AG16" s="200">
        <v>1</v>
      </c>
      <c r="AH16" s="200">
        <v>19</v>
      </c>
      <c r="AI16" s="198">
        <v>6</v>
      </c>
      <c r="AJ16" s="198">
        <v>98.666666666666671</v>
      </c>
      <c r="AK16" s="198">
        <f>AA16+AI16</f>
        <v>25.666666666666664</v>
      </c>
      <c r="AL16" s="198">
        <f>AB16+AJ16</f>
        <v>396.33333333333331</v>
      </c>
      <c r="AM16" s="3" t="str">
        <f t="shared" si="1"/>
        <v>k</v>
      </c>
      <c r="AN16" s="3">
        <f>IF(D16="հ",1,IF(D16="լ",Norms!$B$10,IF(D16="բլ",Norms!$B$11,IF(D16="Մ",Norms!$B$12))))</f>
        <v>1</v>
      </c>
      <c r="AO16" s="224">
        <f>F16*Norms!$E$36/1000</f>
        <v>0</v>
      </c>
      <c r="AP16" s="138">
        <f>AN16*IF(AM16="k",(P16*Norms!$H$40)*Norms!$E$36,0)/1000</f>
        <v>0</v>
      </c>
      <c r="AQ16" s="138">
        <f>AN16*IF(AM16="k",(AB16*Norms!$H$41)*Norms!$E$36,0)/1000</f>
        <v>42697.72714653852</v>
      </c>
      <c r="AR16" s="138">
        <f>AN16*IF(AM16="k",(AJ16*Norms!$H$42)*Norms!$E$36,0)*IF(E16="A",Norms!$B$13,1)/1000</f>
        <v>21125.771360035367</v>
      </c>
      <c r="AS16" s="229">
        <f>AN16*IF(AM16="t",(O16*Norms!$D$44)*Norms!$E$34*12+P16*Norms!$E$35,0)/1000</f>
        <v>0</v>
      </c>
      <c r="AT16" s="229">
        <f>AN16*IF(AM16="t",(AA16*Norms!$D$50*Norms!$E$34*12+AB16*Norms!$E$35),0)/1000</f>
        <v>0</v>
      </c>
      <c r="AU16" s="229">
        <f>AN16*IF(AM16="t",(AI16*Norms!$D$54)*Norms!$E$34*12*IF(E16="A",Norms!$B$13)+AJ16*Norms!$E$35,0)/1000</f>
        <v>0</v>
      </c>
      <c r="AV16" s="138">
        <f>IF(AL16&lt;=100,Norms!$G$7,IF(AL16&lt;=300,Norms!$H$7,Norms!$I$7))</f>
        <v>21670.5</v>
      </c>
      <c r="AW16" s="139">
        <f t="shared" si="2"/>
        <v>85493.998506573887</v>
      </c>
      <c r="AX16" s="132"/>
      <c r="AY16" s="132"/>
      <c r="AZ16" s="134">
        <f t="shared" si="0"/>
        <v>0</v>
      </c>
      <c r="BA16" s="134">
        <f>IF(AZ16&lt;Snund!$B$5,Snund!$B$3*Snund!$B$4*AY16+Snund!$B$7*AX16*AZ16,AZ16*Snund!$B$8*AX16)/1000</f>
        <v>0</v>
      </c>
      <c r="BB16" s="134">
        <f t="shared" si="3"/>
        <v>0</v>
      </c>
      <c r="BC16" s="134">
        <f t="shared" si="4"/>
        <v>0</v>
      </c>
      <c r="BD16" s="134">
        <f t="shared" si="5"/>
        <v>0</v>
      </c>
      <c r="BE16" s="176">
        <f>AB16*0.1*'Dasagirq_10%'!$B$3/1000</f>
        <v>197.88879999999997</v>
      </c>
      <c r="BF16" s="176">
        <f>AJ16*0.1*'Dasagirq_10%'!$B$4/1000</f>
        <v>79.755226666666672</v>
      </c>
      <c r="BG16" s="231">
        <f t="shared" si="6"/>
        <v>277.64402666666666</v>
      </c>
      <c r="BH16" s="234">
        <f t="shared" si="7"/>
        <v>0</v>
      </c>
      <c r="BI16" s="234">
        <f t="shared" si="8"/>
        <v>0</v>
      </c>
      <c r="BJ16" s="234">
        <f t="shared" si="9"/>
        <v>59500.284777707348</v>
      </c>
      <c r="BK16" s="234">
        <f t="shared" si="10"/>
        <v>26271.357755533205</v>
      </c>
      <c r="BL16" s="237">
        <f t="shared" si="11"/>
        <v>85771.642533240549</v>
      </c>
    </row>
    <row r="17" spans="1:64">
      <c r="A17">
        <v>13</v>
      </c>
      <c r="B17">
        <v>105</v>
      </c>
      <c r="C17" s="3" t="s">
        <v>1014</v>
      </c>
      <c r="D17" s="154" t="s">
        <v>1095</v>
      </c>
      <c r="E17" s="4" t="s">
        <v>1014</v>
      </c>
      <c r="F17" s="4"/>
      <c r="G17" s="196"/>
      <c r="H17" s="196"/>
      <c r="I17" s="196"/>
      <c r="J17" s="196"/>
      <c r="K17" s="196"/>
      <c r="L17" s="196"/>
      <c r="M17" s="196"/>
      <c r="N17" s="196"/>
      <c r="O17" s="199">
        <v>0</v>
      </c>
      <c r="P17" s="199">
        <v>0</v>
      </c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7">
        <v>0</v>
      </c>
      <c r="AB17" s="197">
        <v>0</v>
      </c>
      <c r="AC17" s="200">
        <v>4</v>
      </c>
      <c r="AD17" s="200">
        <v>76.666666666666671</v>
      </c>
      <c r="AE17" s="200">
        <v>4</v>
      </c>
      <c r="AF17" s="200">
        <v>71.666666666666671</v>
      </c>
      <c r="AG17" s="200">
        <v>4</v>
      </c>
      <c r="AH17" s="200">
        <v>70.666666666666671</v>
      </c>
      <c r="AI17" s="198">
        <v>12</v>
      </c>
      <c r="AJ17" s="198">
        <v>219</v>
      </c>
      <c r="AK17" s="198">
        <v>12</v>
      </c>
      <c r="AL17" s="198">
        <v>219</v>
      </c>
      <c r="AM17" s="3" t="str">
        <f t="shared" si="1"/>
        <v>k</v>
      </c>
      <c r="AN17" s="3">
        <f>IF(D17="հ",1,IF(D17="լ",Norms!$B$10,IF(D17="բլ",Norms!$B$11,IF(D17="Մ",Norms!$B$12))))</f>
        <v>1</v>
      </c>
      <c r="AO17" s="224">
        <f>F17*Norms!$E$36/1000</f>
        <v>0</v>
      </c>
      <c r="AP17" s="138">
        <f>AN17*IF(AM17="k",(P17*Norms!$H$40)*Norms!$E$36,0)/1000</f>
        <v>0</v>
      </c>
      <c r="AQ17" s="138">
        <f>AN17*IF(AM17="k",(AB17*Norms!$H$41)*Norms!$E$36,0)/1000</f>
        <v>0</v>
      </c>
      <c r="AR17" s="138">
        <f>AN17*IF(AM17="k",(AJ17*Norms!$H$42)*Norms!$E$36,0)*IF(E17="A",Norms!$B$13,1)/1000</f>
        <v>46890.647917375798</v>
      </c>
      <c r="AS17" s="229">
        <f>AN17*IF(AM17="t",(O17*Norms!$D$44)*Norms!$E$34*12+P17*Norms!$E$35,0)/1000</f>
        <v>0</v>
      </c>
      <c r="AT17" s="229">
        <f>AN17*IF(AM17="t",(AA17*Norms!$D$50*Norms!$E$34*12+AB17*Norms!$E$35),0)/1000</f>
        <v>0</v>
      </c>
      <c r="AU17" s="229">
        <f>AN17*IF(AM17="t",(AI17*Norms!$D$54)*Norms!$E$34*12*IF(E17="A",Norms!$B$13)+AJ17*Norms!$E$35,0)/1000</f>
        <v>0</v>
      </c>
      <c r="AV17" s="138">
        <f>IF(AL17&lt;=100,Norms!$G$7,IF(AL17&lt;=300,Norms!$H$7,Norms!$I$7))</f>
        <v>16738.5</v>
      </c>
      <c r="AW17" s="139">
        <f t="shared" si="2"/>
        <v>63629.147917375798</v>
      </c>
      <c r="AX17" s="132"/>
      <c r="AY17" s="132"/>
      <c r="AZ17" s="134">
        <f t="shared" si="0"/>
        <v>0</v>
      </c>
      <c r="BA17" s="134">
        <f>IF(AZ17&lt;Snund!$B$5,Snund!$B$3*Snund!$B$4*AY17+Snund!$B$7*AX17*AZ17,AZ17*Snund!$B$8*AX17)/1000</f>
        <v>0</v>
      </c>
      <c r="BB17" s="134">
        <f t="shared" si="3"/>
        <v>0</v>
      </c>
      <c r="BC17" s="134">
        <f t="shared" si="4"/>
        <v>0</v>
      </c>
      <c r="BD17" s="134">
        <f t="shared" si="5"/>
        <v>0</v>
      </c>
      <c r="BE17" s="176">
        <f>AB17*0.1*'Dasagirq_10%'!$B$3/1000</f>
        <v>0</v>
      </c>
      <c r="BF17" s="176">
        <f>AJ17*0.1*'Dasagirq_10%'!$B$4/1000</f>
        <v>177.02427000000003</v>
      </c>
      <c r="BG17" s="231">
        <f t="shared" si="6"/>
        <v>177.02427000000003</v>
      </c>
      <c r="BH17" s="234">
        <f t="shared" si="7"/>
        <v>0</v>
      </c>
      <c r="BI17" s="234">
        <f t="shared" si="8"/>
        <v>0</v>
      </c>
      <c r="BJ17" s="234">
        <f t="shared" si="9"/>
        <v>0</v>
      </c>
      <c r="BK17" s="234">
        <f t="shared" si="10"/>
        <v>63806.1721873758</v>
      </c>
      <c r="BL17" s="237">
        <f t="shared" si="11"/>
        <v>63806.1721873758</v>
      </c>
    </row>
    <row r="18" spans="1:64">
      <c r="A18">
        <v>14</v>
      </c>
      <c r="B18">
        <v>109</v>
      </c>
      <c r="C18" s="3" t="s">
        <v>1014</v>
      </c>
      <c r="D18" s="154" t="s">
        <v>1095</v>
      </c>
      <c r="E18" s="4" t="s">
        <v>1014</v>
      </c>
      <c r="F18" s="4"/>
      <c r="G18" s="196"/>
      <c r="H18" s="196"/>
      <c r="I18" s="196"/>
      <c r="J18" s="196"/>
      <c r="K18" s="196"/>
      <c r="L18" s="196"/>
      <c r="M18" s="196"/>
      <c r="N18" s="196"/>
      <c r="O18" s="199">
        <v>0</v>
      </c>
      <c r="P18" s="199">
        <v>0</v>
      </c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7">
        <v>0</v>
      </c>
      <c r="AB18" s="197">
        <v>0</v>
      </c>
      <c r="AC18" s="200">
        <v>5</v>
      </c>
      <c r="AD18" s="200">
        <v>81.666666666666671</v>
      </c>
      <c r="AE18" s="200">
        <v>4</v>
      </c>
      <c r="AF18" s="200">
        <v>67</v>
      </c>
      <c r="AG18" s="200">
        <v>4</v>
      </c>
      <c r="AH18" s="200">
        <v>61.333333333333336</v>
      </c>
      <c r="AI18" s="198">
        <v>13</v>
      </c>
      <c r="AJ18" s="198">
        <v>210.00000000000003</v>
      </c>
      <c r="AK18" s="198">
        <v>13</v>
      </c>
      <c r="AL18" s="198">
        <v>210.00000000000003</v>
      </c>
      <c r="AM18" s="3" t="str">
        <f t="shared" si="1"/>
        <v>k</v>
      </c>
      <c r="AN18" s="3">
        <f>IF(D18="հ",1,IF(D18="լ",Norms!$B$10,IF(D18="բլ",Norms!$B$11,IF(D18="Մ",Norms!$B$12))))</f>
        <v>1</v>
      </c>
      <c r="AO18" s="224">
        <f>F18*Norms!$E$36/1000</f>
        <v>0</v>
      </c>
      <c r="AP18" s="138">
        <f>AN18*IF(AM18="k",(P18*Norms!$H$40)*Norms!$E$36,0)/1000</f>
        <v>0</v>
      </c>
      <c r="AQ18" s="138">
        <f>AN18*IF(AM18="k",(AB18*Norms!$H$41)*Norms!$E$36,0)/1000</f>
        <v>0</v>
      </c>
      <c r="AR18" s="138">
        <f>AN18*IF(AM18="k",(AJ18*Norms!$H$42)*Norms!$E$36,0)*IF(E18="A",Norms!$B$13,1)/1000</f>
        <v>44963.634989264465</v>
      </c>
      <c r="AS18" s="229">
        <f>AN18*IF(AM18="t",(O18*Norms!$D$44)*Norms!$E$34*12+P18*Norms!$E$35,0)/1000</f>
        <v>0</v>
      </c>
      <c r="AT18" s="229">
        <f>AN18*IF(AM18="t",(AA18*Norms!$D$50*Norms!$E$34*12+AB18*Norms!$E$35),0)/1000</f>
        <v>0</v>
      </c>
      <c r="AU18" s="229">
        <f>AN18*IF(AM18="t",(AI18*Norms!$D$54)*Norms!$E$34*12*IF(E18="A",Norms!$B$13)+AJ18*Norms!$E$35,0)/1000</f>
        <v>0</v>
      </c>
      <c r="AV18" s="138">
        <f>IF(AL18&lt;=100,Norms!$G$7,IF(AL18&lt;=300,Norms!$H$7,Norms!$I$7))</f>
        <v>16738.5</v>
      </c>
      <c r="AW18" s="139">
        <f t="shared" si="2"/>
        <v>61702.134989264465</v>
      </c>
      <c r="AX18" s="132"/>
      <c r="AY18" s="132"/>
      <c r="AZ18" s="134">
        <f t="shared" si="0"/>
        <v>0</v>
      </c>
      <c r="BA18" s="134">
        <f>IF(AZ18&lt;Snund!$B$5,Snund!$B$3*Snund!$B$4*AY18+Snund!$B$7*AX18*AZ18,AZ18*Snund!$B$8*AX18)/1000</f>
        <v>0</v>
      </c>
      <c r="BB18" s="134">
        <f t="shared" si="3"/>
        <v>0</v>
      </c>
      <c r="BC18" s="134">
        <f t="shared" si="4"/>
        <v>0</v>
      </c>
      <c r="BD18" s="134">
        <f t="shared" si="5"/>
        <v>0</v>
      </c>
      <c r="BE18" s="176">
        <f>AB18*0.1*'Dasagirq_10%'!$B$3/1000</f>
        <v>0</v>
      </c>
      <c r="BF18" s="176">
        <f>AJ18*0.1*'Dasagirq_10%'!$B$4/1000</f>
        <v>169.74930000000003</v>
      </c>
      <c r="BG18" s="231">
        <f t="shared" si="6"/>
        <v>169.74930000000003</v>
      </c>
      <c r="BH18" s="234">
        <f t="shared" si="7"/>
        <v>0</v>
      </c>
      <c r="BI18" s="234">
        <f t="shared" si="8"/>
        <v>0</v>
      </c>
      <c r="BJ18" s="234">
        <f t="shared" si="9"/>
        <v>0</v>
      </c>
      <c r="BK18" s="234">
        <f t="shared" si="10"/>
        <v>61871.884289264468</v>
      </c>
      <c r="BL18" s="237">
        <f t="shared" si="11"/>
        <v>61871.884289264468</v>
      </c>
    </row>
    <row r="19" spans="1:64">
      <c r="A19">
        <v>15</v>
      </c>
      <c r="B19">
        <v>112</v>
      </c>
      <c r="C19" s="3" t="s">
        <v>1014</v>
      </c>
      <c r="D19" s="154" t="s">
        <v>1095</v>
      </c>
      <c r="E19" s="4" t="s">
        <v>1014</v>
      </c>
      <c r="F19" s="4"/>
      <c r="G19" s="196"/>
      <c r="H19" s="196"/>
      <c r="I19" s="196"/>
      <c r="J19" s="196"/>
      <c r="K19" s="196"/>
      <c r="L19" s="196"/>
      <c r="M19" s="196"/>
      <c r="N19" s="196"/>
      <c r="O19" s="199">
        <v>0</v>
      </c>
      <c r="P19" s="199">
        <v>0</v>
      </c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7">
        <v>0</v>
      </c>
      <c r="AB19" s="197">
        <v>0</v>
      </c>
      <c r="AC19" s="200">
        <v>6</v>
      </c>
      <c r="AD19" s="200">
        <v>116.66666666666667</v>
      </c>
      <c r="AE19" s="200">
        <v>6</v>
      </c>
      <c r="AF19" s="200">
        <v>115</v>
      </c>
      <c r="AG19" s="200">
        <v>5.333333333333333</v>
      </c>
      <c r="AH19" s="200">
        <v>108.33333333333333</v>
      </c>
      <c r="AI19" s="198">
        <v>17.333333333333332</v>
      </c>
      <c r="AJ19" s="198">
        <v>340</v>
      </c>
      <c r="AK19" s="198">
        <v>17.333333333333332</v>
      </c>
      <c r="AL19" s="198">
        <v>340</v>
      </c>
      <c r="AM19" s="3" t="str">
        <f t="shared" si="1"/>
        <v>k</v>
      </c>
      <c r="AN19" s="3">
        <f>IF(D19="հ",1,IF(D19="լ",Norms!$B$10,IF(D19="բլ",Norms!$B$11,IF(D19="Մ",Norms!$B$12))))</f>
        <v>1</v>
      </c>
      <c r="AO19" s="224">
        <f>F19*Norms!$E$36/1000</f>
        <v>0</v>
      </c>
      <c r="AP19" s="138">
        <f>AN19*IF(AM19="k",(P19*Norms!$H$40)*Norms!$E$36,0)/1000</f>
        <v>0</v>
      </c>
      <c r="AQ19" s="138">
        <f>AN19*IF(AM19="k",(AB19*Norms!$H$41)*Norms!$E$36,0)/1000</f>
        <v>0</v>
      </c>
      <c r="AR19" s="138">
        <f>AN19*IF(AM19="k",(AJ19*Norms!$H$42)*Norms!$E$36,0)*IF(E19="A",Norms!$B$13,1)/1000</f>
        <v>72798.266173094846</v>
      </c>
      <c r="AS19" s="229">
        <f>AN19*IF(AM19="t",(O19*Norms!$D$44)*Norms!$E$34*12+P19*Norms!$E$35,0)/1000</f>
        <v>0</v>
      </c>
      <c r="AT19" s="229">
        <f>AN19*IF(AM19="t",(AA19*Norms!$D$50*Norms!$E$34*12+AB19*Norms!$E$35),0)/1000</f>
        <v>0</v>
      </c>
      <c r="AU19" s="229">
        <f>AN19*IF(AM19="t",(AI19*Norms!$D$54)*Norms!$E$34*12*IF(E19="A",Norms!$B$13)+AJ19*Norms!$E$35,0)/1000</f>
        <v>0</v>
      </c>
      <c r="AV19" s="138">
        <f>IF(AL19&lt;=100,Norms!$G$7,IF(AL19&lt;=300,Norms!$H$7,Norms!$I$7))</f>
        <v>21670.5</v>
      </c>
      <c r="AW19" s="139">
        <f t="shared" si="2"/>
        <v>94468.766173094846</v>
      </c>
      <c r="AX19" s="132"/>
      <c r="AY19" s="132"/>
      <c r="AZ19" s="134">
        <f t="shared" si="0"/>
        <v>0</v>
      </c>
      <c r="BA19" s="134">
        <f>IF(AZ19&lt;Snund!$B$5,Snund!$B$3*Snund!$B$4*AY19+Snund!$B$7*AX19*AZ19,AZ19*Snund!$B$8*AX19)/1000</f>
        <v>0</v>
      </c>
      <c r="BB19" s="134">
        <f t="shared" si="3"/>
        <v>0</v>
      </c>
      <c r="BC19" s="134">
        <f t="shared" si="4"/>
        <v>0</v>
      </c>
      <c r="BD19" s="134">
        <f t="shared" si="5"/>
        <v>0</v>
      </c>
      <c r="BE19" s="176">
        <f>AB19*0.1*'Dasagirq_10%'!$B$3/1000</f>
        <v>0</v>
      </c>
      <c r="BF19" s="176">
        <f>AJ19*0.1*'Dasagirq_10%'!$B$4/1000</f>
        <v>274.8322</v>
      </c>
      <c r="BG19" s="231">
        <f t="shared" si="6"/>
        <v>274.8322</v>
      </c>
      <c r="BH19" s="234">
        <f t="shared" si="7"/>
        <v>0</v>
      </c>
      <c r="BI19" s="234">
        <f t="shared" si="8"/>
        <v>0</v>
      </c>
      <c r="BJ19" s="234">
        <f t="shared" si="9"/>
        <v>0</v>
      </c>
      <c r="BK19" s="234">
        <f t="shared" si="10"/>
        <v>94743.59837309485</v>
      </c>
      <c r="BL19" s="237">
        <f t="shared" si="11"/>
        <v>94743.59837309485</v>
      </c>
    </row>
    <row r="20" spans="1:64">
      <c r="A20">
        <v>16</v>
      </c>
      <c r="B20">
        <v>114</v>
      </c>
      <c r="C20" s="3" t="s">
        <v>1014</v>
      </c>
      <c r="D20" s="154" t="s">
        <v>1095</v>
      </c>
      <c r="E20" s="4" t="s">
        <v>1014</v>
      </c>
      <c r="F20" s="4"/>
      <c r="G20" s="196"/>
      <c r="H20" s="196"/>
      <c r="I20" s="196"/>
      <c r="J20" s="196"/>
      <c r="K20" s="196"/>
      <c r="L20" s="196"/>
      <c r="M20" s="196"/>
      <c r="N20" s="196"/>
      <c r="O20" s="199">
        <v>0</v>
      </c>
      <c r="P20" s="199">
        <v>0</v>
      </c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7">
        <v>0</v>
      </c>
      <c r="AB20" s="197">
        <v>0</v>
      </c>
      <c r="AC20" s="200">
        <v>7</v>
      </c>
      <c r="AD20" s="200">
        <v>150</v>
      </c>
      <c r="AE20" s="200">
        <v>8.3333333333333339</v>
      </c>
      <c r="AF20" s="200">
        <v>173.33333333333334</v>
      </c>
      <c r="AG20" s="200">
        <v>7</v>
      </c>
      <c r="AH20" s="200">
        <v>151.33333333333334</v>
      </c>
      <c r="AI20" s="198">
        <v>22.333333333333336</v>
      </c>
      <c r="AJ20" s="198">
        <v>474.66666666666674</v>
      </c>
      <c r="AK20" s="198">
        <v>22.333333333333336</v>
      </c>
      <c r="AL20" s="198">
        <v>474.66666666666674</v>
      </c>
      <c r="AM20" s="3" t="str">
        <f t="shared" si="1"/>
        <v>k</v>
      </c>
      <c r="AN20" s="3">
        <f>IF(D20="հ",1,IF(D20="լ",Norms!$B$10,IF(D20="բլ",Norms!$B$11,IF(D20="Մ",Norms!$B$12))))</f>
        <v>1</v>
      </c>
      <c r="AO20" s="224">
        <f>F20*Norms!$E$36/1000</f>
        <v>0</v>
      </c>
      <c r="AP20" s="138">
        <f>AN20*IF(AM20="k",(P20*Norms!$H$40)*Norms!$E$36,0)/1000</f>
        <v>0</v>
      </c>
      <c r="AQ20" s="138">
        <f>AN20*IF(AM20="k",(AB20*Norms!$H$41)*Norms!$E$36,0)/1000</f>
        <v>0</v>
      </c>
      <c r="AR20" s="138">
        <f>AN20*IF(AM20="k",(AJ20*Norms!$H$42)*Norms!$E$36,0)*IF(E20="A",Norms!$B$13,1)/1000</f>
        <v>101632.08924557557</v>
      </c>
      <c r="AS20" s="229">
        <f>AN20*IF(AM20="t",(O20*Norms!$D$44)*Norms!$E$34*12+P20*Norms!$E$35,0)/1000</f>
        <v>0</v>
      </c>
      <c r="AT20" s="229">
        <f>AN20*IF(AM20="t",(AA20*Norms!$D$50*Norms!$E$34*12+AB20*Norms!$E$35),0)/1000</f>
        <v>0</v>
      </c>
      <c r="AU20" s="229">
        <f>AN20*IF(AM20="t",(AI20*Norms!$D$54)*Norms!$E$34*12*IF(E20="A",Norms!$B$13)+AJ20*Norms!$E$35,0)/1000</f>
        <v>0</v>
      </c>
      <c r="AV20" s="138">
        <f>IF(AL20&lt;=100,Norms!$G$7,IF(AL20&lt;=300,Norms!$H$7,Norms!$I$7))</f>
        <v>21670.5</v>
      </c>
      <c r="AW20" s="139">
        <f t="shared" si="2"/>
        <v>123302.58924557557</v>
      </c>
      <c r="AX20" s="132"/>
      <c r="AY20" s="132"/>
      <c r="AZ20" s="134">
        <f t="shared" si="0"/>
        <v>0</v>
      </c>
      <c r="BA20" s="134">
        <f>IF(AZ20&lt;Snund!$B$5,Snund!$B$3*Snund!$B$4*AY20+Snund!$B$7*AX20*AZ20,AZ20*Snund!$B$8*AX20)/1000</f>
        <v>0</v>
      </c>
      <c r="BB20" s="134">
        <f t="shared" si="3"/>
        <v>0</v>
      </c>
      <c r="BC20" s="134">
        <f t="shared" si="4"/>
        <v>0</v>
      </c>
      <c r="BD20" s="134">
        <f t="shared" si="5"/>
        <v>0</v>
      </c>
      <c r="BE20" s="176">
        <f>AB20*0.1*'Dasagirq_10%'!$B$3/1000</f>
        <v>0</v>
      </c>
      <c r="BF20" s="176">
        <f>AJ20*0.1*'Dasagirq_10%'!$B$4/1000</f>
        <v>383.68730666666676</v>
      </c>
      <c r="BG20" s="231">
        <f t="shared" si="6"/>
        <v>383.68730666666676</v>
      </c>
      <c r="BH20" s="234">
        <f t="shared" si="7"/>
        <v>0</v>
      </c>
      <c r="BI20" s="234">
        <f t="shared" si="8"/>
        <v>0</v>
      </c>
      <c r="BJ20" s="234">
        <f t="shared" si="9"/>
        <v>0</v>
      </c>
      <c r="BK20" s="234">
        <f t="shared" si="10"/>
        <v>123686.27655224224</v>
      </c>
      <c r="BL20" s="237">
        <f t="shared" si="11"/>
        <v>123686.27655224224</v>
      </c>
    </row>
    <row r="21" spans="1:64">
      <c r="A21">
        <v>17</v>
      </c>
      <c r="B21">
        <v>115</v>
      </c>
      <c r="C21" s="3" t="s">
        <v>1014</v>
      </c>
      <c r="D21" s="154" t="s">
        <v>1095</v>
      </c>
      <c r="E21" s="4" t="s">
        <v>1014</v>
      </c>
      <c r="F21" s="4"/>
      <c r="G21" s="196"/>
      <c r="H21" s="196"/>
      <c r="I21" s="196"/>
      <c r="J21" s="196"/>
      <c r="K21" s="196"/>
      <c r="L21" s="196"/>
      <c r="M21" s="196"/>
      <c r="N21" s="196"/>
      <c r="O21" s="199">
        <v>0</v>
      </c>
      <c r="P21" s="199">
        <v>0</v>
      </c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7">
        <v>0</v>
      </c>
      <c r="AB21" s="197">
        <v>0</v>
      </c>
      <c r="AC21" s="200">
        <v>2.3333333333333335</v>
      </c>
      <c r="AD21" s="200">
        <v>62.333333333333336</v>
      </c>
      <c r="AE21" s="200">
        <v>2.3333333333333335</v>
      </c>
      <c r="AF21" s="200">
        <v>61</v>
      </c>
      <c r="AG21" s="200">
        <v>3.6666666666666665</v>
      </c>
      <c r="AH21" s="200">
        <v>74.333333333333329</v>
      </c>
      <c r="AI21" s="198">
        <v>8.3333333333333339</v>
      </c>
      <c r="AJ21" s="198">
        <v>197.66666666666669</v>
      </c>
      <c r="AK21" s="198">
        <v>8.3333333333333339</v>
      </c>
      <c r="AL21" s="198">
        <v>197.66666666666669</v>
      </c>
      <c r="AM21" s="3" t="str">
        <f t="shared" si="1"/>
        <v>k</v>
      </c>
      <c r="AN21" s="3">
        <f>IF(D21="հ",1,IF(D21="լ",Norms!$B$10,IF(D21="բլ",Norms!$B$11,IF(D21="Մ",Norms!$B$12))))</f>
        <v>1</v>
      </c>
      <c r="AO21" s="224">
        <f>F21*Norms!$E$36/1000</f>
        <v>0</v>
      </c>
      <c r="AP21" s="138">
        <f>AN21*IF(AM21="k",(P21*Norms!$H$40)*Norms!$E$36,0)/1000</f>
        <v>0</v>
      </c>
      <c r="AQ21" s="138">
        <f>AN21*IF(AM21="k",(AB21*Norms!$H$41)*Norms!$E$36,0)/1000</f>
        <v>0</v>
      </c>
      <c r="AR21" s="138">
        <f>AN21*IF(AM21="k",(AJ21*Norms!$H$42)*Norms!$E$36,0)*IF(E21="A",Norms!$B$13,1)/1000</f>
        <v>42322.913569260047</v>
      </c>
      <c r="AS21" s="229">
        <f>AN21*IF(AM21="t",(O21*Norms!$D$44)*Norms!$E$34*12+P21*Norms!$E$35,0)/1000</f>
        <v>0</v>
      </c>
      <c r="AT21" s="229">
        <f>AN21*IF(AM21="t",(AA21*Norms!$D$50*Norms!$E$34*12+AB21*Norms!$E$35),0)/1000</f>
        <v>0</v>
      </c>
      <c r="AU21" s="229">
        <f>AN21*IF(AM21="t",(AI21*Norms!$D$54)*Norms!$E$34*12*IF(E21="A",Norms!$B$13)+AJ21*Norms!$E$35,0)/1000</f>
        <v>0</v>
      </c>
      <c r="AV21" s="138">
        <f>IF(AL21&lt;=100,Norms!$G$7,IF(AL21&lt;=300,Norms!$H$7,Norms!$I$7))</f>
        <v>16738.5</v>
      </c>
      <c r="AW21" s="139">
        <f t="shared" si="2"/>
        <v>59061.413569260047</v>
      </c>
      <c r="AX21" s="132"/>
      <c r="AY21" s="132"/>
      <c r="AZ21" s="134">
        <f t="shared" si="0"/>
        <v>0</v>
      </c>
      <c r="BA21" s="134">
        <f>IF(AZ21&lt;Snund!$B$5,Snund!$B$3*Snund!$B$4*AY21+Snund!$B$7*AX21*AZ21,AZ21*Snund!$B$8*AX21)/1000</f>
        <v>0</v>
      </c>
      <c r="BB21" s="134">
        <f t="shared" si="3"/>
        <v>0</v>
      </c>
      <c r="BC21" s="134">
        <f t="shared" si="4"/>
        <v>0</v>
      </c>
      <c r="BD21" s="134">
        <f t="shared" si="5"/>
        <v>0</v>
      </c>
      <c r="BE21" s="176">
        <f>AB21*0.1*'Dasagirq_10%'!$B$3/1000</f>
        <v>0</v>
      </c>
      <c r="BF21" s="176">
        <f>AJ21*0.1*'Dasagirq_10%'!$B$4/1000</f>
        <v>159.7798966666667</v>
      </c>
      <c r="BG21" s="231">
        <f t="shared" si="6"/>
        <v>159.7798966666667</v>
      </c>
      <c r="BH21" s="234">
        <f t="shared" si="7"/>
        <v>0</v>
      </c>
      <c r="BI21" s="234">
        <f t="shared" si="8"/>
        <v>0</v>
      </c>
      <c r="BJ21" s="234">
        <f t="shared" si="9"/>
        <v>0</v>
      </c>
      <c r="BK21" s="234">
        <f t="shared" si="10"/>
        <v>59221.193465926714</v>
      </c>
      <c r="BL21" s="237">
        <f t="shared" si="11"/>
        <v>59221.193465926714</v>
      </c>
    </row>
    <row r="22" spans="1:64">
      <c r="A22">
        <v>18</v>
      </c>
      <c r="B22">
        <v>118</v>
      </c>
      <c r="C22" s="3" t="s">
        <v>1014</v>
      </c>
      <c r="D22" s="154" t="s">
        <v>1095</v>
      </c>
      <c r="E22" s="4" t="s">
        <v>1014</v>
      </c>
      <c r="F22" s="4"/>
      <c r="G22" s="196"/>
      <c r="H22" s="196"/>
      <c r="I22" s="196"/>
      <c r="J22" s="196"/>
      <c r="K22" s="196"/>
      <c r="L22" s="196"/>
      <c r="M22" s="196"/>
      <c r="N22" s="196"/>
      <c r="O22" s="199">
        <v>0</v>
      </c>
      <c r="P22" s="199">
        <v>0</v>
      </c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7">
        <v>0</v>
      </c>
      <c r="AB22" s="197">
        <v>0</v>
      </c>
      <c r="AC22" s="200">
        <v>5</v>
      </c>
      <c r="AD22" s="200">
        <v>116.66666666666667</v>
      </c>
      <c r="AE22" s="200">
        <v>5</v>
      </c>
      <c r="AF22" s="200">
        <v>111</v>
      </c>
      <c r="AG22" s="200">
        <v>5.666666666666667</v>
      </c>
      <c r="AH22" s="200">
        <v>110.33333333333333</v>
      </c>
      <c r="AI22" s="198">
        <v>15.666666666666668</v>
      </c>
      <c r="AJ22" s="198">
        <v>338</v>
      </c>
      <c r="AK22" s="198">
        <v>15.666666666666668</v>
      </c>
      <c r="AL22" s="198">
        <v>338</v>
      </c>
      <c r="AM22" s="3" t="str">
        <f t="shared" si="1"/>
        <v>k</v>
      </c>
      <c r="AN22" s="3">
        <f>IF(D22="հ",1,IF(D22="լ",Norms!$B$10,IF(D22="բլ",Norms!$B$11,IF(D22="Մ",Norms!$B$12))))</f>
        <v>1</v>
      </c>
      <c r="AO22" s="224">
        <f>F22*Norms!$E$36/1000</f>
        <v>0</v>
      </c>
      <c r="AP22" s="138">
        <f>AN22*IF(AM22="k",(P22*Norms!$H$40)*Norms!$E$36,0)/1000</f>
        <v>0</v>
      </c>
      <c r="AQ22" s="138">
        <f>AN22*IF(AM22="k",(AB22*Norms!$H$41)*Norms!$E$36,0)/1000</f>
        <v>0</v>
      </c>
      <c r="AR22" s="138">
        <f>AN22*IF(AM22="k",(AJ22*Norms!$H$42)*Norms!$E$36,0)*IF(E22="A",Norms!$B$13,1)/1000</f>
        <v>72370.041077958987</v>
      </c>
      <c r="AS22" s="229">
        <f>AN22*IF(AM22="t",(O22*Norms!$D$44)*Norms!$E$34*12+P22*Norms!$E$35,0)/1000</f>
        <v>0</v>
      </c>
      <c r="AT22" s="229">
        <f>AN22*IF(AM22="t",(AA22*Norms!$D$50*Norms!$E$34*12+AB22*Norms!$E$35),0)/1000</f>
        <v>0</v>
      </c>
      <c r="AU22" s="229">
        <f>AN22*IF(AM22="t",(AI22*Norms!$D$54)*Norms!$E$34*12*IF(E22="A",Norms!$B$13)+AJ22*Norms!$E$35,0)/1000</f>
        <v>0</v>
      </c>
      <c r="AV22" s="138">
        <f>IF(AL22&lt;=100,Norms!$G$7,IF(AL22&lt;=300,Norms!$H$7,Norms!$I$7))</f>
        <v>21670.5</v>
      </c>
      <c r="AW22" s="139">
        <f t="shared" si="2"/>
        <v>94040.541077958987</v>
      </c>
      <c r="AX22" s="132"/>
      <c r="AY22" s="132"/>
      <c r="AZ22" s="134">
        <f t="shared" si="0"/>
        <v>0</v>
      </c>
      <c r="BA22" s="134">
        <f>IF(AZ22&lt;Snund!$B$5,Snund!$B$3*Snund!$B$4*AY22+Snund!$B$7*AX22*AZ22,AZ22*Snund!$B$8*AX22)/1000</f>
        <v>0</v>
      </c>
      <c r="BB22" s="134">
        <f t="shared" si="3"/>
        <v>0</v>
      </c>
      <c r="BC22" s="134">
        <f t="shared" si="4"/>
        <v>0</v>
      </c>
      <c r="BD22" s="134">
        <f t="shared" si="5"/>
        <v>0</v>
      </c>
      <c r="BE22" s="176">
        <f>AB22*0.1*'Dasagirq_10%'!$B$3/1000</f>
        <v>0</v>
      </c>
      <c r="BF22" s="176">
        <f>AJ22*0.1*'Dasagirq_10%'!$B$4/1000</f>
        <v>273.21554000000003</v>
      </c>
      <c r="BG22" s="231">
        <f t="shared" si="6"/>
        <v>273.21554000000003</v>
      </c>
      <c r="BH22" s="234">
        <f t="shared" si="7"/>
        <v>0</v>
      </c>
      <c r="BI22" s="234">
        <f t="shared" si="8"/>
        <v>0</v>
      </c>
      <c r="BJ22" s="234">
        <f t="shared" si="9"/>
        <v>0</v>
      </c>
      <c r="BK22" s="234">
        <f t="shared" si="10"/>
        <v>94313.756617958992</v>
      </c>
      <c r="BL22" s="237">
        <f t="shared" si="11"/>
        <v>94313.756617958992</v>
      </c>
    </row>
    <row r="23" spans="1:64">
      <c r="A23">
        <v>19</v>
      </c>
      <c r="B23">
        <v>119</v>
      </c>
      <c r="C23" s="3" t="s">
        <v>1014</v>
      </c>
      <c r="D23" s="154" t="s">
        <v>1095</v>
      </c>
      <c r="E23" s="4" t="s">
        <v>1014</v>
      </c>
      <c r="F23" s="4"/>
      <c r="G23" s="196"/>
      <c r="H23" s="196"/>
      <c r="I23" s="196"/>
      <c r="J23" s="196"/>
      <c r="K23" s="196"/>
      <c r="L23" s="196"/>
      <c r="M23" s="196"/>
      <c r="N23" s="196"/>
      <c r="O23" s="199">
        <v>0</v>
      </c>
      <c r="P23" s="199">
        <v>0</v>
      </c>
      <c r="Q23" s="200">
        <v>1</v>
      </c>
      <c r="R23" s="200">
        <v>23</v>
      </c>
      <c r="S23" s="200">
        <v>1</v>
      </c>
      <c r="T23" s="200">
        <v>19</v>
      </c>
      <c r="U23" s="200">
        <v>1</v>
      </c>
      <c r="V23" s="200">
        <v>34</v>
      </c>
      <c r="W23" s="200">
        <v>1</v>
      </c>
      <c r="X23" s="200">
        <v>29</v>
      </c>
      <c r="Y23" s="200">
        <v>1</v>
      </c>
      <c r="Z23" s="200">
        <v>24</v>
      </c>
      <c r="AA23" s="197">
        <v>5</v>
      </c>
      <c r="AB23" s="197">
        <v>129</v>
      </c>
      <c r="AC23" s="200">
        <v>9</v>
      </c>
      <c r="AD23" s="200">
        <v>255</v>
      </c>
      <c r="AE23" s="200">
        <v>7</v>
      </c>
      <c r="AF23" s="200">
        <v>194</v>
      </c>
      <c r="AG23" s="200">
        <v>6</v>
      </c>
      <c r="AH23" s="200">
        <v>189</v>
      </c>
      <c r="AI23" s="198">
        <v>22</v>
      </c>
      <c r="AJ23" s="198">
        <v>638</v>
      </c>
      <c r="AK23" s="198">
        <v>27</v>
      </c>
      <c r="AL23" s="198">
        <v>767</v>
      </c>
      <c r="AM23" s="3" t="str">
        <f t="shared" si="1"/>
        <v>k</v>
      </c>
      <c r="AN23" s="3">
        <f>IF(D23="հ",1,IF(D23="լ",Norms!$B$10,IF(D23="բլ",Norms!$B$11,IF(D23="Մ",Norms!$B$12))))</f>
        <v>1</v>
      </c>
      <c r="AO23" s="224">
        <f>F23*Norms!$E$36/1000</f>
        <v>0</v>
      </c>
      <c r="AP23" s="138">
        <f>AN23*IF(AM23="k",(P23*Norms!$H$40)*Norms!$E$36,0)/1000</f>
        <v>0</v>
      </c>
      <c r="AQ23" s="138">
        <f>AN23*IF(AM23="k",(AB23*Norms!$H$41)*Norms!$E$36,0)/1000</f>
        <v>18503.942223639875</v>
      </c>
      <c r="AR23" s="138">
        <f>AN23*IF(AM23="k",(AJ23*Norms!$H$42)*Norms!$E$36,0)*IF(E23="A",Norms!$B$13,1)/1000</f>
        <v>136603.80534833678</v>
      </c>
      <c r="AS23" s="229">
        <f>AN23*IF(AM23="t",(O23*Norms!$D$44)*Norms!$E$34*12+P23*Norms!$E$35,0)/1000</f>
        <v>0</v>
      </c>
      <c r="AT23" s="229">
        <f>AN23*IF(AM23="t",(AA23*Norms!$D$50*Norms!$E$34*12+AB23*Norms!$E$35),0)/1000</f>
        <v>0</v>
      </c>
      <c r="AU23" s="229">
        <f>AN23*IF(AM23="t",(AI23*Norms!$D$54)*Norms!$E$34*12*IF(E23="A",Norms!$B$13)+AJ23*Norms!$E$35,0)/1000</f>
        <v>0</v>
      </c>
      <c r="AV23" s="138">
        <f>IF(AL23&lt;=100,Norms!$G$7,IF(AL23&lt;=300,Norms!$H$7,Norms!$I$7))</f>
        <v>21670.5</v>
      </c>
      <c r="AW23" s="139">
        <f t="shared" si="2"/>
        <v>176778.24757197665</v>
      </c>
      <c r="AX23" s="132"/>
      <c r="AY23" s="132"/>
      <c r="AZ23" s="134">
        <f t="shared" si="0"/>
        <v>0</v>
      </c>
      <c r="BA23" s="134">
        <f>IF(AZ23&lt;Snund!$B$5,Snund!$B$3*Snund!$B$4*AY23+Snund!$B$7*AX23*AZ23,AZ23*Snund!$B$8*AX23)/1000</f>
        <v>0</v>
      </c>
      <c r="BB23" s="134">
        <f t="shared" si="3"/>
        <v>0</v>
      </c>
      <c r="BC23" s="134">
        <f t="shared" si="4"/>
        <v>0</v>
      </c>
      <c r="BD23" s="134">
        <f t="shared" si="5"/>
        <v>0</v>
      </c>
      <c r="BE23" s="176">
        <f>AB23*0.1*'Dasagirq_10%'!$B$3/1000</f>
        <v>85.759199999999993</v>
      </c>
      <c r="BF23" s="176">
        <f>AJ23*0.1*'Dasagirq_10%'!$B$4/1000</f>
        <v>515.71454000000006</v>
      </c>
      <c r="BG23" s="231">
        <f t="shared" si="6"/>
        <v>601.47374000000002</v>
      </c>
      <c r="BH23" s="234">
        <f t="shared" si="7"/>
        <v>0</v>
      </c>
      <c r="BI23" s="234">
        <f t="shared" si="8"/>
        <v>0</v>
      </c>
      <c r="BJ23" s="234">
        <f t="shared" si="9"/>
        <v>22602.75697919543</v>
      </c>
      <c r="BK23" s="234">
        <f t="shared" si="10"/>
        <v>154776.96433278121</v>
      </c>
      <c r="BL23" s="237">
        <f t="shared" si="11"/>
        <v>177379.72131197664</v>
      </c>
    </row>
    <row r="24" spans="1:64">
      <c r="A24">
        <v>20</v>
      </c>
      <c r="B24">
        <v>127</v>
      </c>
      <c r="C24" s="3" t="s">
        <v>1014</v>
      </c>
      <c r="D24" s="154" t="s">
        <v>1095</v>
      </c>
      <c r="E24" s="4" t="s">
        <v>1014</v>
      </c>
      <c r="F24" s="4"/>
      <c r="G24" s="196"/>
      <c r="H24" s="196"/>
      <c r="I24" s="196"/>
      <c r="J24" s="196"/>
      <c r="K24" s="196"/>
      <c r="L24" s="196"/>
      <c r="M24" s="196"/>
      <c r="N24" s="196"/>
      <c r="O24" s="199">
        <v>0</v>
      </c>
      <c r="P24" s="199">
        <v>0</v>
      </c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7">
        <v>0</v>
      </c>
      <c r="AB24" s="197">
        <v>0</v>
      </c>
      <c r="AC24" s="200">
        <v>5</v>
      </c>
      <c r="AD24" s="200">
        <v>110</v>
      </c>
      <c r="AE24" s="200">
        <v>5.666666666666667</v>
      </c>
      <c r="AF24" s="200">
        <v>121.66666666666667</v>
      </c>
      <c r="AG24" s="200">
        <v>5.333333333333333</v>
      </c>
      <c r="AH24" s="200">
        <v>108.33333333333333</v>
      </c>
      <c r="AI24" s="198">
        <v>16</v>
      </c>
      <c r="AJ24" s="198">
        <v>340</v>
      </c>
      <c r="AK24" s="198">
        <v>16</v>
      </c>
      <c r="AL24" s="198">
        <v>340</v>
      </c>
      <c r="AM24" s="3" t="str">
        <f t="shared" si="1"/>
        <v>k</v>
      </c>
      <c r="AN24" s="3">
        <f>IF(D24="հ",1,IF(D24="լ",Norms!$B$10,IF(D24="բլ",Norms!$B$11,IF(D24="Մ",Norms!$B$12))))</f>
        <v>1</v>
      </c>
      <c r="AO24" s="224">
        <f>F24*Norms!$E$36/1000</f>
        <v>0</v>
      </c>
      <c r="AP24" s="138">
        <f>AN24*IF(AM24="k",(P24*Norms!$H$40)*Norms!$E$36,0)/1000</f>
        <v>0</v>
      </c>
      <c r="AQ24" s="138">
        <f>AN24*IF(AM24="k",(AB24*Norms!$H$41)*Norms!$E$36,0)/1000</f>
        <v>0</v>
      </c>
      <c r="AR24" s="138">
        <f>AN24*IF(AM24="k",(AJ24*Norms!$H$42)*Norms!$E$36,0)*IF(E24="A",Norms!$B$13,1)/1000</f>
        <v>72798.266173094846</v>
      </c>
      <c r="AS24" s="229">
        <f>AN24*IF(AM24="t",(O24*Norms!$D$44)*Norms!$E$34*12+P24*Norms!$E$35,0)/1000</f>
        <v>0</v>
      </c>
      <c r="AT24" s="229">
        <f>AN24*IF(AM24="t",(AA24*Norms!$D$50*Norms!$E$34*12+AB24*Norms!$E$35),0)/1000</f>
        <v>0</v>
      </c>
      <c r="AU24" s="229">
        <f>AN24*IF(AM24="t",(AI24*Norms!$D$54)*Norms!$E$34*12*IF(E24="A",Norms!$B$13)+AJ24*Norms!$E$35,0)/1000</f>
        <v>0</v>
      </c>
      <c r="AV24" s="138">
        <f>IF(AL24&lt;=100,Norms!$G$7,IF(AL24&lt;=300,Norms!$H$7,Norms!$I$7))</f>
        <v>21670.5</v>
      </c>
      <c r="AW24" s="139">
        <f t="shared" si="2"/>
        <v>94468.766173094846</v>
      </c>
      <c r="AX24" s="132"/>
      <c r="AY24" s="132"/>
      <c r="AZ24" s="134">
        <f t="shared" si="0"/>
        <v>0</v>
      </c>
      <c r="BA24" s="134">
        <f>IF(AZ24&lt;Snund!$B$5,Snund!$B$3*Snund!$B$4*AY24+Snund!$B$7*AX24*AZ24,AZ24*Snund!$B$8*AX24)/1000</f>
        <v>0</v>
      </c>
      <c r="BB24" s="134">
        <f t="shared" si="3"/>
        <v>0</v>
      </c>
      <c r="BC24" s="134">
        <f t="shared" si="4"/>
        <v>0</v>
      </c>
      <c r="BD24" s="134">
        <f t="shared" si="5"/>
        <v>0</v>
      </c>
      <c r="BE24" s="176">
        <f>AB24*0.1*'Dasagirq_10%'!$B$3/1000</f>
        <v>0</v>
      </c>
      <c r="BF24" s="176">
        <f>AJ24*0.1*'Dasagirq_10%'!$B$4/1000</f>
        <v>274.8322</v>
      </c>
      <c r="BG24" s="231">
        <f t="shared" si="6"/>
        <v>274.8322</v>
      </c>
      <c r="BH24" s="234">
        <f t="shared" si="7"/>
        <v>0</v>
      </c>
      <c r="BI24" s="234">
        <f t="shared" si="8"/>
        <v>0</v>
      </c>
      <c r="BJ24" s="234">
        <f t="shared" si="9"/>
        <v>0</v>
      </c>
      <c r="BK24" s="234">
        <f t="shared" si="10"/>
        <v>94743.59837309485</v>
      </c>
      <c r="BL24" s="237">
        <f t="shared" si="11"/>
        <v>94743.59837309485</v>
      </c>
    </row>
    <row r="25" spans="1:64">
      <c r="A25">
        <v>21</v>
      </c>
      <c r="B25">
        <v>139</v>
      </c>
      <c r="C25" s="3" t="s">
        <v>1014</v>
      </c>
      <c r="D25" s="154" t="s">
        <v>1095</v>
      </c>
      <c r="E25" s="4" t="s">
        <v>1014</v>
      </c>
      <c r="F25" s="4"/>
      <c r="G25" s="196"/>
      <c r="H25" s="196"/>
      <c r="I25" s="196"/>
      <c r="J25" s="196"/>
      <c r="K25" s="196"/>
      <c r="L25" s="196"/>
      <c r="M25" s="196"/>
      <c r="N25" s="196"/>
      <c r="O25" s="199">
        <v>0</v>
      </c>
      <c r="P25" s="199">
        <v>0</v>
      </c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7">
        <v>0</v>
      </c>
      <c r="AB25" s="197">
        <v>0</v>
      </c>
      <c r="AC25" s="200">
        <v>7.333333333333333</v>
      </c>
      <c r="AD25" s="200">
        <v>151.66666666666666</v>
      </c>
      <c r="AE25" s="200">
        <v>6.333333333333333</v>
      </c>
      <c r="AF25" s="200">
        <v>143.33333333333334</v>
      </c>
      <c r="AG25" s="200">
        <v>5.333333333333333</v>
      </c>
      <c r="AH25" s="200">
        <v>116.66666666666667</v>
      </c>
      <c r="AI25" s="198">
        <v>19</v>
      </c>
      <c r="AJ25" s="198">
        <v>411.66666666666669</v>
      </c>
      <c r="AK25" s="198">
        <v>19</v>
      </c>
      <c r="AL25" s="198">
        <v>411.66666666666669</v>
      </c>
      <c r="AM25" s="3" t="str">
        <f t="shared" si="1"/>
        <v>k</v>
      </c>
      <c r="AN25" s="3">
        <f>IF(D25="հ",1,IF(D25="լ",Norms!$B$10,IF(D25="բլ",Norms!$B$11,IF(D25="Մ",Norms!$B$12))))</f>
        <v>1</v>
      </c>
      <c r="AO25" s="224">
        <f>F25*Norms!$E$36/1000</f>
        <v>0</v>
      </c>
      <c r="AP25" s="138">
        <f>AN25*IF(AM25="k",(P25*Norms!$H$40)*Norms!$E$36,0)/1000</f>
        <v>0</v>
      </c>
      <c r="AQ25" s="138">
        <f>AN25*IF(AM25="k",(AB25*Norms!$H$41)*Norms!$E$36,0)/1000</f>
        <v>0</v>
      </c>
      <c r="AR25" s="138">
        <f>AN25*IF(AM25="k",(AJ25*Norms!$H$42)*Norms!$E$36,0)*IF(E25="A",Norms!$B$13,1)/1000</f>
        <v>88142.998748796206</v>
      </c>
      <c r="AS25" s="229">
        <f>AN25*IF(AM25="t",(O25*Norms!$D$44)*Norms!$E$34*12+P25*Norms!$E$35,0)/1000</f>
        <v>0</v>
      </c>
      <c r="AT25" s="229">
        <f>AN25*IF(AM25="t",(AA25*Norms!$D$50*Norms!$E$34*12+AB25*Norms!$E$35),0)/1000</f>
        <v>0</v>
      </c>
      <c r="AU25" s="229">
        <f>AN25*IF(AM25="t",(AI25*Norms!$D$54)*Norms!$E$34*12*IF(E25="A",Norms!$B$13)+AJ25*Norms!$E$35,0)/1000</f>
        <v>0</v>
      </c>
      <c r="AV25" s="138">
        <f>IF(AL25&lt;=100,Norms!$G$7,IF(AL25&lt;=300,Norms!$H$7,Norms!$I$7))</f>
        <v>21670.5</v>
      </c>
      <c r="AW25" s="139">
        <f t="shared" si="2"/>
        <v>109813.49874879621</v>
      </c>
      <c r="AX25" s="132"/>
      <c r="AY25" s="132"/>
      <c r="AZ25" s="134">
        <f t="shared" si="0"/>
        <v>0</v>
      </c>
      <c r="BA25" s="134">
        <f>IF(AZ25&lt;Snund!$B$5,Snund!$B$3*Snund!$B$4*AY25+Snund!$B$7*AX25*AZ25,AZ25*Snund!$B$8*AX25)/1000</f>
        <v>0</v>
      </c>
      <c r="BB25" s="134">
        <f t="shared" si="3"/>
        <v>0</v>
      </c>
      <c r="BC25" s="134">
        <f t="shared" si="4"/>
        <v>0</v>
      </c>
      <c r="BD25" s="134">
        <f t="shared" si="5"/>
        <v>0</v>
      </c>
      <c r="BE25" s="176">
        <f>AB25*0.1*'Dasagirq_10%'!$B$3/1000</f>
        <v>0</v>
      </c>
      <c r="BF25" s="176">
        <f>AJ25*0.1*'Dasagirq_10%'!$B$4/1000</f>
        <v>332.76251666666673</v>
      </c>
      <c r="BG25" s="231">
        <f t="shared" si="6"/>
        <v>332.76251666666673</v>
      </c>
      <c r="BH25" s="234">
        <f t="shared" si="7"/>
        <v>0</v>
      </c>
      <c r="BI25" s="234">
        <f t="shared" si="8"/>
        <v>0</v>
      </c>
      <c r="BJ25" s="234">
        <f t="shared" si="9"/>
        <v>0</v>
      </c>
      <c r="BK25" s="234">
        <f t="shared" si="10"/>
        <v>110146.26126546288</v>
      </c>
      <c r="BL25" s="237">
        <f t="shared" si="11"/>
        <v>110146.26126546288</v>
      </c>
    </row>
    <row r="26" spans="1:64">
      <c r="A26">
        <v>22</v>
      </c>
      <c r="B26">
        <v>142</v>
      </c>
      <c r="C26" s="3" t="s">
        <v>1014</v>
      </c>
      <c r="D26" s="154" t="s">
        <v>1095</v>
      </c>
      <c r="E26" s="4" t="s">
        <v>1014</v>
      </c>
      <c r="F26" s="4"/>
      <c r="G26" s="196"/>
      <c r="H26" s="196"/>
      <c r="I26" s="196"/>
      <c r="J26" s="196"/>
      <c r="K26" s="196"/>
      <c r="L26" s="196"/>
      <c r="M26" s="196"/>
      <c r="N26" s="196"/>
      <c r="O26" s="199">
        <v>0</v>
      </c>
      <c r="P26" s="199">
        <v>0</v>
      </c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7">
        <v>0</v>
      </c>
      <c r="AB26" s="197">
        <v>0</v>
      </c>
      <c r="AC26" s="200">
        <v>5.333333333333333</v>
      </c>
      <c r="AD26" s="200">
        <v>86.666666666666671</v>
      </c>
      <c r="AE26" s="200">
        <v>3.6666666666666665</v>
      </c>
      <c r="AF26" s="200">
        <v>65</v>
      </c>
      <c r="AG26" s="200">
        <v>4.333333333333333</v>
      </c>
      <c r="AH26" s="200">
        <v>76.666666666666671</v>
      </c>
      <c r="AI26" s="198">
        <v>13.333333333333332</v>
      </c>
      <c r="AJ26" s="198">
        <v>228.33333333333337</v>
      </c>
      <c r="AK26" s="198">
        <v>13.333333333333332</v>
      </c>
      <c r="AL26" s="198">
        <v>228.33333333333337</v>
      </c>
      <c r="AM26" s="3" t="str">
        <f t="shared" si="1"/>
        <v>k</v>
      </c>
      <c r="AN26" s="3">
        <f>IF(D26="հ",1,IF(D26="լ",Norms!$B$10,IF(D26="բլ",Norms!$B$11,IF(D26="Մ",Norms!$B$12))))</f>
        <v>1</v>
      </c>
      <c r="AO26" s="224">
        <f>F26*Norms!$E$36/1000</f>
        <v>0</v>
      </c>
      <c r="AP26" s="138">
        <f>AN26*IF(AM26="k",(P26*Norms!$H$40)*Norms!$E$36,0)/1000</f>
        <v>0</v>
      </c>
      <c r="AQ26" s="138">
        <f>AN26*IF(AM26="k",(AB26*Norms!$H$41)*Norms!$E$36,0)/1000</f>
        <v>0</v>
      </c>
      <c r="AR26" s="138">
        <f>AN26*IF(AM26="k",(AJ26*Norms!$H$42)*Norms!$E$36,0)*IF(E26="A",Norms!$B$13,1)/1000</f>
        <v>48889.031694676451</v>
      </c>
      <c r="AS26" s="229">
        <f>AN26*IF(AM26="t",(O26*Norms!$D$44)*Norms!$E$34*12+P26*Norms!$E$35,0)/1000</f>
        <v>0</v>
      </c>
      <c r="AT26" s="229">
        <f>AN26*IF(AM26="t",(AA26*Norms!$D$50*Norms!$E$34*12+AB26*Norms!$E$35),0)/1000</f>
        <v>0</v>
      </c>
      <c r="AU26" s="229">
        <f>AN26*IF(AM26="t",(AI26*Norms!$D$54)*Norms!$E$34*12*IF(E26="A",Norms!$B$13)+AJ26*Norms!$E$35,0)/1000</f>
        <v>0</v>
      </c>
      <c r="AV26" s="138">
        <f>IF(AL26&lt;=100,Norms!$G$7,IF(AL26&lt;=300,Norms!$H$7,Norms!$I$7))</f>
        <v>16738.5</v>
      </c>
      <c r="AW26" s="139">
        <f t="shared" si="2"/>
        <v>65627.531694676451</v>
      </c>
      <c r="AX26" s="132"/>
      <c r="AY26" s="132"/>
      <c r="AZ26" s="134">
        <f t="shared" si="0"/>
        <v>0</v>
      </c>
      <c r="BA26" s="134">
        <f>IF(AZ26&lt;Snund!$B$5,Snund!$B$3*Snund!$B$4*AY26+Snund!$B$7*AX26*AZ26,AZ26*Snund!$B$8*AX26)/1000</f>
        <v>0</v>
      </c>
      <c r="BB26" s="134">
        <f t="shared" si="3"/>
        <v>0</v>
      </c>
      <c r="BC26" s="134">
        <f t="shared" si="4"/>
        <v>0</v>
      </c>
      <c r="BD26" s="134">
        <f t="shared" si="5"/>
        <v>0</v>
      </c>
      <c r="BE26" s="176">
        <f>AB26*0.1*'Dasagirq_10%'!$B$3/1000</f>
        <v>0</v>
      </c>
      <c r="BF26" s="176">
        <f>AJ26*0.1*'Dasagirq_10%'!$B$4/1000</f>
        <v>184.56868333333338</v>
      </c>
      <c r="BG26" s="231">
        <f t="shared" si="6"/>
        <v>184.56868333333338</v>
      </c>
      <c r="BH26" s="234">
        <f t="shared" si="7"/>
        <v>0</v>
      </c>
      <c r="BI26" s="234">
        <f t="shared" si="8"/>
        <v>0</v>
      </c>
      <c r="BJ26" s="234">
        <f t="shared" si="9"/>
        <v>0</v>
      </c>
      <c r="BK26" s="234">
        <f t="shared" si="10"/>
        <v>65812.100378009782</v>
      </c>
      <c r="BL26" s="237">
        <f t="shared" si="11"/>
        <v>65812.100378009782</v>
      </c>
    </row>
    <row r="27" spans="1:64">
      <c r="A27">
        <v>23</v>
      </c>
      <c r="B27">
        <v>148</v>
      </c>
      <c r="C27" s="3" t="s">
        <v>1014</v>
      </c>
      <c r="D27" s="154" t="s">
        <v>1095</v>
      </c>
      <c r="E27" s="4" t="s">
        <v>1014</v>
      </c>
      <c r="F27" s="4"/>
      <c r="G27" s="196"/>
      <c r="H27" s="196"/>
      <c r="I27" s="196"/>
      <c r="J27" s="196"/>
      <c r="K27" s="196"/>
      <c r="L27" s="196"/>
      <c r="M27" s="196"/>
      <c r="N27" s="196"/>
      <c r="O27" s="199">
        <v>0</v>
      </c>
      <c r="P27" s="199">
        <v>0</v>
      </c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7">
        <v>0</v>
      </c>
      <c r="AB27" s="197">
        <v>0</v>
      </c>
      <c r="AC27" s="200">
        <v>7</v>
      </c>
      <c r="AD27" s="200">
        <v>136.66666666666666</v>
      </c>
      <c r="AE27" s="200">
        <v>7</v>
      </c>
      <c r="AF27" s="200">
        <v>128.33333333333334</v>
      </c>
      <c r="AG27" s="200">
        <v>5</v>
      </c>
      <c r="AH27" s="200">
        <v>105.66666666666667</v>
      </c>
      <c r="AI27" s="198">
        <v>19</v>
      </c>
      <c r="AJ27" s="198">
        <v>370.66666666666669</v>
      </c>
      <c r="AK27" s="198">
        <v>19</v>
      </c>
      <c r="AL27" s="198">
        <v>370.66666666666669</v>
      </c>
      <c r="AM27" s="3" t="str">
        <f t="shared" si="1"/>
        <v>k</v>
      </c>
      <c r="AN27" s="3">
        <f>IF(D27="հ",1,IF(D27="լ",Norms!$B$10,IF(D27="բլ",Norms!$B$11,IF(D27="Մ",Norms!$B$12))))</f>
        <v>1</v>
      </c>
      <c r="AO27" s="224">
        <f>F27*Norms!$E$36/1000</f>
        <v>0</v>
      </c>
      <c r="AP27" s="138">
        <f>AN27*IF(AM27="k",(P27*Norms!$H$40)*Norms!$E$36,0)/1000</f>
        <v>0</v>
      </c>
      <c r="AQ27" s="138">
        <f>AN27*IF(AM27="k",(AB27*Norms!$H$41)*Norms!$E$36,0)/1000</f>
        <v>0</v>
      </c>
      <c r="AR27" s="138">
        <f>AN27*IF(AM27="k",(AJ27*Norms!$H$42)*Norms!$E$36,0)*IF(E27="A",Norms!$B$13,1)/1000</f>
        <v>79364.384298511242</v>
      </c>
      <c r="AS27" s="229">
        <f>AN27*IF(AM27="t",(O27*Norms!$D$44)*Norms!$E$34*12+P27*Norms!$E$35,0)/1000</f>
        <v>0</v>
      </c>
      <c r="AT27" s="229">
        <f>AN27*IF(AM27="t",(AA27*Norms!$D$50*Norms!$E$34*12+AB27*Norms!$E$35),0)/1000</f>
        <v>0</v>
      </c>
      <c r="AU27" s="229">
        <f>AN27*IF(AM27="t",(AI27*Norms!$D$54)*Norms!$E$34*12*IF(E27="A",Norms!$B$13)+AJ27*Norms!$E$35,0)/1000</f>
        <v>0</v>
      </c>
      <c r="AV27" s="138">
        <f>IF(AL27&lt;=100,Norms!$G$7,IF(AL27&lt;=300,Norms!$H$7,Norms!$I$7))</f>
        <v>21670.5</v>
      </c>
      <c r="AW27" s="139">
        <f t="shared" si="2"/>
        <v>101034.88429851124</v>
      </c>
      <c r="AX27" s="132"/>
      <c r="AY27" s="132"/>
      <c r="AZ27" s="134">
        <f t="shared" si="0"/>
        <v>0</v>
      </c>
      <c r="BA27" s="134">
        <f>IF(AZ27&lt;Snund!$B$5,Snund!$B$3*Snund!$B$4*AY27+Snund!$B$7*AX27*AZ27,AZ27*Snund!$B$8*AX27)/1000</f>
        <v>0</v>
      </c>
      <c r="BB27" s="134">
        <f t="shared" si="3"/>
        <v>0</v>
      </c>
      <c r="BC27" s="134">
        <f t="shared" si="4"/>
        <v>0</v>
      </c>
      <c r="BD27" s="134">
        <f t="shared" si="5"/>
        <v>0</v>
      </c>
      <c r="BE27" s="176">
        <f>AB27*0.1*'Dasagirq_10%'!$B$3/1000</f>
        <v>0</v>
      </c>
      <c r="BF27" s="176">
        <f>AJ27*0.1*'Dasagirq_10%'!$B$4/1000</f>
        <v>299.62098666666668</v>
      </c>
      <c r="BG27" s="231">
        <f t="shared" si="6"/>
        <v>299.62098666666668</v>
      </c>
      <c r="BH27" s="234">
        <f t="shared" si="7"/>
        <v>0</v>
      </c>
      <c r="BI27" s="234">
        <f t="shared" si="8"/>
        <v>0</v>
      </c>
      <c r="BJ27" s="234">
        <f t="shared" si="9"/>
        <v>0</v>
      </c>
      <c r="BK27" s="234">
        <f t="shared" si="10"/>
        <v>101334.5052851779</v>
      </c>
      <c r="BL27" s="237">
        <f t="shared" si="11"/>
        <v>101334.5052851779</v>
      </c>
    </row>
    <row r="28" spans="1:64">
      <c r="A28">
        <v>24</v>
      </c>
      <c r="B28">
        <v>159</v>
      </c>
      <c r="C28" s="3" t="s">
        <v>1014</v>
      </c>
      <c r="D28" s="154" t="s">
        <v>1095</v>
      </c>
      <c r="E28" s="4" t="s">
        <v>1014</v>
      </c>
      <c r="F28" s="4"/>
      <c r="G28" s="196"/>
      <c r="H28" s="196"/>
      <c r="I28" s="196"/>
      <c r="J28" s="196"/>
      <c r="K28" s="196"/>
      <c r="L28" s="196"/>
      <c r="M28" s="196"/>
      <c r="N28" s="196"/>
      <c r="O28" s="199">
        <v>0</v>
      </c>
      <c r="P28" s="199">
        <v>0</v>
      </c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7">
        <v>0</v>
      </c>
      <c r="AB28" s="197">
        <v>0</v>
      </c>
      <c r="AC28" s="200">
        <v>3</v>
      </c>
      <c r="AD28" s="200">
        <v>96.666666666666671</v>
      </c>
      <c r="AE28" s="200">
        <v>3</v>
      </c>
      <c r="AF28" s="200">
        <v>73</v>
      </c>
      <c r="AG28" s="200">
        <v>3</v>
      </c>
      <c r="AH28" s="200">
        <v>68.666666666666671</v>
      </c>
      <c r="AI28" s="198">
        <v>9</v>
      </c>
      <c r="AJ28" s="198">
        <v>238.33333333333337</v>
      </c>
      <c r="AK28" s="198">
        <v>9</v>
      </c>
      <c r="AL28" s="198">
        <v>238.33333333333337</v>
      </c>
      <c r="AM28" s="3" t="str">
        <f t="shared" si="1"/>
        <v>k</v>
      </c>
      <c r="AN28" s="3">
        <f>IF(D28="հ",1,IF(D28="լ",Norms!$B$10,IF(D28="բլ",Norms!$B$11,IF(D28="Մ",Norms!$B$12))))</f>
        <v>1</v>
      </c>
      <c r="AO28" s="224">
        <f>F28*Norms!$E$36/1000</f>
        <v>0</v>
      </c>
      <c r="AP28" s="138">
        <f>AN28*IF(AM28="k",(P28*Norms!$H$40)*Norms!$E$36,0)/1000</f>
        <v>0</v>
      </c>
      <c r="AQ28" s="138">
        <f>AN28*IF(AM28="k",(AB28*Norms!$H$41)*Norms!$E$36,0)/1000</f>
        <v>0</v>
      </c>
      <c r="AR28" s="138">
        <f>AN28*IF(AM28="k",(AJ28*Norms!$H$42)*Norms!$E$36,0)*IF(E28="A",Norms!$B$13,1)/1000</f>
        <v>51030.157170355706</v>
      </c>
      <c r="AS28" s="229">
        <f>AN28*IF(AM28="t",(O28*Norms!$D$44)*Norms!$E$34*12+P28*Norms!$E$35,0)/1000</f>
        <v>0</v>
      </c>
      <c r="AT28" s="229">
        <f>AN28*IF(AM28="t",(AA28*Norms!$D$50*Norms!$E$34*12+AB28*Norms!$E$35),0)/1000</f>
        <v>0</v>
      </c>
      <c r="AU28" s="229">
        <f>AN28*IF(AM28="t",(AI28*Norms!$D$54)*Norms!$E$34*12*IF(E28="A",Norms!$B$13)+AJ28*Norms!$E$35,0)/1000</f>
        <v>0</v>
      </c>
      <c r="AV28" s="138">
        <f>IF(AL28&lt;=100,Norms!$G$7,IF(AL28&lt;=300,Norms!$H$7,Norms!$I$7))</f>
        <v>16738.5</v>
      </c>
      <c r="AW28" s="139">
        <f t="shared" si="2"/>
        <v>67768.657170355698</v>
      </c>
      <c r="AX28" s="132"/>
      <c r="AY28" s="132"/>
      <c r="AZ28" s="134">
        <f t="shared" si="0"/>
        <v>0</v>
      </c>
      <c r="BA28" s="134">
        <f>IF(AZ28&lt;Snund!$B$5,Snund!$B$3*Snund!$B$4*AY28+Snund!$B$7*AX28*AZ28,AZ28*Snund!$B$8*AX28)/1000</f>
        <v>0</v>
      </c>
      <c r="BB28" s="134">
        <f t="shared" si="3"/>
        <v>0</v>
      </c>
      <c r="BC28" s="134">
        <f t="shared" si="4"/>
        <v>0</v>
      </c>
      <c r="BD28" s="134">
        <f t="shared" si="5"/>
        <v>0</v>
      </c>
      <c r="BE28" s="176">
        <f>AB28*0.1*'Dasagirq_10%'!$B$3/1000</f>
        <v>0</v>
      </c>
      <c r="BF28" s="176">
        <f>AJ28*0.1*'Dasagirq_10%'!$B$4/1000</f>
        <v>192.65198333333339</v>
      </c>
      <c r="BG28" s="231">
        <f t="shared" si="6"/>
        <v>192.65198333333339</v>
      </c>
      <c r="BH28" s="234">
        <f t="shared" si="7"/>
        <v>0</v>
      </c>
      <c r="BI28" s="234">
        <f t="shared" si="8"/>
        <v>0</v>
      </c>
      <c r="BJ28" s="234">
        <f t="shared" si="9"/>
        <v>0</v>
      </c>
      <c r="BK28" s="234">
        <f t="shared" si="10"/>
        <v>67961.309153689028</v>
      </c>
      <c r="BL28" s="237">
        <f t="shared" si="11"/>
        <v>67961.309153689028</v>
      </c>
    </row>
    <row r="29" spans="1:64">
      <c r="A29">
        <v>25</v>
      </c>
      <c r="B29">
        <v>170</v>
      </c>
      <c r="C29" s="3" t="s">
        <v>1014</v>
      </c>
      <c r="D29" s="154" t="s">
        <v>1095</v>
      </c>
      <c r="E29" s="4" t="s">
        <v>1014</v>
      </c>
      <c r="F29" s="4"/>
      <c r="G29" s="196"/>
      <c r="H29" s="196"/>
      <c r="I29" s="196"/>
      <c r="J29" s="196"/>
      <c r="K29" s="196"/>
      <c r="L29" s="196"/>
      <c r="M29" s="196"/>
      <c r="N29" s="196"/>
      <c r="O29" s="199">
        <v>0</v>
      </c>
      <c r="P29" s="199">
        <v>0</v>
      </c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7">
        <v>0</v>
      </c>
      <c r="AB29" s="197">
        <v>0</v>
      </c>
      <c r="AC29" s="200">
        <v>6.666666666666667</v>
      </c>
      <c r="AD29" s="200">
        <v>166.66666666666666</v>
      </c>
      <c r="AE29" s="200">
        <v>6.333333333333333</v>
      </c>
      <c r="AF29" s="200">
        <v>156.66666666666666</v>
      </c>
      <c r="AG29" s="200">
        <v>6</v>
      </c>
      <c r="AH29" s="200">
        <v>134.66666666666666</v>
      </c>
      <c r="AI29" s="198">
        <v>19</v>
      </c>
      <c r="AJ29" s="198">
        <v>458</v>
      </c>
      <c r="AK29" s="198">
        <v>19</v>
      </c>
      <c r="AL29" s="198">
        <v>458</v>
      </c>
      <c r="AM29" s="3" t="str">
        <f t="shared" si="1"/>
        <v>k</v>
      </c>
      <c r="AN29" s="3">
        <f>IF(D29="հ",1,IF(D29="լ",Norms!$B$10,IF(D29="բլ",Norms!$B$11,IF(D29="Մ",Norms!$B$12))))</f>
        <v>1</v>
      </c>
      <c r="AO29" s="224">
        <f>F29*Norms!$E$36/1000</f>
        <v>0</v>
      </c>
      <c r="AP29" s="138">
        <f>AN29*IF(AM29="k",(P29*Norms!$H$40)*Norms!$E$36,0)/1000</f>
        <v>0</v>
      </c>
      <c r="AQ29" s="138">
        <f>AN29*IF(AM29="k",(AB29*Norms!$H$41)*Norms!$E$36,0)/1000</f>
        <v>0</v>
      </c>
      <c r="AR29" s="138">
        <f>AN29*IF(AM29="k",(AJ29*Norms!$H$42)*Norms!$E$36,0)*IF(E29="A",Norms!$B$13,1)/1000</f>
        <v>98063.546786110121</v>
      </c>
      <c r="AS29" s="229">
        <f>AN29*IF(AM29="t",(O29*Norms!$D$44)*Norms!$E$34*12+P29*Norms!$E$35,0)/1000</f>
        <v>0</v>
      </c>
      <c r="AT29" s="229">
        <f>AN29*IF(AM29="t",(AA29*Norms!$D$50*Norms!$E$34*12+AB29*Norms!$E$35),0)/1000</f>
        <v>0</v>
      </c>
      <c r="AU29" s="229">
        <f>AN29*IF(AM29="t",(AI29*Norms!$D$54)*Norms!$E$34*12*IF(E29="A",Norms!$B$13)+AJ29*Norms!$E$35,0)/1000</f>
        <v>0</v>
      </c>
      <c r="AV29" s="138">
        <f>IF(AL29&lt;=100,Norms!$G$7,IF(AL29&lt;=300,Norms!$H$7,Norms!$I$7))</f>
        <v>21670.5</v>
      </c>
      <c r="AW29" s="139">
        <f t="shared" si="2"/>
        <v>119734.04678611012</v>
      </c>
      <c r="AX29" s="132"/>
      <c r="AY29" s="132"/>
      <c r="AZ29" s="134">
        <f t="shared" si="0"/>
        <v>0</v>
      </c>
      <c r="BA29" s="134">
        <f>IF(AZ29&lt;Snund!$B$5,Snund!$B$3*Snund!$B$4*AY29+Snund!$B$7*AX29*AZ29,AZ29*Snund!$B$8*AX29)/1000</f>
        <v>0</v>
      </c>
      <c r="BB29" s="134">
        <f t="shared" si="3"/>
        <v>0</v>
      </c>
      <c r="BC29" s="134">
        <f t="shared" si="4"/>
        <v>0</v>
      </c>
      <c r="BD29" s="134">
        <f t="shared" si="5"/>
        <v>0</v>
      </c>
      <c r="BE29" s="176">
        <f>AB29*0.1*'Dasagirq_10%'!$B$3/1000</f>
        <v>0</v>
      </c>
      <c r="BF29" s="176">
        <f>AJ29*0.1*'Dasagirq_10%'!$B$4/1000</f>
        <v>370.21514000000002</v>
      </c>
      <c r="BG29" s="231">
        <f t="shared" si="6"/>
        <v>370.21514000000002</v>
      </c>
      <c r="BH29" s="234">
        <f t="shared" si="7"/>
        <v>0</v>
      </c>
      <c r="BI29" s="234">
        <f t="shared" si="8"/>
        <v>0</v>
      </c>
      <c r="BJ29" s="234">
        <f t="shared" si="9"/>
        <v>0</v>
      </c>
      <c r="BK29" s="234">
        <f t="shared" si="10"/>
        <v>120104.26192611012</v>
      </c>
      <c r="BL29" s="237">
        <f t="shared" si="11"/>
        <v>120104.26192611012</v>
      </c>
    </row>
    <row r="30" spans="1:64">
      <c r="A30">
        <v>26</v>
      </c>
      <c r="B30">
        <v>182</v>
      </c>
      <c r="C30" s="3" t="s">
        <v>1014</v>
      </c>
      <c r="D30" s="154" t="s">
        <v>1095</v>
      </c>
      <c r="E30" s="4" t="s">
        <v>1014</v>
      </c>
      <c r="F30" s="4"/>
      <c r="G30" s="196"/>
      <c r="H30" s="196"/>
      <c r="I30" s="196"/>
      <c r="J30" s="196"/>
      <c r="K30" s="196"/>
      <c r="L30" s="196"/>
      <c r="M30" s="196"/>
      <c r="N30" s="196"/>
      <c r="O30" s="199">
        <v>0</v>
      </c>
      <c r="P30" s="199">
        <v>0</v>
      </c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7">
        <v>0</v>
      </c>
      <c r="AB30" s="197">
        <v>0</v>
      </c>
      <c r="AC30" s="200">
        <v>5.333333333333333</v>
      </c>
      <c r="AD30" s="200">
        <v>123.33333333333333</v>
      </c>
      <c r="AE30" s="200">
        <v>5.666666666666667</v>
      </c>
      <c r="AF30" s="200">
        <v>120</v>
      </c>
      <c r="AG30" s="200">
        <v>5.333333333333333</v>
      </c>
      <c r="AH30" s="200">
        <v>106.66666666666667</v>
      </c>
      <c r="AI30" s="198">
        <v>16.333333333333332</v>
      </c>
      <c r="AJ30" s="198">
        <v>350</v>
      </c>
      <c r="AK30" s="198">
        <v>16.333333333333332</v>
      </c>
      <c r="AL30" s="198">
        <v>350</v>
      </c>
      <c r="AM30" s="3" t="str">
        <f t="shared" si="1"/>
        <v>k</v>
      </c>
      <c r="AN30" s="3">
        <f>IF(D30="հ",1,IF(D30="լ",Norms!$B$10,IF(D30="բլ",Norms!$B$11,IF(D30="Մ",Norms!$B$12))))</f>
        <v>1</v>
      </c>
      <c r="AO30" s="224">
        <f>F30*Norms!$E$36/1000</f>
        <v>0</v>
      </c>
      <c r="AP30" s="138">
        <f>AN30*IF(AM30="k",(P30*Norms!$H$40)*Norms!$E$36,0)/1000</f>
        <v>0</v>
      </c>
      <c r="AQ30" s="138">
        <f>AN30*IF(AM30="k",(AB30*Norms!$H$41)*Norms!$E$36,0)/1000</f>
        <v>0</v>
      </c>
      <c r="AR30" s="138">
        <f>AN30*IF(AM30="k",(AJ30*Norms!$H$42)*Norms!$E$36,0)*IF(E30="A",Norms!$B$13,1)/1000</f>
        <v>74939.391648774108</v>
      </c>
      <c r="AS30" s="229">
        <f>AN30*IF(AM30="t",(O30*Norms!$D$44)*Norms!$E$34*12+P30*Norms!$E$35,0)/1000</f>
        <v>0</v>
      </c>
      <c r="AT30" s="229">
        <f>AN30*IF(AM30="t",(AA30*Norms!$D$50*Norms!$E$34*12+AB30*Norms!$E$35),0)/1000</f>
        <v>0</v>
      </c>
      <c r="AU30" s="229">
        <f>AN30*IF(AM30="t",(AI30*Norms!$D$54)*Norms!$E$34*12*IF(E30="A",Norms!$B$13)+AJ30*Norms!$E$35,0)/1000</f>
        <v>0</v>
      </c>
      <c r="AV30" s="138">
        <f>IF(AL30&lt;=100,Norms!$G$7,IF(AL30&lt;=300,Norms!$H$7,Norms!$I$7))</f>
        <v>21670.5</v>
      </c>
      <c r="AW30" s="139">
        <f t="shared" si="2"/>
        <v>96609.891648774108</v>
      </c>
      <c r="AX30" s="132"/>
      <c r="AY30" s="132"/>
      <c r="AZ30" s="134">
        <f t="shared" si="0"/>
        <v>0</v>
      </c>
      <c r="BA30" s="134">
        <f>IF(AZ30&lt;Snund!$B$5,Snund!$B$3*Snund!$B$4*AY30+Snund!$B$7*AX30*AZ30,AZ30*Snund!$B$8*AX30)/1000</f>
        <v>0</v>
      </c>
      <c r="BB30" s="134">
        <f t="shared" si="3"/>
        <v>0</v>
      </c>
      <c r="BC30" s="134">
        <f t="shared" si="4"/>
        <v>0</v>
      </c>
      <c r="BD30" s="134">
        <f t="shared" si="5"/>
        <v>0</v>
      </c>
      <c r="BE30" s="176">
        <f>AB30*0.1*'Dasagirq_10%'!$B$3/1000</f>
        <v>0</v>
      </c>
      <c r="BF30" s="176">
        <f>AJ30*0.1*'Dasagirq_10%'!$B$4/1000</f>
        <v>282.91550000000001</v>
      </c>
      <c r="BG30" s="231">
        <f t="shared" si="6"/>
        <v>282.91550000000001</v>
      </c>
      <c r="BH30" s="234">
        <f t="shared" si="7"/>
        <v>0</v>
      </c>
      <c r="BI30" s="234">
        <f t="shared" si="8"/>
        <v>0</v>
      </c>
      <c r="BJ30" s="234">
        <f t="shared" si="9"/>
        <v>0</v>
      </c>
      <c r="BK30" s="234">
        <f t="shared" si="10"/>
        <v>96892.807148774111</v>
      </c>
      <c r="BL30" s="237">
        <f t="shared" si="11"/>
        <v>96892.807148774111</v>
      </c>
    </row>
    <row r="31" spans="1:64">
      <c r="A31">
        <v>27</v>
      </c>
      <c r="B31">
        <v>184</v>
      </c>
      <c r="C31" s="3" t="s">
        <v>1014</v>
      </c>
      <c r="D31" s="154" t="s">
        <v>1095</v>
      </c>
      <c r="E31" s="4" t="s">
        <v>1014</v>
      </c>
      <c r="F31" s="4"/>
      <c r="G31" s="196"/>
      <c r="H31" s="196"/>
      <c r="I31" s="196"/>
      <c r="J31" s="196"/>
      <c r="K31" s="196"/>
      <c r="L31" s="196"/>
      <c r="M31" s="196"/>
      <c r="N31" s="196"/>
      <c r="O31" s="199">
        <v>0</v>
      </c>
      <c r="P31" s="199">
        <v>0</v>
      </c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7">
        <v>0</v>
      </c>
      <c r="AB31" s="197">
        <v>0</v>
      </c>
      <c r="AC31" s="200">
        <v>9</v>
      </c>
      <c r="AD31" s="200">
        <v>180</v>
      </c>
      <c r="AE31" s="200">
        <v>9</v>
      </c>
      <c r="AF31" s="200">
        <v>190</v>
      </c>
      <c r="AG31" s="200">
        <v>8.3333333333333339</v>
      </c>
      <c r="AH31" s="200">
        <v>161.66666666666666</v>
      </c>
      <c r="AI31" s="198">
        <v>26.333333333333336</v>
      </c>
      <c r="AJ31" s="198">
        <v>531.66666666666663</v>
      </c>
      <c r="AK31" s="198">
        <v>26.333333333333336</v>
      </c>
      <c r="AL31" s="198">
        <v>531.66666666666663</v>
      </c>
      <c r="AM31" s="3" t="str">
        <f t="shared" si="1"/>
        <v>k</v>
      </c>
      <c r="AN31" s="3">
        <f>IF(D31="հ",1,IF(D31="լ",Norms!$B$10,IF(D31="բլ",Norms!$B$11,IF(D31="Մ",Norms!$B$12))))</f>
        <v>1</v>
      </c>
      <c r="AO31" s="224">
        <f>F31*Norms!$E$36/1000</f>
        <v>0</v>
      </c>
      <c r="AP31" s="138">
        <f>AN31*IF(AM31="k",(P31*Norms!$H$40)*Norms!$E$36,0)/1000</f>
        <v>0</v>
      </c>
      <c r="AQ31" s="138">
        <f>AN31*IF(AM31="k",(AB31*Norms!$H$41)*Norms!$E$36,0)/1000</f>
        <v>0</v>
      </c>
      <c r="AR31" s="138">
        <f>AN31*IF(AM31="k",(AJ31*Norms!$H$42)*Norms!$E$36,0)*IF(E31="A",Norms!$B$13,1)/1000</f>
        <v>113836.50445694732</v>
      </c>
      <c r="AS31" s="229">
        <f>AN31*IF(AM31="t",(O31*Norms!$D$44)*Norms!$E$34*12+P31*Norms!$E$35,0)/1000</f>
        <v>0</v>
      </c>
      <c r="AT31" s="229">
        <f>AN31*IF(AM31="t",(AA31*Norms!$D$50*Norms!$E$34*12+AB31*Norms!$E$35),0)/1000</f>
        <v>0</v>
      </c>
      <c r="AU31" s="229">
        <f>AN31*IF(AM31="t",(AI31*Norms!$D$54)*Norms!$E$34*12*IF(E31="A",Norms!$B$13)+AJ31*Norms!$E$35,0)/1000</f>
        <v>0</v>
      </c>
      <c r="AV31" s="138">
        <f>IF(AL31&lt;=100,Norms!$G$7,IF(AL31&lt;=300,Norms!$H$7,Norms!$I$7))</f>
        <v>21670.5</v>
      </c>
      <c r="AW31" s="139">
        <f t="shared" si="2"/>
        <v>135507.00445694732</v>
      </c>
      <c r="AX31" s="132"/>
      <c r="AY31" s="132"/>
      <c r="AZ31" s="134">
        <f t="shared" si="0"/>
        <v>0</v>
      </c>
      <c r="BA31" s="134">
        <f>IF(AZ31&lt;Snund!$B$5,Snund!$B$3*Snund!$B$4*AY31+Snund!$B$7*AX31*AZ31,AZ31*Snund!$B$8*AX31)/1000</f>
        <v>0</v>
      </c>
      <c r="BB31" s="134">
        <f t="shared" si="3"/>
        <v>0</v>
      </c>
      <c r="BC31" s="134">
        <f t="shared" si="4"/>
        <v>0</v>
      </c>
      <c r="BD31" s="134">
        <f t="shared" si="5"/>
        <v>0</v>
      </c>
      <c r="BE31" s="176">
        <f>AB31*0.1*'Dasagirq_10%'!$B$3/1000</f>
        <v>0</v>
      </c>
      <c r="BF31" s="176">
        <f>AJ31*0.1*'Dasagirq_10%'!$B$4/1000</f>
        <v>429.76211666666666</v>
      </c>
      <c r="BG31" s="231">
        <f t="shared" si="6"/>
        <v>429.76211666666666</v>
      </c>
      <c r="BH31" s="234">
        <f t="shared" si="7"/>
        <v>0</v>
      </c>
      <c r="BI31" s="234">
        <f t="shared" si="8"/>
        <v>0</v>
      </c>
      <c r="BJ31" s="234">
        <f t="shared" si="9"/>
        <v>0</v>
      </c>
      <c r="BK31" s="234">
        <f t="shared" si="10"/>
        <v>135936.766573614</v>
      </c>
      <c r="BL31" s="237">
        <f t="shared" si="11"/>
        <v>135936.766573614</v>
      </c>
    </row>
    <row r="32" spans="1:64">
      <c r="A32">
        <v>28</v>
      </c>
      <c r="B32">
        <v>189</v>
      </c>
      <c r="C32" s="3" t="s">
        <v>1014</v>
      </c>
      <c r="D32" s="154" t="s">
        <v>1095</v>
      </c>
      <c r="E32" s="4" t="s">
        <v>1014</v>
      </c>
      <c r="F32" s="4"/>
      <c r="G32" s="196"/>
      <c r="H32" s="196"/>
      <c r="I32" s="196"/>
      <c r="J32" s="196"/>
      <c r="K32" s="196"/>
      <c r="L32" s="196"/>
      <c r="M32" s="196"/>
      <c r="N32" s="196"/>
      <c r="O32" s="199">
        <v>0</v>
      </c>
      <c r="P32" s="199">
        <v>0</v>
      </c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7">
        <v>0</v>
      </c>
      <c r="AB32" s="197">
        <v>0</v>
      </c>
      <c r="AC32" s="200">
        <v>5.333333333333333</v>
      </c>
      <c r="AD32" s="200">
        <v>116.66666666666667</v>
      </c>
      <c r="AE32" s="200">
        <v>6</v>
      </c>
      <c r="AF32" s="200">
        <v>120.33333333333333</v>
      </c>
      <c r="AG32" s="200">
        <v>5.666666666666667</v>
      </c>
      <c r="AH32" s="200">
        <v>120</v>
      </c>
      <c r="AI32" s="198">
        <v>17</v>
      </c>
      <c r="AJ32" s="198">
        <v>357</v>
      </c>
      <c r="AK32" s="198">
        <v>17</v>
      </c>
      <c r="AL32" s="198">
        <v>357</v>
      </c>
      <c r="AM32" s="3" t="str">
        <f t="shared" si="1"/>
        <v>k</v>
      </c>
      <c r="AN32" s="3">
        <f>IF(D32="հ",1,IF(D32="լ",Norms!$B$10,IF(D32="բլ",Norms!$B$11,IF(D32="Մ",Norms!$B$12))))</f>
        <v>1</v>
      </c>
      <c r="AO32" s="224">
        <f>F32*Norms!$E$36/1000</f>
        <v>0</v>
      </c>
      <c r="AP32" s="138">
        <f>AN32*IF(AM32="k",(P32*Norms!$H$40)*Norms!$E$36,0)/1000</f>
        <v>0</v>
      </c>
      <c r="AQ32" s="138">
        <f>AN32*IF(AM32="k",(AB32*Norms!$H$41)*Norms!$E$36,0)/1000</f>
        <v>0</v>
      </c>
      <c r="AR32" s="138">
        <f>AN32*IF(AM32="k",(AJ32*Norms!$H$42)*Norms!$E$36,0)*IF(E32="A",Norms!$B$13,1)/1000</f>
        <v>76438.179481749597</v>
      </c>
      <c r="AS32" s="229">
        <f>AN32*IF(AM32="t",(O32*Norms!$D$44)*Norms!$E$34*12+P32*Norms!$E$35,0)/1000</f>
        <v>0</v>
      </c>
      <c r="AT32" s="229">
        <f>AN32*IF(AM32="t",(AA32*Norms!$D$50*Norms!$E$34*12+AB32*Norms!$E$35),0)/1000</f>
        <v>0</v>
      </c>
      <c r="AU32" s="229">
        <f>AN32*IF(AM32="t",(AI32*Norms!$D$54)*Norms!$E$34*12*IF(E32="A",Norms!$B$13)+AJ32*Norms!$E$35,0)/1000</f>
        <v>0</v>
      </c>
      <c r="AV32" s="138">
        <f>IF(AL32&lt;=100,Norms!$G$7,IF(AL32&lt;=300,Norms!$H$7,Norms!$I$7))</f>
        <v>21670.5</v>
      </c>
      <c r="AW32" s="139">
        <f t="shared" si="2"/>
        <v>98108.679481749597</v>
      </c>
      <c r="AX32" s="132"/>
      <c r="AY32" s="132"/>
      <c r="AZ32" s="134">
        <f t="shared" si="0"/>
        <v>0</v>
      </c>
      <c r="BA32" s="134">
        <f>IF(AZ32&lt;Snund!$B$5,Snund!$B$3*Snund!$B$4*AY32+Snund!$B$7*AX32*AZ32,AZ32*Snund!$B$8*AX32)/1000</f>
        <v>0</v>
      </c>
      <c r="BB32" s="134">
        <f t="shared" si="3"/>
        <v>0</v>
      </c>
      <c r="BC32" s="134">
        <f t="shared" si="4"/>
        <v>0</v>
      </c>
      <c r="BD32" s="134">
        <f t="shared" si="5"/>
        <v>0</v>
      </c>
      <c r="BE32" s="176">
        <f>AB32*0.1*'Dasagirq_10%'!$B$3/1000</f>
        <v>0</v>
      </c>
      <c r="BF32" s="176">
        <f>AJ32*0.1*'Dasagirq_10%'!$B$4/1000</f>
        <v>288.57381000000004</v>
      </c>
      <c r="BG32" s="231">
        <f t="shared" si="6"/>
        <v>288.57381000000004</v>
      </c>
      <c r="BH32" s="234">
        <f t="shared" si="7"/>
        <v>0</v>
      </c>
      <c r="BI32" s="234">
        <f t="shared" si="8"/>
        <v>0</v>
      </c>
      <c r="BJ32" s="234">
        <f t="shared" si="9"/>
        <v>0</v>
      </c>
      <c r="BK32" s="234">
        <f t="shared" si="10"/>
        <v>98397.253291749599</v>
      </c>
      <c r="BL32" s="237">
        <f t="shared" si="11"/>
        <v>98397.253291749599</v>
      </c>
    </row>
    <row r="33" spans="1:64">
      <c r="A33">
        <v>29</v>
      </c>
      <c r="B33">
        <v>190</v>
      </c>
      <c r="C33" s="3" t="s">
        <v>1014</v>
      </c>
      <c r="D33" s="154" t="s">
        <v>1095</v>
      </c>
      <c r="E33" s="4" t="s">
        <v>1014</v>
      </c>
      <c r="F33" s="4"/>
      <c r="G33" s="196"/>
      <c r="H33" s="196"/>
      <c r="I33" s="196"/>
      <c r="J33" s="196"/>
      <c r="K33" s="196"/>
      <c r="L33" s="196"/>
      <c r="M33" s="196"/>
      <c r="N33" s="196"/>
      <c r="O33" s="199">
        <v>0</v>
      </c>
      <c r="P33" s="199">
        <v>0</v>
      </c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7">
        <v>0</v>
      </c>
      <c r="AB33" s="197">
        <v>0</v>
      </c>
      <c r="AC33" s="200">
        <v>10</v>
      </c>
      <c r="AD33" s="200">
        <v>240</v>
      </c>
      <c r="AE33" s="200">
        <v>10</v>
      </c>
      <c r="AF33" s="200">
        <v>254.66666666666666</v>
      </c>
      <c r="AG33" s="200">
        <v>10</v>
      </c>
      <c r="AH33" s="200">
        <v>246.66666666666666</v>
      </c>
      <c r="AI33" s="198">
        <v>30</v>
      </c>
      <c r="AJ33" s="198">
        <v>741.33333333333326</v>
      </c>
      <c r="AK33" s="198">
        <v>30</v>
      </c>
      <c r="AL33" s="198">
        <v>741.33333333333326</v>
      </c>
      <c r="AM33" s="3" t="str">
        <f t="shared" si="1"/>
        <v>k</v>
      </c>
      <c r="AN33" s="3">
        <f>IF(D33="հ",1,IF(D33="լ",Norms!$B$10,IF(D33="բլ",Norms!$B$11,IF(D33="Մ",Norms!$B$12))))</f>
        <v>1</v>
      </c>
      <c r="AO33" s="224">
        <f>F33*Norms!$E$36/1000</f>
        <v>0</v>
      </c>
      <c r="AP33" s="138">
        <f>AN33*IF(AM33="k",(P33*Norms!$H$40)*Norms!$E$36,0)/1000</f>
        <v>0</v>
      </c>
      <c r="AQ33" s="138">
        <f>AN33*IF(AM33="k",(AB33*Norms!$H$41)*Norms!$E$36,0)/1000</f>
        <v>0</v>
      </c>
      <c r="AR33" s="138">
        <f>AN33*IF(AM33="k",(AJ33*Norms!$H$42)*Norms!$E$36,0)*IF(E33="A",Norms!$B$13,1)/1000</f>
        <v>158728.76859702248</v>
      </c>
      <c r="AS33" s="229">
        <f>AN33*IF(AM33="t",(O33*Norms!$D$44)*Norms!$E$34*12+P33*Norms!$E$35,0)/1000</f>
        <v>0</v>
      </c>
      <c r="AT33" s="229">
        <f>AN33*IF(AM33="t",(AA33*Norms!$D$50*Norms!$E$34*12+AB33*Norms!$E$35),0)/1000</f>
        <v>0</v>
      </c>
      <c r="AU33" s="229">
        <f>AN33*IF(AM33="t",(AI33*Norms!$D$54)*Norms!$E$34*12*IF(E33="A",Norms!$B$13)+AJ33*Norms!$E$35,0)/1000</f>
        <v>0</v>
      </c>
      <c r="AV33" s="138">
        <f>IF(AL33&lt;=100,Norms!$G$7,IF(AL33&lt;=300,Norms!$H$7,Norms!$I$7))</f>
        <v>21670.5</v>
      </c>
      <c r="AW33" s="139">
        <f t="shared" si="2"/>
        <v>180399.26859702248</v>
      </c>
      <c r="AX33" s="132"/>
      <c r="AY33" s="132"/>
      <c r="AZ33" s="134">
        <f t="shared" si="0"/>
        <v>0</v>
      </c>
      <c r="BA33" s="134">
        <f>IF(AZ33&lt;Snund!$B$5,Snund!$B$3*Snund!$B$4*AY33+Snund!$B$7*AX33*AZ33,AZ33*Snund!$B$8*AX33)/1000</f>
        <v>0</v>
      </c>
      <c r="BB33" s="134">
        <f t="shared" si="3"/>
        <v>0</v>
      </c>
      <c r="BC33" s="134">
        <f t="shared" si="4"/>
        <v>0</v>
      </c>
      <c r="BD33" s="134">
        <f t="shared" si="5"/>
        <v>0</v>
      </c>
      <c r="BE33" s="176">
        <f>AB33*0.1*'Dasagirq_10%'!$B$3/1000</f>
        <v>0</v>
      </c>
      <c r="BF33" s="176">
        <f>AJ33*0.1*'Dasagirq_10%'!$B$4/1000</f>
        <v>599.24197333333325</v>
      </c>
      <c r="BG33" s="231">
        <f t="shared" si="6"/>
        <v>599.24197333333325</v>
      </c>
      <c r="BH33" s="234">
        <f t="shared" si="7"/>
        <v>0</v>
      </c>
      <c r="BI33" s="234">
        <f t="shared" si="8"/>
        <v>0</v>
      </c>
      <c r="BJ33" s="234">
        <f t="shared" si="9"/>
        <v>0</v>
      </c>
      <c r="BK33" s="234">
        <f t="shared" si="10"/>
        <v>180998.51057035581</v>
      </c>
      <c r="BL33" s="237">
        <f t="shared" si="11"/>
        <v>180998.51057035581</v>
      </c>
    </row>
    <row r="34" spans="1:64">
      <c r="A34">
        <v>30</v>
      </c>
      <c r="B34">
        <v>195</v>
      </c>
      <c r="C34" s="3" t="s">
        <v>1014</v>
      </c>
      <c r="D34" s="154" t="s">
        <v>1095</v>
      </c>
      <c r="E34" s="4" t="s">
        <v>1014</v>
      </c>
      <c r="F34" s="4"/>
      <c r="G34" s="196"/>
      <c r="H34" s="196"/>
      <c r="I34" s="196"/>
      <c r="J34" s="196"/>
      <c r="K34" s="196"/>
      <c r="L34" s="196"/>
      <c r="M34" s="196"/>
      <c r="N34" s="196"/>
      <c r="O34" s="199">
        <v>0</v>
      </c>
      <c r="P34" s="199">
        <v>0</v>
      </c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7">
        <v>0</v>
      </c>
      <c r="AB34" s="197">
        <v>0</v>
      </c>
      <c r="AC34" s="200">
        <v>7</v>
      </c>
      <c r="AD34" s="200">
        <v>153.33333333333334</v>
      </c>
      <c r="AE34" s="200">
        <v>7</v>
      </c>
      <c r="AF34" s="200">
        <v>146.66666666666666</v>
      </c>
      <c r="AG34" s="200">
        <v>7</v>
      </c>
      <c r="AH34" s="200">
        <v>150</v>
      </c>
      <c r="AI34" s="198">
        <v>21</v>
      </c>
      <c r="AJ34" s="198">
        <v>450</v>
      </c>
      <c r="AK34" s="198">
        <v>21</v>
      </c>
      <c r="AL34" s="198">
        <v>450</v>
      </c>
      <c r="AM34" s="3" t="str">
        <f t="shared" si="1"/>
        <v>k</v>
      </c>
      <c r="AN34" s="3">
        <f>IF(D34="հ",1,IF(D34="լ",Norms!$B$10,IF(D34="բլ",Norms!$B$11,IF(D34="Մ",Norms!$B$12))))</f>
        <v>1</v>
      </c>
      <c r="AO34" s="224">
        <f>F34*Norms!$E$36/1000</f>
        <v>0</v>
      </c>
      <c r="AP34" s="138">
        <f>AN34*IF(AM34="k",(P34*Norms!$H$40)*Norms!$E$36,0)/1000</f>
        <v>0</v>
      </c>
      <c r="AQ34" s="138">
        <f>AN34*IF(AM34="k",(AB34*Norms!$H$41)*Norms!$E$36,0)/1000</f>
        <v>0</v>
      </c>
      <c r="AR34" s="138">
        <f>AN34*IF(AM34="k",(AJ34*Norms!$H$42)*Norms!$E$36,0)*IF(E34="A",Norms!$B$13,1)/1000</f>
        <v>96350.646405566702</v>
      </c>
      <c r="AS34" s="229">
        <f>AN34*IF(AM34="t",(O34*Norms!$D$44)*Norms!$E$34*12+P34*Norms!$E$35,0)/1000</f>
        <v>0</v>
      </c>
      <c r="AT34" s="229">
        <f>AN34*IF(AM34="t",(AA34*Norms!$D$50*Norms!$E$34*12+AB34*Norms!$E$35),0)/1000</f>
        <v>0</v>
      </c>
      <c r="AU34" s="229">
        <f>AN34*IF(AM34="t",(AI34*Norms!$D$54)*Norms!$E$34*12*IF(E34="A",Norms!$B$13)+AJ34*Norms!$E$35,0)/1000</f>
        <v>0</v>
      </c>
      <c r="AV34" s="138">
        <f>IF(AL34&lt;=100,Norms!$G$7,IF(AL34&lt;=300,Norms!$H$7,Norms!$I$7))</f>
        <v>21670.5</v>
      </c>
      <c r="AW34" s="139">
        <f t="shared" si="2"/>
        <v>118021.1464055667</v>
      </c>
      <c r="AX34" s="132"/>
      <c r="AY34" s="132"/>
      <c r="AZ34" s="134">
        <f t="shared" si="0"/>
        <v>0</v>
      </c>
      <c r="BA34" s="134">
        <f>IF(AZ34&lt;Snund!$B$5,Snund!$B$3*Snund!$B$4*AY34+Snund!$B$7*AX34*AZ34,AZ34*Snund!$B$8*AX34)/1000</f>
        <v>0</v>
      </c>
      <c r="BB34" s="134">
        <f t="shared" si="3"/>
        <v>0</v>
      </c>
      <c r="BC34" s="134">
        <f t="shared" si="4"/>
        <v>0</v>
      </c>
      <c r="BD34" s="134">
        <f t="shared" si="5"/>
        <v>0</v>
      </c>
      <c r="BE34" s="176">
        <f>AB34*0.1*'Dasagirq_10%'!$B$3/1000</f>
        <v>0</v>
      </c>
      <c r="BF34" s="176">
        <f>AJ34*0.1*'Dasagirq_10%'!$B$4/1000</f>
        <v>363.74849999999998</v>
      </c>
      <c r="BG34" s="231">
        <f t="shared" si="6"/>
        <v>363.74849999999998</v>
      </c>
      <c r="BH34" s="234">
        <f t="shared" si="7"/>
        <v>0</v>
      </c>
      <c r="BI34" s="234">
        <f t="shared" si="8"/>
        <v>0</v>
      </c>
      <c r="BJ34" s="234">
        <f t="shared" si="9"/>
        <v>0</v>
      </c>
      <c r="BK34" s="234">
        <f t="shared" si="10"/>
        <v>118384.8949055667</v>
      </c>
      <c r="BL34" s="237">
        <f t="shared" si="11"/>
        <v>118384.8949055667</v>
      </c>
    </row>
    <row r="35" spans="1:64">
      <c r="A35">
        <v>31</v>
      </c>
      <c r="B35">
        <v>198</v>
      </c>
      <c r="C35" s="3" t="s">
        <v>1014</v>
      </c>
      <c r="D35" s="154" t="s">
        <v>1095</v>
      </c>
      <c r="E35" s="4" t="s">
        <v>1014</v>
      </c>
      <c r="F35" s="4"/>
      <c r="G35" s="196"/>
      <c r="H35" s="196"/>
      <c r="I35" s="196"/>
      <c r="J35" s="196"/>
      <c r="K35" s="196"/>
      <c r="L35" s="196"/>
      <c r="M35" s="196"/>
      <c r="N35" s="196"/>
      <c r="O35" s="199">
        <v>0</v>
      </c>
      <c r="P35" s="199">
        <v>0</v>
      </c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7">
        <v>0</v>
      </c>
      <c r="AB35" s="197">
        <v>0</v>
      </c>
      <c r="AC35" s="200">
        <v>5</v>
      </c>
      <c r="AD35" s="200">
        <v>125</v>
      </c>
      <c r="AE35" s="200">
        <v>4.333333333333333</v>
      </c>
      <c r="AF35" s="200">
        <v>111.66666666666667</v>
      </c>
      <c r="AG35" s="200">
        <v>4</v>
      </c>
      <c r="AH35" s="200">
        <v>82.333333333333329</v>
      </c>
      <c r="AI35" s="198">
        <v>13.333333333333332</v>
      </c>
      <c r="AJ35" s="198">
        <v>319</v>
      </c>
      <c r="AK35" s="198">
        <v>13.333333333333332</v>
      </c>
      <c r="AL35" s="198">
        <v>319</v>
      </c>
      <c r="AM35" s="3" t="str">
        <f t="shared" si="1"/>
        <v>k</v>
      </c>
      <c r="AN35" s="3">
        <f>IF(D35="հ",1,IF(D35="լ",Norms!$B$10,IF(D35="բլ",Norms!$B$11,IF(D35="Մ",Norms!$B$12))))</f>
        <v>1</v>
      </c>
      <c r="AO35" s="224">
        <f>F35*Norms!$E$36/1000</f>
        <v>0</v>
      </c>
      <c r="AP35" s="138">
        <f>AN35*IF(AM35="k",(P35*Norms!$H$40)*Norms!$E$36,0)/1000</f>
        <v>0</v>
      </c>
      <c r="AQ35" s="138">
        <f>AN35*IF(AM35="k",(AB35*Norms!$H$41)*Norms!$E$36,0)/1000</f>
        <v>0</v>
      </c>
      <c r="AR35" s="138">
        <f>AN35*IF(AM35="k",(AJ35*Norms!$H$42)*Norms!$E$36,0)*IF(E35="A",Norms!$B$13,1)/1000</f>
        <v>68301.902674168392</v>
      </c>
      <c r="AS35" s="229">
        <f>AN35*IF(AM35="t",(O35*Norms!$D$44)*Norms!$E$34*12+P35*Norms!$E$35,0)/1000</f>
        <v>0</v>
      </c>
      <c r="AT35" s="229">
        <f>AN35*IF(AM35="t",(AA35*Norms!$D$50*Norms!$E$34*12+AB35*Norms!$E$35),0)/1000</f>
        <v>0</v>
      </c>
      <c r="AU35" s="229">
        <f>AN35*IF(AM35="t",(AI35*Norms!$D$54)*Norms!$E$34*12*IF(E35="A",Norms!$B$13)+AJ35*Norms!$E$35,0)/1000</f>
        <v>0</v>
      </c>
      <c r="AV35" s="138">
        <f>IF(AL35&lt;=100,Norms!$G$7,IF(AL35&lt;=300,Norms!$H$7,Norms!$I$7))</f>
        <v>21670.5</v>
      </c>
      <c r="AW35" s="139">
        <f t="shared" si="2"/>
        <v>89972.402674168392</v>
      </c>
      <c r="AX35" s="132"/>
      <c r="AY35" s="132"/>
      <c r="AZ35" s="134">
        <f t="shared" si="0"/>
        <v>0</v>
      </c>
      <c r="BA35" s="134">
        <f>IF(AZ35&lt;Snund!$B$5,Snund!$B$3*Snund!$B$4*AY35+Snund!$B$7*AX35*AZ35,AZ35*Snund!$B$8*AX35)/1000</f>
        <v>0</v>
      </c>
      <c r="BB35" s="134">
        <f t="shared" si="3"/>
        <v>0</v>
      </c>
      <c r="BC35" s="134">
        <f t="shared" si="4"/>
        <v>0</v>
      </c>
      <c r="BD35" s="134">
        <f t="shared" si="5"/>
        <v>0</v>
      </c>
      <c r="BE35" s="176">
        <f>AB35*0.1*'Dasagirq_10%'!$B$3/1000</f>
        <v>0</v>
      </c>
      <c r="BF35" s="176">
        <f>AJ35*0.1*'Dasagirq_10%'!$B$4/1000</f>
        <v>257.85727000000003</v>
      </c>
      <c r="BG35" s="231">
        <f t="shared" si="6"/>
        <v>257.85727000000003</v>
      </c>
      <c r="BH35" s="234">
        <f t="shared" si="7"/>
        <v>0</v>
      </c>
      <c r="BI35" s="234">
        <f t="shared" si="8"/>
        <v>0</v>
      </c>
      <c r="BJ35" s="234">
        <f t="shared" si="9"/>
        <v>0</v>
      </c>
      <c r="BK35" s="234">
        <f t="shared" si="10"/>
        <v>90230.259944168385</v>
      </c>
      <c r="BL35" s="237">
        <f t="shared" si="11"/>
        <v>90230.259944168385</v>
      </c>
    </row>
    <row r="36" spans="1:64">
      <c r="A36" s="7">
        <v>32</v>
      </c>
      <c r="B36" s="7" t="s">
        <v>1446</v>
      </c>
      <c r="C36" s="8" t="s">
        <v>1014</v>
      </c>
      <c r="D36" s="154" t="s">
        <v>1095</v>
      </c>
      <c r="E36" s="4" t="s">
        <v>1014</v>
      </c>
      <c r="F36" s="4"/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0</v>
      </c>
      <c r="AB36" s="2">
        <v>0</v>
      </c>
      <c r="AC36" s="2">
        <v>4.333333333333333</v>
      </c>
      <c r="AD36" s="2">
        <v>110.33333333333333</v>
      </c>
      <c r="AE36" s="2">
        <v>4.666666666666667</v>
      </c>
      <c r="AF36" s="2">
        <v>121.33333333333333</v>
      </c>
      <c r="AG36" s="2">
        <v>3.6666666666666665</v>
      </c>
      <c r="AH36" s="2">
        <v>91.666666666666671</v>
      </c>
      <c r="AI36" s="2">
        <v>12.666666666666666</v>
      </c>
      <c r="AJ36" s="2">
        <v>323.33333333333331</v>
      </c>
      <c r="AK36" s="2">
        <v>12.666666666666666</v>
      </c>
      <c r="AL36" s="2">
        <v>323.33333333333331</v>
      </c>
      <c r="AM36" s="3" t="str">
        <f t="shared" si="1"/>
        <v>k</v>
      </c>
      <c r="AN36" s="3">
        <f>IF(D36="հ",1,IF(D36="լ",Norms!$B$10,IF(D36="բլ",Norms!$B$11,IF(D36="Մ",Norms!$B$12))))</f>
        <v>1</v>
      </c>
      <c r="AO36" s="224">
        <f>F36*Norms!$E$36/1000</f>
        <v>0</v>
      </c>
      <c r="AP36" s="138">
        <f>AN36*IF(AM36="k",(P36*Norms!$H$40)*Norms!$E$36,0)/1000</f>
        <v>0</v>
      </c>
      <c r="AQ36" s="138">
        <f>AN36*IF(AM36="k",(AB36*Norms!$H$41)*Norms!$E$36,0)/1000</f>
        <v>0</v>
      </c>
      <c r="AR36" s="138">
        <f>AN36*IF(AM36="k",(AJ36*Norms!$H$42)*Norms!$E$36,0)*IF(E36="A",Norms!$B$13,1)/1000</f>
        <v>69229.723713629413</v>
      </c>
      <c r="AS36" s="229">
        <f>AN36*IF(AM36="t",(O36*Norms!$D$44)*Norms!$E$34*12+P36*Norms!$E$35,0)/1000</f>
        <v>0</v>
      </c>
      <c r="AT36" s="229">
        <f>AN36*IF(AM36="t",(AA36*Norms!$D$50*Norms!$E$34*12+AB36*Norms!$E$35),0)/1000</f>
        <v>0</v>
      </c>
      <c r="AU36" s="229">
        <f>AN36*IF(AM36="t",(AI36*Norms!$D$54)*Norms!$E$34*12*IF(E36="A",Norms!$B$13)+AJ36*Norms!$E$35,0)/1000</f>
        <v>0</v>
      </c>
      <c r="AV36" s="138">
        <f>IF(AL36&lt;=100,Norms!$G$7,IF(AL36&lt;=300,Norms!$H$7,Norms!$I$7))</f>
        <v>21670.5</v>
      </c>
      <c r="AW36" s="139">
        <f t="shared" si="2"/>
        <v>90900.223713629413</v>
      </c>
      <c r="AX36" s="132"/>
      <c r="AY36" s="132"/>
      <c r="AZ36" s="134">
        <f t="shared" ref="AZ36:AZ67" si="12">F36+P36</f>
        <v>0</v>
      </c>
      <c r="BA36" s="134">
        <f>IF(AZ36&lt;Snund!$B$5,Snund!$B$3*Snund!$B$4*AY36+Snund!$B$7*AX36*AZ36,AZ36*Snund!$B$8*AX36)/1000</f>
        <v>0</v>
      </c>
      <c r="BB36" s="134">
        <f t="shared" si="3"/>
        <v>0</v>
      </c>
      <c r="BC36" s="134">
        <f t="shared" si="4"/>
        <v>0</v>
      </c>
      <c r="BD36" s="134">
        <f t="shared" si="5"/>
        <v>0</v>
      </c>
      <c r="BE36" s="176">
        <f>AB36*0.1*'Dasagirq_10%'!$B$3/1000</f>
        <v>0</v>
      </c>
      <c r="BF36" s="176">
        <f>AJ36*0.1*'Dasagirq_10%'!$B$4/1000</f>
        <v>261.36003333333338</v>
      </c>
      <c r="BG36" s="231">
        <f t="shared" si="6"/>
        <v>261.36003333333338</v>
      </c>
      <c r="BH36" s="234">
        <f t="shared" si="7"/>
        <v>0</v>
      </c>
      <c r="BI36" s="234">
        <f t="shared" si="8"/>
        <v>0</v>
      </c>
      <c r="BJ36" s="234">
        <f t="shared" si="9"/>
        <v>0</v>
      </c>
      <c r="BK36" s="234">
        <f t="shared" si="10"/>
        <v>91161.583746962744</v>
      </c>
      <c r="BL36" s="237">
        <f t="shared" si="11"/>
        <v>91161.583746962744</v>
      </c>
    </row>
    <row r="37" spans="1:64">
      <c r="A37" s="7"/>
      <c r="B37" s="7" t="s">
        <v>1447</v>
      </c>
      <c r="C37" s="8"/>
      <c r="D37" s="154" t="s">
        <v>1095</v>
      </c>
      <c r="E37" s="4" t="s">
        <v>1436</v>
      </c>
      <c r="F37" s="4"/>
      <c r="G37" s="2">
        <v>3</v>
      </c>
      <c r="H37" s="2">
        <v>75</v>
      </c>
      <c r="I37" s="2">
        <v>3</v>
      </c>
      <c r="J37" s="2">
        <v>79.666666666666671</v>
      </c>
      <c r="K37" s="2">
        <v>3</v>
      </c>
      <c r="L37" s="2">
        <v>78.666666666666671</v>
      </c>
      <c r="M37" s="2">
        <v>3</v>
      </c>
      <c r="N37" s="2">
        <v>73</v>
      </c>
      <c r="O37" s="2">
        <v>12</v>
      </c>
      <c r="P37" s="2">
        <v>306.33333333333337</v>
      </c>
      <c r="Q37" s="2">
        <v>2.3333333333333335</v>
      </c>
      <c r="R37" s="2">
        <v>59</v>
      </c>
      <c r="S37" s="2"/>
      <c r="T37" s="2"/>
      <c r="U37" s="2"/>
      <c r="V37" s="2"/>
      <c r="W37" s="2"/>
      <c r="X37" s="2"/>
      <c r="Y37" s="2"/>
      <c r="Z37" s="2"/>
      <c r="AA37" s="2">
        <v>2.3333333333333335</v>
      </c>
      <c r="AB37" s="2">
        <v>59</v>
      </c>
      <c r="AC37" s="2"/>
      <c r="AD37" s="2"/>
      <c r="AE37" s="2"/>
      <c r="AF37" s="2"/>
      <c r="AG37" s="2"/>
      <c r="AH37" s="2"/>
      <c r="AI37" s="2">
        <v>0</v>
      </c>
      <c r="AJ37" s="2">
        <v>0</v>
      </c>
      <c r="AK37" s="2">
        <v>14.333333333333334</v>
      </c>
      <c r="AL37" s="2">
        <v>365.33333333333337</v>
      </c>
      <c r="AM37" s="3" t="s">
        <v>1208</v>
      </c>
      <c r="AN37" s="3">
        <f>IF(D37="հ",1,IF(D37="լ",Norms!$B$10,IF(D37="բլ",Norms!$B$11,IF(D37="Մ",Norms!$B$12))))</f>
        <v>1</v>
      </c>
      <c r="AO37" s="224">
        <f>F37*Norms!$E$36/1000</f>
        <v>0</v>
      </c>
      <c r="AP37" s="138">
        <f>AN37*IF(AM37="k",(P37*Norms!$H$40)*Norms!$E$36,0)/1000</f>
        <v>32821.698425691982</v>
      </c>
      <c r="AQ37" s="138">
        <f>AN37*IF(AM37="k",(AB37*Norms!$H$41)*Norms!$E$36,0)/1000</f>
        <v>8463.0433425949814</v>
      </c>
      <c r="AR37" s="138">
        <f>AN37*IF(AM37="k",(AJ37*Norms!$H$42)*Norms!$E$36,0)*IF(E37="A",Norms!$B$13,1)/1000</f>
        <v>0</v>
      </c>
      <c r="AS37" s="229">
        <f>AN37*IF(AM37="t",(O37*Norms!$D$44)*Norms!$E$34*12+P37*Norms!$E$35,0)/1000</f>
        <v>0</v>
      </c>
      <c r="AT37" s="229">
        <f>AN37*IF(AM37="t",(AA37*Norms!$D$50*Norms!$E$34*12+AB37*Norms!$E$35),0)/1000</f>
        <v>0</v>
      </c>
      <c r="AU37" s="229">
        <f>AN37*IF(AM37="t",(AI37*Norms!$D$54)*Norms!$E$34*12*IF(E37="A",Norms!$B$13)+AJ37*Norms!$E$35,0)/1000</f>
        <v>0</v>
      </c>
      <c r="AV37" s="138">
        <f>IF(AL37&lt;=100,Norms!$G$7,IF(AL37&lt;=300,Norms!$H$7,Norms!$I$7))</f>
        <v>21670.5</v>
      </c>
      <c r="AW37" s="139">
        <f t="shared" si="2"/>
        <v>62955.241768286964</v>
      </c>
      <c r="AX37" s="132"/>
      <c r="AY37" s="132"/>
      <c r="AZ37" s="134">
        <f t="shared" si="12"/>
        <v>306.33333333333337</v>
      </c>
      <c r="BA37" s="134">
        <f>IF(AZ37&lt;Snund!$B$5,Snund!$B$3*Snund!$B$4*AY37+Snund!$B$7*AX37*AZ37,AZ37*Snund!$B$8*AX37)/1000</f>
        <v>0</v>
      </c>
      <c r="BB37" s="134">
        <f t="shared" si="3"/>
        <v>0</v>
      </c>
      <c r="BC37" s="134">
        <f t="shared" si="4"/>
        <v>0</v>
      </c>
      <c r="BD37" s="134">
        <f t="shared" si="5"/>
        <v>0</v>
      </c>
      <c r="BE37" s="176">
        <f>AB37*0.1*'Dasagirq_10%'!$B$3/1000</f>
        <v>39.223200000000006</v>
      </c>
      <c r="BF37" s="176">
        <f>AJ37*0.1*'Dasagirq_10%'!$B$4/1000</f>
        <v>0</v>
      </c>
      <c r="BG37" s="231">
        <f t="shared" si="6"/>
        <v>39.223200000000006</v>
      </c>
      <c r="BH37" s="234">
        <f t="shared" si="7"/>
        <v>0</v>
      </c>
      <c r="BI37" s="234">
        <f t="shared" si="8"/>
        <v>50964.442611738494</v>
      </c>
      <c r="BJ37" s="234">
        <f t="shared" si="9"/>
        <v>12030.02235654847</v>
      </c>
      <c r="BK37" s="234">
        <f t="shared" si="10"/>
        <v>0</v>
      </c>
      <c r="BL37" s="237">
        <f t="shared" si="11"/>
        <v>62994.464968286964</v>
      </c>
    </row>
    <row r="38" spans="1:64">
      <c r="A38" s="7"/>
      <c r="B38" s="7" t="s">
        <v>1448</v>
      </c>
      <c r="C38" s="8"/>
      <c r="D38" s="154" t="s">
        <v>1095</v>
      </c>
      <c r="E38" s="4" t="s">
        <v>1436</v>
      </c>
      <c r="F38" s="4"/>
      <c r="G38" s="2">
        <v>3</v>
      </c>
      <c r="H38" s="2">
        <v>75</v>
      </c>
      <c r="I38" s="2">
        <v>3</v>
      </c>
      <c r="J38" s="2">
        <v>78.333333333333329</v>
      </c>
      <c r="K38" s="2">
        <v>2.3333333333333335</v>
      </c>
      <c r="L38" s="2">
        <v>56.666666666666664</v>
      </c>
      <c r="M38" s="2">
        <v>2</v>
      </c>
      <c r="N38" s="2">
        <v>48.333333333333336</v>
      </c>
      <c r="O38" s="2">
        <v>10.333333333333334</v>
      </c>
      <c r="P38" s="2">
        <v>258.33333333333331</v>
      </c>
      <c r="Q38" s="2">
        <v>2</v>
      </c>
      <c r="R38" s="2">
        <v>50.666666666666664</v>
      </c>
      <c r="S38" s="2"/>
      <c r="T38" s="2"/>
      <c r="U38" s="2"/>
      <c r="V38" s="2"/>
      <c r="W38" s="2"/>
      <c r="X38" s="2"/>
      <c r="Y38" s="2"/>
      <c r="Z38" s="2"/>
      <c r="AA38" s="2">
        <v>2</v>
      </c>
      <c r="AB38" s="2">
        <v>50.666666666666664</v>
      </c>
      <c r="AC38" s="2"/>
      <c r="AD38" s="2"/>
      <c r="AE38" s="2"/>
      <c r="AF38" s="2"/>
      <c r="AG38" s="2"/>
      <c r="AH38" s="2"/>
      <c r="AI38" s="2">
        <v>0</v>
      </c>
      <c r="AJ38" s="2">
        <v>0</v>
      </c>
      <c r="AK38" s="2">
        <v>12.333333333333334</v>
      </c>
      <c r="AL38" s="2">
        <v>309</v>
      </c>
      <c r="AM38" s="3" t="s">
        <v>1208</v>
      </c>
      <c r="AN38" s="3">
        <f>IF(D38="հ",1,IF(D38="լ",Norms!$B$10,IF(D38="բլ",Norms!$B$11,IF(D38="Մ",Norms!$B$12))))</f>
        <v>1</v>
      </c>
      <c r="AO38" s="224">
        <f>F38*Norms!$E$36/1000</f>
        <v>0</v>
      </c>
      <c r="AP38" s="138">
        <f>AN38*IF(AM38="k",(P38*Norms!$H$40)*Norms!$E$36,0)/1000</f>
        <v>27678.798998815324</v>
      </c>
      <c r="AQ38" s="138">
        <f>AN38*IF(AM38="k",(AB38*Norms!$H$41)*Norms!$E$36,0)/1000</f>
        <v>7267.6982377086852</v>
      </c>
      <c r="AR38" s="138">
        <f>AN38*IF(AM38="k",(AJ38*Norms!$H$42)*Norms!$E$36,0)*IF(E38="A",Norms!$B$13,1)/1000</f>
        <v>0</v>
      </c>
      <c r="AS38" s="229">
        <f>AN38*IF(AM38="t",(O38*Norms!$D$44)*Norms!$E$34*12+P38*Norms!$E$35,0)/1000</f>
        <v>0</v>
      </c>
      <c r="AT38" s="229">
        <f>AN38*IF(AM38="t",(AA38*Norms!$D$50*Norms!$E$34*12+AB38*Norms!$E$35),0)/1000</f>
        <v>0</v>
      </c>
      <c r="AU38" s="229">
        <f>AN38*IF(AM38="t",(AI38*Norms!$D$54)*Norms!$E$34*12*IF(E38="A",Norms!$B$13)+AJ38*Norms!$E$35,0)/1000</f>
        <v>0</v>
      </c>
      <c r="AV38" s="138">
        <f>IF(AL38&lt;=100,Norms!$G$7,IF(AL38&lt;=300,Norms!$H$7,Norms!$I$7))</f>
        <v>21670.5</v>
      </c>
      <c r="AW38" s="139">
        <f t="shared" si="2"/>
        <v>56616.99723652401</v>
      </c>
      <c r="AX38" s="132"/>
      <c r="AY38" s="132"/>
      <c r="AZ38" s="134">
        <f t="shared" si="12"/>
        <v>258.33333333333331</v>
      </c>
      <c r="BA38" s="134">
        <f>IF(AZ38&lt;Snund!$B$5,Snund!$B$3*Snund!$B$4*AY38+Snund!$B$7*AX38*AZ38,AZ38*Snund!$B$8*AX38)/1000</f>
        <v>0</v>
      </c>
      <c r="BB38" s="134">
        <f t="shared" si="3"/>
        <v>0</v>
      </c>
      <c r="BC38" s="134">
        <f t="shared" si="4"/>
        <v>0</v>
      </c>
      <c r="BD38" s="134">
        <f t="shared" si="5"/>
        <v>0</v>
      </c>
      <c r="BE38" s="176">
        <f>AB38*0.1*'Dasagirq_10%'!$B$3/1000</f>
        <v>33.683199999999999</v>
      </c>
      <c r="BF38" s="176">
        <f>AJ38*0.1*'Dasagirq_10%'!$B$4/1000</f>
        <v>0</v>
      </c>
      <c r="BG38" s="231">
        <f t="shared" si="6"/>
        <v>33.683199999999999</v>
      </c>
      <c r="BH38" s="234">
        <f t="shared" si="7"/>
        <v>0</v>
      </c>
      <c r="BI38" s="234">
        <f t="shared" si="8"/>
        <v>45835.163863680194</v>
      </c>
      <c r="BJ38" s="234">
        <f t="shared" si="9"/>
        <v>10815.516572843819</v>
      </c>
      <c r="BK38" s="234">
        <f t="shared" si="10"/>
        <v>0</v>
      </c>
      <c r="BL38" s="237">
        <f t="shared" si="11"/>
        <v>56650.68043652401</v>
      </c>
    </row>
    <row r="39" spans="1:64">
      <c r="A39" s="7"/>
      <c r="B39" s="7" t="s">
        <v>1449</v>
      </c>
      <c r="C39" s="8"/>
      <c r="D39" s="154" t="s">
        <v>1095</v>
      </c>
      <c r="E39" s="4" t="s">
        <v>1436</v>
      </c>
      <c r="F39" s="4"/>
      <c r="G39" s="2">
        <v>3</v>
      </c>
      <c r="H39" s="2">
        <v>75</v>
      </c>
      <c r="I39" s="2">
        <v>3</v>
      </c>
      <c r="J39" s="2">
        <v>77</v>
      </c>
      <c r="K39" s="2">
        <v>2.3333333333333335</v>
      </c>
      <c r="L39" s="2">
        <v>55.333333333333336</v>
      </c>
      <c r="M39" s="2">
        <v>2</v>
      </c>
      <c r="N39" s="2">
        <v>49.333333333333336</v>
      </c>
      <c r="O39" s="2">
        <v>10.333333333333334</v>
      </c>
      <c r="P39" s="2">
        <v>256.66666666666669</v>
      </c>
      <c r="Q39" s="2">
        <v>1.3333333333333333</v>
      </c>
      <c r="R39" s="2">
        <v>34.666666666666664</v>
      </c>
      <c r="S39" s="2"/>
      <c r="T39" s="2"/>
      <c r="U39" s="2"/>
      <c r="V39" s="2"/>
      <c r="W39" s="2"/>
      <c r="X39" s="2"/>
      <c r="Y39" s="2"/>
      <c r="Z39" s="2"/>
      <c r="AA39" s="2">
        <v>1.3333333333333333</v>
      </c>
      <c r="AB39" s="2">
        <v>34.666666666666664</v>
      </c>
      <c r="AC39" s="2"/>
      <c r="AD39" s="2"/>
      <c r="AE39" s="2"/>
      <c r="AF39" s="2"/>
      <c r="AG39" s="2"/>
      <c r="AH39" s="2"/>
      <c r="AI39" s="2">
        <v>0</v>
      </c>
      <c r="AJ39" s="2">
        <v>0</v>
      </c>
      <c r="AK39" s="2">
        <v>11.666666666666668</v>
      </c>
      <c r="AL39" s="2">
        <v>291.33333333333337</v>
      </c>
      <c r="AM39" s="3" t="s">
        <v>1208</v>
      </c>
      <c r="AN39" s="3">
        <f>IF(D39="հ",1,IF(D39="լ",Norms!$B$10,IF(D39="բլ",Norms!$B$11,IF(D39="Մ",Norms!$B$12))))</f>
        <v>1</v>
      </c>
      <c r="AO39" s="224">
        <f>F39*Norms!$E$36/1000</f>
        <v>0</v>
      </c>
      <c r="AP39" s="138">
        <f>AN39*IF(AM39="k",(P39*Norms!$H$40)*Norms!$E$36,0)/1000</f>
        <v>27500.226102048782</v>
      </c>
      <c r="AQ39" s="138">
        <f>AN39*IF(AM39="k",(AB39*Norms!$H$41)*Norms!$E$36,0)/1000</f>
        <v>4972.6356363269952</v>
      </c>
      <c r="AR39" s="138">
        <f>AN39*IF(AM39="k",(AJ39*Norms!$H$42)*Norms!$E$36,0)*IF(E39="A",Norms!$B$13,1)/1000</f>
        <v>0</v>
      </c>
      <c r="AS39" s="229">
        <f>AN39*IF(AM39="t",(O39*Norms!$D$44)*Norms!$E$34*12+P39*Norms!$E$35,0)/1000</f>
        <v>0</v>
      </c>
      <c r="AT39" s="229">
        <f>AN39*IF(AM39="t",(AA39*Norms!$D$50*Norms!$E$34*12+AB39*Norms!$E$35),0)/1000</f>
        <v>0</v>
      </c>
      <c r="AU39" s="229">
        <f>AN39*IF(AM39="t",(AI39*Norms!$D$54)*Norms!$E$34*12*IF(E39="A",Norms!$B$13)+AJ39*Norms!$E$35,0)/1000</f>
        <v>0</v>
      </c>
      <c r="AV39" s="138">
        <f>IF(AL39&lt;=100,Norms!$G$7,IF(AL39&lt;=300,Norms!$H$7,Norms!$I$7))</f>
        <v>16738.5</v>
      </c>
      <c r="AW39" s="139">
        <f t="shared" si="2"/>
        <v>49211.361738375781</v>
      </c>
      <c r="AX39" s="132"/>
      <c r="AY39" s="132"/>
      <c r="AZ39" s="134">
        <f t="shared" si="12"/>
        <v>256.66666666666669</v>
      </c>
      <c r="BA39" s="134">
        <f>IF(AZ39&lt;Snund!$B$5,Snund!$B$3*Snund!$B$4*AY39+Snund!$B$7*AX39*AZ39,AZ39*Snund!$B$8*AX39)/1000</f>
        <v>0</v>
      </c>
      <c r="BB39" s="134">
        <f t="shared" si="3"/>
        <v>0</v>
      </c>
      <c r="BC39" s="134">
        <f t="shared" si="4"/>
        <v>0</v>
      </c>
      <c r="BD39" s="134">
        <f t="shared" si="5"/>
        <v>0</v>
      </c>
      <c r="BE39" s="176">
        <f>AB39*0.1*'Dasagirq_10%'!$B$3/1000</f>
        <v>23.046400000000002</v>
      </c>
      <c r="BF39" s="176">
        <f>AJ39*0.1*'Dasagirq_10%'!$B$4/1000</f>
        <v>0</v>
      </c>
      <c r="BG39" s="231">
        <f t="shared" si="6"/>
        <v>23.046400000000002</v>
      </c>
      <c r="BH39" s="234">
        <f t="shared" si="7"/>
        <v>0</v>
      </c>
      <c r="BI39" s="234">
        <f t="shared" si="8"/>
        <v>42325.75467347735</v>
      </c>
      <c r="BJ39" s="234">
        <f t="shared" si="9"/>
        <v>6908.6534648984234</v>
      </c>
      <c r="BK39" s="234">
        <f t="shared" si="10"/>
        <v>0</v>
      </c>
      <c r="BL39" s="237">
        <f t="shared" si="11"/>
        <v>49234.408138375773</v>
      </c>
    </row>
    <row r="40" spans="1:64">
      <c r="A40" s="7"/>
      <c r="B40" s="7" t="s">
        <v>1450</v>
      </c>
      <c r="C40" s="8"/>
      <c r="D40" s="154" t="s">
        <v>1095</v>
      </c>
      <c r="E40" s="4" t="s">
        <v>1436</v>
      </c>
      <c r="F40" s="4"/>
      <c r="G40" s="2">
        <v>3</v>
      </c>
      <c r="H40" s="2">
        <v>75</v>
      </c>
      <c r="I40" s="2">
        <v>3</v>
      </c>
      <c r="J40" s="2">
        <v>80.333333333333329</v>
      </c>
      <c r="K40" s="2">
        <v>2.3333333333333335</v>
      </c>
      <c r="L40" s="2">
        <v>57</v>
      </c>
      <c r="M40" s="2">
        <v>2</v>
      </c>
      <c r="N40" s="2">
        <v>44</v>
      </c>
      <c r="O40" s="2">
        <v>10.333333333333334</v>
      </c>
      <c r="P40" s="2">
        <v>256.33333333333331</v>
      </c>
      <c r="Q40" s="2">
        <v>1.3333333333333333</v>
      </c>
      <c r="R40" s="2">
        <v>31.333333333333332</v>
      </c>
      <c r="S40" s="2"/>
      <c r="T40" s="2"/>
      <c r="U40" s="2"/>
      <c r="V40" s="2"/>
      <c r="W40" s="2"/>
      <c r="X40" s="2"/>
      <c r="Y40" s="2"/>
      <c r="Z40" s="2"/>
      <c r="AA40" s="2">
        <v>1.3333333333333333</v>
      </c>
      <c r="AB40" s="2">
        <v>31.333333333333332</v>
      </c>
      <c r="AC40" s="2"/>
      <c r="AD40" s="2"/>
      <c r="AE40" s="2"/>
      <c r="AF40" s="2"/>
      <c r="AG40" s="2"/>
      <c r="AH40" s="2"/>
      <c r="AI40" s="2">
        <v>0</v>
      </c>
      <c r="AJ40" s="2">
        <v>0</v>
      </c>
      <c r="AK40" s="2">
        <v>11.666666666666668</v>
      </c>
      <c r="AL40" s="2">
        <v>287.66666666666663</v>
      </c>
      <c r="AM40" s="3" t="s">
        <v>1208</v>
      </c>
      <c r="AN40" s="3">
        <f>IF(D40="հ",1,IF(D40="լ",Norms!$B$10,IF(D40="բլ",Norms!$B$11,IF(D40="Մ",Norms!$B$12))))</f>
        <v>1</v>
      </c>
      <c r="AO40" s="224">
        <f>F40*Norms!$E$36/1000</f>
        <v>0</v>
      </c>
      <c r="AP40" s="138">
        <f>AN40*IF(AM40="k",(P40*Norms!$H$40)*Norms!$E$36,0)/1000</f>
        <v>27464.511522695462</v>
      </c>
      <c r="AQ40" s="138">
        <f>AN40*IF(AM40="k",(AB40*Norms!$H$41)*Norms!$E$36,0)/1000</f>
        <v>4494.4975943724767</v>
      </c>
      <c r="AR40" s="138">
        <f>AN40*IF(AM40="k",(AJ40*Norms!$H$42)*Norms!$E$36,0)*IF(E40="A",Norms!$B$13,1)/1000</f>
        <v>0</v>
      </c>
      <c r="AS40" s="229">
        <f>AN40*IF(AM40="t",(O40*Norms!$D$44)*Norms!$E$34*12+P40*Norms!$E$35,0)/1000</f>
        <v>0</v>
      </c>
      <c r="AT40" s="229">
        <f>AN40*IF(AM40="t",(AA40*Norms!$D$50*Norms!$E$34*12+AB40*Norms!$E$35),0)/1000</f>
        <v>0</v>
      </c>
      <c r="AU40" s="229">
        <f>AN40*IF(AM40="t",(AI40*Norms!$D$54)*Norms!$E$34*12*IF(E40="A",Norms!$B$13)+AJ40*Norms!$E$35,0)/1000</f>
        <v>0</v>
      </c>
      <c r="AV40" s="138">
        <f>IF(AL40&lt;=100,Norms!$G$7,IF(AL40&lt;=300,Norms!$H$7,Norms!$I$7))</f>
        <v>16738.5</v>
      </c>
      <c r="AW40" s="139">
        <f t="shared" si="2"/>
        <v>48697.509117067937</v>
      </c>
      <c r="AX40" s="132"/>
      <c r="AY40" s="132"/>
      <c r="AZ40" s="134">
        <f t="shared" si="12"/>
        <v>256.33333333333331</v>
      </c>
      <c r="BA40" s="134">
        <f>IF(AZ40&lt;Snund!$B$5,Snund!$B$3*Snund!$B$4*AY40+Snund!$B$7*AX40*AZ40,AZ40*Snund!$B$8*AX40)/1000</f>
        <v>0</v>
      </c>
      <c r="BB40" s="134">
        <f t="shared" si="3"/>
        <v>0</v>
      </c>
      <c r="BC40" s="134">
        <f t="shared" si="4"/>
        <v>0</v>
      </c>
      <c r="BD40" s="134">
        <f t="shared" si="5"/>
        <v>0</v>
      </c>
      <c r="BE40" s="176">
        <f>AB40*0.1*'Dasagirq_10%'!$B$3/1000</f>
        <v>20.830400000000001</v>
      </c>
      <c r="BF40" s="176">
        <f>AJ40*0.1*'Dasagirq_10%'!$B$4/1000</f>
        <v>0</v>
      </c>
      <c r="BG40" s="231">
        <f t="shared" si="6"/>
        <v>20.830400000000001</v>
      </c>
      <c r="BH40" s="234">
        <f t="shared" si="7"/>
        <v>0</v>
      </c>
      <c r="BI40" s="234">
        <f t="shared" si="8"/>
        <v>42290.040094124037</v>
      </c>
      <c r="BJ40" s="234">
        <f t="shared" si="9"/>
        <v>6428.2994229439046</v>
      </c>
      <c r="BK40" s="234">
        <f t="shared" si="10"/>
        <v>0</v>
      </c>
      <c r="BL40" s="237">
        <f t="shared" si="11"/>
        <v>48718.339517067943</v>
      </c>
    </row>
    <row r="41" spans="1:64">
      <c r="A41" s="7"/>
      <c r="B41" s="7" t="s">
        <v>1451</v>
      </c>
      <c r="C41" s="8"/>
      <c r="D41" s="154" t="s">
        <v>1095</v>
      </c>
      <c r="E41" s="4" t="s">
        <v>1436</v>
      </c>
      <c r="F41" s="4"/>
      <c r="G41" s="2"/>
      <c r="H41" s="2"/>
      <c r="I41" s="2"/>
      <c r="J41" s="2"/>
      <c r="K41" s="2"/>
      <c r="L41" s="2"/>
      <c r="M41" s="2"/>
      <c r="N41" s="2"/>
      <c r="O41" s="2">
        <v>0</v>
      </c>
      <c r="P41" s="2">
        <v>0</v>
      </c>
      <c r="Q41" s="2">
        <v>0</v>
      </c>
      <c r="R41" s="2">
        <v>0</v>
      </c>
      <c r="S41" s="2">
        <v>6.666666666666667</v>
      </c>
      <c r="T41" s="2">
        <v>154.33333333333334</v>
      </c>
      <c r="U41" s="2">
        <v>6.333333333333333</v>
      </c>
      <c r="V41" s="2">
        <v>159.33333333333334</v>
      </c>
      <c r="W41" s="2">
        <v>6</v>
      </c>
      <c r="X41" s="2">
        <v>150</v>
      </c>
      <c r="Y41" s="2">
        <v>5.333333333333333</v>
      </c>
      <c r="Z41" s="2">
        <v>127.33333333333333</v>
      </c>
      <c r="AA41" s="2">
        <v>24.333333333333332</v>
      </c>
      <c r="AB41" s="2">
        <v>591</v>
      </c>
      <c r="AC41" s="2"/>
      <c r="AD41" s="2"/>
      <c r="AE41" s="2"/>
      <c r="AF41" s="2"/>
      <c r="AG41" s="2"/>
      <c r="AH41" s="2"/>
      <c r="AI41" s="2">
        <v>0</v>
      </c>
      <c r="AJ41" s="2">
        <v>0</v>
      </c>
      <c r="AK41" s="2">
        <v>24.333333333333332</v>
      </c>
      <c r="AL41" s="2">
        <v>591</v>
      </c>
      <c r="AM41" s="3" t="s">
        <v>1208</v>
      </c>
      <c r="AN41" s="3">
        <f>IF(D41="հ",1,IF(D41="լ",Norms!$B$10,IF(D41="բլ",Norms!$B$11,IF(D41="Մ",Norms!$B$12))))</f>
        <v>1</v>
      </c>
      <c r="AO41" s="224">
        <f>F41*Norms!$E$36/1000</f>
        <v>0</v>
      </c>
      <c r="AP41" s="138">
        <f>AN41*IF(AM41="k",(P41*Norms!$H$40)*Norms!$E$36,0)/1000</f>
        <v>0</v>
      </c>
      <c r="AQ41" s="138">
        <f>AN41*IF(AM41="k",(AB41*Norms!$H$41)*Norms!$E$36,0)/1000</f>
        <v>84773.874838536169</v>
      </c>
      <c r="AR41" s="138">
        <f>AN41*IF(AM41="k",(AJ41*Norms!$H$42)*Norms!$E$36,0)*IF(E41="A",Norms!$B$13,1)/1000</f>
        <v>0</v>
      </c>
      <c r="AS41" s="229">
        <f>AN41*IF(AM41="t",(O41*Norms!$D$44)*Norms!$E$34*12+P41*Norms!$E$35,0)/1000</f>
        <v>0</v>
      </c>
      <c r="AT41" s="229">
        <f>AN41*IF(AM41="t",(AA41*Norms!$D$50*Norms!$E$34*12+AB41*Norms!$E$35),0)/1000</f>
        <v>0</v>
      </c>
      <c r="AU41" s="229">
        <f>AN41*IF(AM41="t",(AI41*Norms!$D$54)*Norms!$E$34*12*IF(E41="A",Norms!$B$13)+AJ41*Norms!$E$35,0)/1000</f>
        <v>0</v>
      </c>
      <c r="AV41" s="138">
        <f>IF(AL41&lt;=100,Norms!$G$7,IF(AL41&lt;=300,Norms!$H$7,Norms!$I$7))</f>
        <v>21670.5</v>
      </c>
      <c r="AW41" s="139">
        <f t="shared" si="2"/>
        <v>106444.37483853617</v>
      </c>
      <c r="AX41" s="132"/>
      <c r="AY41" s="132"/>
      <c r="AZ41" s="134">
        <f t="shared" si="12"/>
        <v>0</v>
      </c>
      <c r="BA41" s="134">
        <f>IF(AZ41&lt;Snund!$B$5,Snund!$B$3*Snund!$B$4*AY41+Snund!$B$7*AX41*AZ41,AZ41*Snund!$B$8*AX41)/1000</f>
        <v>0</v>
      </c>
      <c r="BB41" s="134">
        <f t="shared" si="3"/>
        <v>0</v>
      </c>
      <c r="BC41" s="134">
        <f t="shared" si="4"/>
        <v>0</v>
      </c>
      <c r="BD41" s="134">
        <f t="shared" si="5"/>
        <v>0</v>
      </c>
      <c r="BE41" s="176">
        <f>AB41*0.1*'Dasagirq_10%'!$B$3/1000</f>
        <v>392.89679999999998</v>
      </c>
      <c r="BF41" s="176">
        <f>AJ41*0.1*'Dasagirq_10%'!$B$4/1000</f>
        <v>0</v>
      </c>
      <c r="BG41" s="231">
        <f t="shared" si="6"/>
        <v>392.89679999999998</v>
      </c>
      <c r="BH41" s="234">
        <f t="shared" si="7"/>
        <v>0</v>
      </c>
      <c r="BI41" s="234">
        <f t="shared" si="8"/>
        <v>0</v>
      </c>
      <c r="BJ41" s="234">
        <f t="shared" si="9"/>
        <v>106837.27163853617</v>
      </c>
      <c r="BK41" s="234">
        <f t="shared" si="10"/>
        <v>0</v>
      </c>
      <c r="BL41" s="237">
        <f t="shared" si="11"/>
        <v>106837.27163853617</v>
      </c>
    </row>
    <row r="42" spans="1:64">
      <c r="A42">
        <v>33</v>
      </c>
      <c r="B42" t="s">
        <v>937</v>
      </c>
      <c r="C42" s="3" t="s">
        <v>130</v>
      </c>
      <c r="D42" s="154" t="s">
        <v>1095</v>
      </c>
      <c r="E42" s="4" t="s">
        <v>1014</v>
      </c>
      <c r="F42" s="4">
        <v>33.33</v>
      </c>
      <c r="G42" s="2">
        <v>2</v>
      </c>
      <c r="H42" s="2">
        <v>36</v>
      </c>
      <c r="I42" s="2">
        <v>1.3333333333333333</v>
      </c>
      <c r="J42" s="2">
        <v>23.333333333333332</v>
      </c>
      <c r="K42" s="2">
        <v>1</v>
      </c>
      <c r="L42" s="2">
        <v>19</v>
      </c>
      <c r="M42" s="2">
        <v>1</v>
      </c>
      <c r="N42" s="2">
        <v>24</v>
      </c>
      <c r="O42" s="2">
        <v>5.333333333333333</v>
      </c>
      <c r="P42" s="2">
        <v>102.33333333333333</v>
      </c>
      <c r="Q42" s="2">
        <v>1</v>
      </c>
      <c r="R42" s="2">
        <v>26</v>
      </c>
      <c r="S42" s="2">
        <v>1</v>
      </c>
      <c r="T42" s="2">
        <v>18</v>
      </c>
      <c r="U42" s="2">
        <v>1</v>
      </c>
      <c r="V42" s="2">
        <v>20</v>
      </c>
      <c r="W42" s="2">
        <v>1</v>
      </c>
      <c r="X42" s="2">
        <v>20.333333333333332</v>
      </c>
      <c r="Y42" s="2">
        <v>1</v>
      </c>
      <c r="Z42" s="2">
        <v>24.333333333333332</v>
      </c>
      <c r="AA42" s="2">
        <v>5</v>
      </c>
      <c r="AB42" s="2">
        <v>108.66666666666666</v>
      </c>
      <c r="AC42" s="2">
        <v>2</v>
      </c>
      <c r="AD42" s="2">
        <v>46.333333333333336</v>
      </c>
      <c r="AE42" s="2">
        <v>1.3333333333333333</v>
      </c>
      <c r="AF42" s="2">
        <v>34</v>
      </c>
      <c r="AG42" s="2">
        <v>1</v>
      </c>
      <c r="AH42" s="2">
        <v>26</v>
      </c>
      <c r="AI42" s="2">
        <v>4.333333333333333</v>
      </c>
      <c r="AJ42" s="2">
        <v>106.33333333333334</v>
      </c>
      <c r="AK42" s="2">
        <v>14.666666666666664</v>
      </c>
      <c r="AL42" s="2">
        <v>317.33333333333337</v>
      </c>
      <c r="AM42" s="3" t="s">
        <v>1208</v>
      </c>
      <c r="AN42" s="3">
        <f>IF(D42="հ",1,IF(D42="լ",Norms!$B$10,IF(D42="բլ",Norms!$B$11,IF(D42="Մ",Norms!$B$12))))</f>
        <v>1</v>
      </c>
      <c r="AO42" s="224">
        <f>F42*Norms!$E$36/1000</f>
        <v>3571.1007895374769</v>
      </c>
      <c r="AP42" s="138">
        <f>AN42*IF(AM42="k",(P42*Norms!$H$40)*Norms!$E$36,0)/1000</f>
        <v>10964.3758614662</v>
      </c>
      <c r="AQ42" s="138">
        <f>AN42*IF(AM42="k",(AB42*Norms!$H$41)*Norms!$E$36,0)/1000</f>
        <v>15587.300167717309</v>
      </c>
      <c r="AR42" s="138">
        <f>AN42*IF(AM42="k",(AJ42*Norms!$H$42)*Norms!$E$36,0)*IF(E42="A",Norms!$B$13,1)/1000</f>
        <v>22767.30089138947</v>
      </c>
      <c r="AS42" s="229">
        <f>AN42*IF(AM42="t",(O42*Norms!$D$44)*Norms!$E$34*12+P42*Norms!$E$35,0)/1000</f>
        <v>0</v>
      </c>
      <c r="AT42" s="229">
        <f>AN42*IF(AM42="t",(AA42*Norms!$D$50*Norms!$E$34*12+AB42*Norms!$E$35),0)/1000</f>
        <v>0</v>
      </c>
      <c r="AU42" s="229">
        <f>AN42*IF(AM42="t",(AI42*Norms!$D$54)*Norms!$E$34*12*IF(E42="A",Norms!$B$13)+AJ42*Norms!$E$35,0)/1000</f>
        <v>0</v>
      </c>
      <c r="AV42" s="138">
        <f>IF(AL42&lt;=100,Norms!$G$7,IF(AL42&lt;=300,Norms!$H$7,Norms!$I$7))</f>
        <v>21670.5</v>
      </c>
      <c r="AW42" s="139">
        <f t="shared" si="2"/>
        <v>70989.476920572983</v>
      </c>
      <c r="AX42" s="132"/>
      <c r="AY42" s="132"/>
      <c r="AZ42" s="134">
        <f t="shared" si="12"/>
        <v>135.66333333333333</v>
      </c>
      <c r="BA42" s="134">
        <f>IF(AZ42&lt;Snund!$B$5,Snund!$B$3*Snund!$B$4*AY42+Snund!$B$7*AX42*AZ42,AZ42*Snund!$B$8*AX42)/1000</f>
        <v>0</v>
      </c>
      <c r="BB42" s="134">
        <f t="shared" si="3"/>
        <v>0</v>
      </c>
      <c r="BC42" s="134">
        <f t="shared" si="4"/>
        <v>0</v>
      </c>
      <c r="BD42" s="134">
        <f t="shared" si="5"/>
        <v>0</v>
      </c>
      <c r="BE42" s="176">
        <f>AB42*0.1*'Dasagirq_10%'!$B$3/1000</f>
        <v>72.241600000000005</v>
      </c>
      <c r="BF42" s="176">
        <f>AJ42*0.1*'Dasagirq_10%'!$B$4/1000</f>
        <v>85.952423333333343</v>
      </c>
      <c r="BG42" s="231">
        <f t="shared" si="6"/>
        <v>158.19402333333335</v>
      </c>
      <c r="BH42" s="234">
        <f t="shared" si="7"/>
        <v>3571.1007895374769</v>
      </c>
      <c r="BI42" s="234">
        <f t="shared" si="8"/>
        <v>18844.55767964802</v>
      </c>
      <c r="BJ42" s="234">
        <f t="shared" si="9"/>
        <v>23047.212222262766</v>
      </c>
      <c r="BK42" s="234">
        <f t="shared" si="10"/>
        <v>29255.90104199553</v>
      </c>
      <c r="BL42" s="237">
        <f t="shared" si="11"/>
        <v>71147.670943906312</v>
      </c>
    </row>
    <row r="43" spans="1:64">
      <c r="A43" s="202">
        <v>34</v>
      </c>
      <c r="B43">
        <v>57</v>
      </c>
      <c r="C43" s="3" t="s">
        <v>239</v>
      </c>
      <c r="D43" s="154" t="s">
        <v>1095</v>
      </c>
      <c r="E43" s="4" t="s">
        <v>1436</v>
      </c>
      <c r="F43" s="4"/>
      <c r="G43" s="2">
        <v>2.3333333333333335</v>
      </c>
      <c r="H43" s="2">
        <v>76.666666666666671</v>
      </c>
      <c r="I43" s="2">
        <v>2</v>
      </c>
      <c r="J43" s="2">
        <v>70</v>
      </c>
      <c r="K43" s="2">
        <v>2.6666666666666665</v>
      </c>
      <c r="L43" s="2">
        <v>84.666666666666671</v>
      </c>
      <c r="M43" s="2">
        <v>3</v>
      </c>
      <c r="N43" s="2">
        <v>90.666666666666671</v>
      </c>
      <c r="O43" s="2">
        <v>10</v>
      </c>
      <c r="P43" s="2">
        <v>322.00000000000006</v>
      </c>
      <c r="Q43" s="2">
        <v>2.3333333333333335</v>
      </c>
      <c r="R43" s="2">
        <v>70</v>
      </c>
      <c r="S43" s="2">
        <v>1.3333333333333333</v>
      </c>
      <c r="T43" s="2">
        <v>42</v>
      </c>
      <c r="U43" s="2">
        <v>1.6666666666666667</v>
      </c>
      <c r="V43" s="2">
        <v>43.333333333333336</v>
      </c>
      <c r="W43" s="2">
        <v>1.3333333333333333</v>
      </c>
      <c r="X43" s="2">
        <v>33.333333333333336</v>
      </c>
      <c r="Y43" s="2">
        <v>1</v>
      </c>
      <c r="Z43" s="2">
        <v>27</v>
      </c>
      <c r="AA43" s="2">
        <v>7.666666666666667</v>
      </c>
      <c r="AB43" s="2">
        <v>215.66666666666669</v>
      </c>
      <c r="AC43" s="2"/>
      <c r="AD43" s="2"/>
      <c r="AE43" s="2"/>
      <c r="AF43" s="2"/>
      <c r="AG43" s="2"/>
      <c r="AH43" s="2"/>
      <c r="AI43" s="2">
        <v>0</v>
      </c>
      <c r="AJ43" s="2">
        <v>0</v>
      </c>
      <c r="AK43" s="2">
        <v>17.666666666666668</v>
      </c>
      <c r="AL43" s="2">
        <v>537.66666666666674</v>
      </c>
      <c r="AM43" s="3" t="s">
        <v>1208</v>
      </c>
      <c r="AN43" s="3">
        <f>IF(D43="հ",1,IF(D43="լ",Norms!$B$10,IF(D43="բլ",Norms!$B$11,IF(D43="Մ",Norms!$B$12))))</f>
        <v>1</v>
      </c>
      <c r="AO43" s="224">
        <f>F43*Norms!$E$36/1000</f>
        <v>0</v>
      </c>
      <c r="AP43" s="138">
        <f>AN43*IF(AM43="k",(P43*Norms!$H$40)*Norms!$E$36,0)/1000</f>
        <v>34500.283655297564</v>
      </c>
      <c r="AQ43" s="138">
        <f>AN43*IF(AM43="k",(AB43*Norms!$H$41)*Norms!$E$36,0)/1000</f>
        <v>30935.531314457363</v>
      </c>
      <c r="AR43" s="138">
        <f>AN43*IF(AM43="k",(AJ43*Norms!$H$42)*Norms!$E$36,0)*IF(E43="A",Norms!$B$13,1)/1000</f>
        <v>0</v>
      </c>
      <c r="AS43" s="229">
        <f>AN43*IF(AM43="t",(O43*Norms!$D$44)*Norms!$E$34*12+P43*Norms!$E$35,0)/1000</f>
        <v>0</v>
      </c>
      <c r="AT43" s="229">
        <f>AN43*IF(AM43="t",(AA43*Norms!$D$50*Norms!$E$34*12+AB43*Norms!$E$35),0)/1000</f>
        <v>0</v>
      </c>
      <c r="AU43" s="229">
        <f>AN43*IF(AM43="t",(AI43*Norms!$D$54)*Norms!$E$34*12*IF(E43="A",Norms!$B$13)+AJ43*Norms!$E$35,0)/1000</f>
        <v>0</v>
      </c>
      <c r="AV43" s="138">
        <f>IF(AL43&lt;=100,Norms!$G$7,IF(AL43&lt;=300,Norms!$H$7,Norms!$I$7))</f>
        <v>21670.5</v>
      </c>
      <c r="AW43" s="139">
        <f t="shared" si="2"/>
        <v>87106.314969754923</v>
      </c>
      <c r="AX43" s="132"/>
      <c r="AY43" s="132"/>
      <c r="AZ43" s="134">
        <f t="shared" si="12"/>
        <v>322.00000000000006</v>
      </c>
      <c r="BA43" s="134">
        <f>IF(AZ43&lt;Snund!$B$5,Snund!$B$3*Snund!$B$4*AY43+Snund!$B$7*AX43*AZ43,AZ43*Snund!$B$8*AX43)/1000</f>
        <v>0</v>
      </c>
      <c r="BB43" s="134">
        <f t="shared" si="3"/>
        <v>0</v>
      </c>
      <c r="BC43" s="134">
        <f t="shared" si="4"/>
        <v>0</v>
      </c>
      <c r="BD43" s="134">
        <f t="shared" si="5"/>
        <v>0</v>
      </c>
      <c r="BE43" s="176">
        <f>AB43*0.1*'Dasagirq_10%'!$B$3/1000</f>
        <v>143.37520000000001</v>
      </c>
      <c r="BF43" s="176">
        <f>AJ43*0.1*'Dasagirq_10%'!$B$4/1000</f>
        <v>0</v>
      </c>
      <c r="BG43" s="231">
        <f t="shared" si="6"/>
        <v>143.37520000000001</v>
      </c>
      <c r="BH43" s="234">
        <f t="shared" si="7"/>
        <v>0</v>
      </c>
      <c r="BI43" s="234">
        <f t="shared" si="8"/>
        <v>46766.604410014545</v>
      </c>
      <c r="BJ43" s="234">
        <f t="shared" si="9"/>
        <v>40483.085759740388</v>
      </c>
      <c r="BK43" s="234">
        <f t="shared" si="10"/>
        <v>0</v>
      </c>
      <c r="BL43" s="237">
        <f t="shared" si="11"/>
        <v>87249.690169754933</v>
      </c>
    </row>
    <row r="44" spans="1:64">
      <c r="A44" s="202">
        <v>35</v>
      </c>
      <c r="B44" t="s">
        <v>938</v>
      </c>
      <c r="C44" s="3" t="s">
        <v>239</v>
      </c>
      <c r="D44" s="154" t="s">
        <v>1095</v>
      </c>
      <c r="E44" s="4" t="s">
        <v>1436</v>
      </c>
      <c r="F44" s="4">
        <v>66.66</v>
      </c>
      <c r="G44" s="2">
        <v>3</v>
      </c>
      <c r="H44" s="2">
        <v>75</v>
      </c>
      <c r="I44" s="2">
        <v>2.3333333333333335</v>
      </c>
      <c r="J44" s="2">
        <v>49.666666666666664</v>
      </c>
      <c r="K44" s="2">
        <v>2</v>
      </c>
      <c r="L44" s="2">
        <v>48.333333333333336</v>
      </c>
      <c r="M44" s="2">
        <v>2</v>
      </c>
      <c r="N44" s="2">
        <v>56.666666666666664</v>
      </c>
      <c r="O44" s="2">
        <v>9.3333333333333339</v>
      </c>
      <c r="P44" s="2">
        <v>229.66666666666666</v>
      </c>
      <c r="Q44" s="2">
        <v>2</v>
      </c>
      <c r="R44" s="2">
        <v>54.666666666666664</v>
      </c>
      <c r="S44" s="2">
        <v>2</v>
      </c>
      <c r="T44" s="2">
        <v>55</v>
      </c>
      <c r="U44" s="2">
        <v>2</v>
      </c>
      <c r="V44" s="2">
        <v>52</v>
      </c>
      <c r="W44" s="2">
        <v>2</v>
      </c>
      <c r="X44" s="2">
        <v>44.666666666666664</v>
      </c>
      <c r="Y44" s="2">
        <v>2</v>
      </c>
      <c r="Z44" s="2">
        <v>42.666666666666664</v>
      </c>
      <c r="AA44" s="2">
        <v>10</v>
      </c>
      <c r="AB44" s="2">
        <v>248.99999999999997</v>
      </c>
      <c r="AC44" s="2"/>
      <c r="AD44" s="2"/>
      <c r="AE44" s="2"/>
      <c r="AF44" s="2"/>
      <c r="AG44" s="2"/>
      <c r="AH44" s="2"/>
      <c r="AI44" s="2">
        <v>0</v>
      </c>
      <c r="AJ44" s="2">
        <v>0</v>
      </c>
      <c r="AK44" s="2">
        <v>19.333333333333336</v>
      </c>
      <c r="AL44" s="2">
        <v>478.66666666666663</v>
      </c>
      <c r="AM44" s="3" t="s">
        <v>1208</v>
      </c>
      <c r="AN44" s="3">
        <f>IF(D44="հ",1,IF(D44="լ",Norms!$B$10,IF(D44="բլ",Norms!$B$11,IF(D44="Մ",Norms!$B$12))))</f>
        <v>1</v>
      </c>
      <c r="AO44" s="224">
        <f>F44*Norms!$E$36/1000</f>
        <v>7142.2015790749538</v>
      </c>
      <c r="AP44" s="138">
        <f>AN44*IF(AM44="k",(P44*Norms!$H$40)*Norms!$E$36,0)/1000</f>
        <v>24607.345174430659</v>
      </c>
      <c r="AQ44" s="138">
        <f>AN44*IF(AM44="k",(AB44*Norms!$H$41)*Norms!$E$36,0)/1000</f>
        <v>35716.911734002548</v>
      </c>
      <c r="AR44" s="138">
        <f>AN44*IF(AM44="k",(AJ44*Norms!$H$42)*Norms!$E$36,0)*IF(E44="A",Norms!$B$13,1)/1000</f>
        <v>0</v>
      </c>
      <c r="AS44" s="229">
        <f>AN44*IF(AM44="t",(O44*Norms!$D$44)*Norms!$E$34*12+P44*Norms!$E$35,0)/1000</f>
        <v>0</v>
      </c>
      <c r="AT44" s="229">
        <f>AN44*IF(AM44="t",(AA44*Norms!$D$50*Norms!$E$34*12+AB44*Norms!$E$35),0)/1000</f>
        <v>0</v>
      </c>
      <c r="AU44" s="229">
        <f>AN44*IF(AM44="t",(AI44*Norms!$D$54)*Norms!$E$34*12*IF(E44="A",Norms!$B$13)+AJ44*Norms!$E$35,0)/1000</f>
        <v>0</v>
      </c>
      <c r="AV44" s="138">
        <f>IF(AL44&lt;=100,Norms!$G$7,IF(AL44&lt;=300,Norms!$H$7,Norms!$I$7))</f>
        <v>21670.5</v>
      </c>
      <c r="AW44" s="139">
        <f t="shared" si="2"/>
        <v>81994.756908433206</v>
      </c>
      <c r="AX44" s="132"/>
      <c r="AY44" s="132"/>
      <c r="AZ44" s="134">
        <f t="shared" si="12"/>
        <v>296.32666666666665</v>
      </c>
      <c r="BA44" s="134">
        <f>IF(AZ44&lt;Snund!$B$5,Snund!$B$3*Snund!$B$4*AY44+Snund!$B$7*AX44*AZ44,AZ44*Snund!$B$8*AX44)/1000</f>
        <v>0</v>
      </c>
      <c r="BB44" s="134">
        <f t="shared" si="3"/>
        <v>0</v>
      </c>
      <c r="BC44" s="134">
        <f t="shared" si="4"/>
        <v>0</v>
      </c>
      <c r="BD44" s="134">
        <f t="shared" si="5"/>
        <v>0</v>
      </c>
      <c r="BE44" s="176">
        <f>AB44*0.1*'Dasagirq_10%'!$B$3/1000</f>
        <v>165.53519999999997</v>
      </c>
      <c r="BF44" s="176">
        <f>AJ44*0.1*'Dasagirq_10%'!$B$4/1000</f>
        <v>0</v>
      </c>
      <c r="BG44" s="231">
        <f t="shared" si="6"/>
        <v>165.53519999999997</v>
      </c>
      <c r="BH44" s="234">
        <f t="shared" si="7"/>
        <v>7142.2015790749538</v>
      </c>
      <c r="BI44" s="234">
        <f t="shared" si="8"/>
        <v>35068.965864085832</v>
      </c>
      <c r="BJ44" s="234">
        <f t="shared" si="9"/>
        <v>47091.326244347372</v>
      </c>
      <c r="BK44" s="234">
        <f t="shared" si="10"/>
        <v>0</v>
      </c>
      <c r="BL44" s="237">
        <f t="shared" si="11"/>
        <v>82160.292108433205</v>
      </c>
    </row>
    <row r="45" spans="1:64">
      <c r="A45" s="202">
        <v>36</v>
      </c>
      <c r="B45" t="s">
        <v>939</v>
      </c>
      <c r="C45" s="3" t="s">
        <v>1014</v>
      </c>
      <c r="D45" s="154" t="s">
        <v>1095</v>
      </c>
      <c r="E45" s="4" t="s">
        <v>1436</v>
      </c>
      <c r="F45" s="4"/>
      <c r="G45" s="2"/>
      <c r="H45" s="2"/>
      <c r="I45" s="2"/>
      <c r="J45" s="2"/>
      <c r="K45" s="2"/>
      <c r="L45" s="2"/>
      <c r="M45" s="2"/>
      <c r="N45" s="2"/>
      <c r="O45" s="2">
        <v>0</v>
      </c>
      <c r="P45" s="2">
        <v>0</v>
      </c>
      <c r="Q45" s="2"/>
      <c r="R45" s="2"/>
      <c r="S45" s="2"/>
      <c r="T45" s="2"/>
      <c r="U45" s="2"/>
      <c r="V45" s="2"/>
      <c r="W45" s="2"/>
      <c r="X45" s="2"/>
      <c r="Y45" s="2"/>
      <c r="Z45" s="2">
        <v>0</v>
      </c>
      <c r="AA45" s="2">
        <v>0</v>
      </c>
      <c r="AB45" s="2">
        <v>0</v>
      </c>
      <c r="AC45" s="2">
        <v>6</v>
      </c>
      <c r="AD45" s="2">
        <v>160</v>
      </c>
      <c r="AE45" s="2">
        <v>5.333333333333333</v>
      </c>
      <c r="AF45" s="2">
        <v>144</v>
      </c>
      <c r="AG45" s="2">
        <v>5</v>
      </c>
      <c r="AH45" s="2">
        <v>133.33333333333334</v>
      </c>
      <c r="AI45" s="2">
        <v>16.333333333333332</v>
      </c>
      <c r="AJ45" s="2">
        <v>437.33333333333337</v>
      </c>
      <c r="AK45" s="2">
        <v>16.333333333333332</v>
      </c>
      <c r="AL45" s="2">
        <v>437.33333333333337</v>
      </c>
      <c r="AM45" s="3" t="str">
        <f t="shared" si="1"/>
        <v>k</v>
      </c>
      <c r="AN45" s="3">
        <f>IF(D45="հ",1,IF(D45="լ",Norms!$B$10,IF(D45="բլ",Norms!$B$11,IF(D45="Մ",Norms!$B$12))))</f>
        <v>1</v>
      </c>
      <c r="AO45" s="224">
        <f>F45*Norms!$E$36/1000</f>
        <v>0</v>
      </c>
      <c r="AP45" s="138">
        <f>AN45*IF(AM45="k",(P45*Norms!$H$40)*Norms!$E$36,0)/1000</f>
        <v>0</v>
      </c>
      <c r="AQ45" s="138">
        <f>AN45*IF(AM45="k",(AB45*Norms!$H$41)*Norms!$E$36,0)/1000</f>
        <v>0</v>
      </c>
      <c r="AR45" s="138">
        <f>AN45*IF(AM45="k",(AJ45*Norms!$H$42)*Norms!$E$36,0)*IF(E45="A",Norms!$B$13,1)/1000</f>
        <v>78032.128446977498</v>
      </c>
      <c r="AS45" s="229">
        <f>AN45*IF(AM45="t",(O45*Norms!$D$44)*Norms!$E$34*12+P45*Norms!$E$35,0)/1000</f>
        <v>0</v>
      </c>
      <c r="AT45" s="229">
        <f>AN45*IF(AM45="t",(AA45*Norms!$D$50*Norms!$E$34*12+AB45*Norms!$E$35),0)/1000</f>
        <v>0</v>
      </c>
      <c r="AU45" s="229">
        <f>AN45*IF(AM45="t",(AI45*Norms!$D$54)*Norms!$E$34*12*IF(E45="A",Norms!$B$13)+AJ45*Norms!$E$35,0)/1000</f>
        <v>0</v>
      </c>
      <c r="AV45" s="138">
        <f>IF(AL45&lt;=100,Norms!$G$7,IF(AL45&lt;=300,Norms!$H$7,Norms!$I$7))</f>
        <v>21670.5</v>
      </c>
      <c r="AW45" s="139">
        <f t="shared" si="2"/>
        <v>99702.628446977498</v>
      </c>
      <c r="AX45" s="132"/>
      <c r="AY45" s="132"/>
      <c r="AZ45" s="134">
        <f t="shared" si="12"/>
        <v>0</v>
      </c>
      <c r="BA45" s="134">
        <f>IF(AZ45&lt;Snund!$B$5,Snund!$B$3*Snund!$B$4*AY45+Snund!$B$7*AX45*AZ45,AZ45*Snund!$B$8*AX45)/1000</f>
        <v>0</v>
      </c>
      <c r="BB45" s="134">
        <f t="shared" si="3"/>
        <v>0</v>
      </c>
      <c r="BC45" s="134">
        <f t="shared" si="4"/>
        <v>0</v>
      </c>
      <c r="BD45" s="134">
        <f t="shared" si="5"/>
        <v>0</v>
      </c>
      <c r="BE45" s="176">
        <f>AB45*0.1*'Dasagirq_10%'!$B$3/1000</f>
        <v>0</v>
      </c>
      <c r="BF45" s="176">
        <f>AJ45*0.1*'Dasagirq_10%'!$B$4/1000</f>
        <v>353.5096533333334</v>
      </c>
      <c r="BG45" s="231">
        <f t="shared" si="6"/>
        <v>353.5096533333334</v>
      </c>
      <c r="BH45" s="234">
        <f t="shared" si="7"/>
        <v>0</v>
      </c>
      <c r="BI45" s="234">
        <f t="shared" si="8"/>
        <v>0</v>
      </c>
      <c r="BJ45" s="234">
        <f t="shared" si="9"/>
        <v>0</v>
      </c>
      <c r="BK45" s="234">
        <f t="shared" si="10"/>
        <v>100056.13810031083</v>
      </c>
      <c r="BL45" s="237">
        <f t="shared" si="11"/>
        <v>100056.13810031083</v>
      </c>
    </row>
    <row r="46" spans="1:64">
      <c r="A46" s="202">
        <v>37</v>
      </c>
      <c r="B46" t="s">
        <v>940</v>
      </c>
      <c r="C46" s="3" t="s">
        <v>1014</v>
      </c>
      <c r="D46" s="154" t="s">
        <v>1095</v>
      </c>
      <c r="E46" s="4" t="s">
        <v>1436</v>
      </c>
      <c r="F46" s="4"/>
      <c r="G46" s="2"/>
      <c r="H46" s="2"/>
      <c r="I46" s="2"/>
      <c r="J46" s="2"/>
      <c r="K46" s="2"/>
      <c r="L46" s="2"/>
      <c r="M46" s="2"/>
      <c r="N46" s="2"/>
      <c r="O46" s="2">
        <v>0</v>
      </c>
      <c r="P46" s="2">
        <v>0</v>
      </c>
      <c r="Q46" s="2"/>
      <c r="R46" s="2"/>
      <c r="S46" s="2"/>
      <c r="T46" s="2"/>
      <c r="U46" s="2"/>
      <c r="V46" s="2"/>
      <c r="W46" s="2"/>
      <c r="X46" s="2"/>
      <c r="Y46" s="2"/>
      <c r="Z46" s="2">
        <v>0</v>
      </c>
      <c r="AA46" s="2">
        <v>0</v>
      </c>
      <c r="AB46" s="2">
        <v>0</v>
      </c>
      <c r="AC46" s="2">
        <v>12.333333333333334</v>
      </c>
      <c r="AD46" s="2">
        <v>311.66666666666669</v>
      </c>
      <c r="AE46" s="2">
        <v>11.333333333333334</v>
      </c>
      <c r="AF46" s="2">
        <v>284.66666666666669</v>
      </c>
      <c r="AG46" s="2">
        <v>13</v>
      </c>
      <c r="AH46" s="2">
        <v>308</v>
      </c>
      <c r="AI46" s="2">
        <v>36.666666666666671</v>
      </c>
      <c r="AJ46" s="2">
        <v>904.33333333333337</v>
      </c>
      <c r="AK46" s="2">
        <v>36.666666666666671</v>
      </c>
      <c r="AL46" s="2">
        <v>904.33333333333337</v>
      </c>
      <c r="AM46" s="3" t="str">
        <f t="shared" si="1"/>
        <v>k</v>
      </c>
      <c r="AN46" s="3">
        <f>IF(D46="հ",1,IF(D46="լ",Norms!$B$10,IF(D46="բլ",Norms!$B$11,IF(D46="Մ",Norms!$B$12))))</f>
        <v>1</v>
      </c>
      <c r="AO46" s="224">
        <f>F46*Norms!$E$36/1000</f>
        <v>0</v>
      </c>
      <c r="AP46" s="138">
        <f>AN46*IF(AM46="k",(P46*Norms!$H$40)*Norms!$E$36,0)/1000</f>
        <v>0</v>
      </c>
      <c r="AQ46" s="138">
        <f>AN46*IF(AM46="k",(AB46*Norms!$H$41)*Norms!$E$36,0)/1000</f>
        <v>0</v>
      </c>
      <c r="AR46" s="138">
        <f>AN46*IF(AM46="k",(AJ46*Norms!$H$42)*Norms!$E$36,0)*IF(E46="A",Norms!$B$13,1)/1000</f>
        <v>161357.59487549536</v>
      </c>
      <c r="AS46" s="229">
        <f>AN46*IF(AM46="t",(O46*Norms!$D$44)*Norms!$E$34*12+P46*Norms!$E$35,0)/1000</f>
        <v>0</v>
      </c>
      <c r="AT46" s="229">
        <f>AN46*IF(AM46="t",(AA46*Norms!$D$50*Norms!$E$34*12+AB46*Norms!$E$35),0)/1000</f>
        <v>0</v>
      </c>
      <c r="AU46" s="229">
        <f>AN46*IF(AM46="t",(AI46*Norms!$D$54)*Norms!$E$34*12*IF(E46="A",Norms!$B$13)+AJ46*Norms!$E$35,0)/1000</f>
        <v>0</v>
      </c>
      <c r="AV46" s="138">
        <f>IF(AL46&lt;=100,Norms!$G$7,IF(AL46&lt;=300,Norms!$H$7,Norms!$I$7))</f>
        <v>21670.5</v>
      </c>
      <c r="AW46" s="139">
        <f t="shared" si="2"/>
        <v>183028.09487549536</v>
      </c>
      <c r="AX46" s="132"/>
      <c r="AY46" s="132"/>
      <c r="AZ46" s="134">
        <f t="shared" si="12"/>
        <v>0</v>
      </c>
      <c r="BA46" s="134">
        <f>IF(AZ46&lt;Snund!$B$5,Snund!$B$3*Snund!$B$4*AY46+Snund!$B$7*AX46*AZ46,AZ46*Snund!$B$8*AX46)/1000</f>
        <v>0</v>
      </c>
      <c r="BB46" s="134">
        <f t="shared" si="3"/>
        <v>0</v>
      </c>
      <c r="BC46" s="134">
        <f t="shared" si="4"/>
        <v>0</v>
      </c>
      <c r="BD46" s="134">
        <f t="shared" si="5"/>
        <v>0</v>
      </c>
      <c r="BE46" s="176">
        <f>AB46*0.1*'Dasagirq_10%'!$B$3/1000</f>
        <v>0</v>
      </c>
      <c r="BF46" s="176">
        <f>AJ46*0.1*'Dasagirq_10%'!$B$4/1000</f>
        <v>730.99976333333348</v>
      </c>
      <c r="BG46" s="231">
        <f t="shared" si="6"/>
        <v>730.99976333333348</v>
      </c>
      <c r="BH46" s="234">
        <f t="shared" si="7"/>
        <v>0</v>
      </c>
      <c r="BI46" s="234">
        <f t="shared" si="8"/>
        <v>0</v>
      </c>
      <c r="BJ46" s="234">
        <f t="shared" si="9"/>
        <v>0</v>
      </c>
      <c r="BK46" s="234">
        <f t="shared" si="10"/>
        <v>183759.09463882868</v>
      </c>
      <c r="BL46" s="237">
        <f t="shared" si="11"/>
        <v>183759.09463882868</v>
      </c>
    </row>
    <row r="47" spans="1:64">
      <c r="A47" s="202">
        <v>38</v>
      </c>
      <c r="B47" t="s">
        <v>941</v>
      </c>
      <c r="C47" s="3" t="s">
        <v>1014</v>
      </c>
      <c r="D47" s="154" t="s">
        <v>1095</v>
      </c>
      <c r="E47" s="4" t="s">
        <v>1436</v>
      </c>
      <c r="F47" s="4"/>
      <c r="G47" s="2"/>
      <c r="H47" s="2"/>
      <c r="I47" s="2"/>
      <c r="J47" s="2"/>
      <c r="K47" s="2"/>
      <c r="L47" s="2"/>
      <c r="M47" s="2"/>
      <c r="N47" s="2"/>
      <c r="O47" s="2">
        <v>0</v>
      </c>
      <c r="P47" s="2">
        <v>0</v>
      </c>
      <c r="Q47" s="2"/>
      <c r="R47" s="2"/>
      <c r="S47" s="2"/>
      <c r="T47" s="2"/>
      <c r="U47" s="2"/>
      <c r="V47" s="2"/>
      <c r="W47" s="2"/>
      <c r="X47" s="2"/>
      <c r="Y47" s="2"/>
      <c r="Z47" s="2">
        <v>0</v>
      </c>
      <c r="AA47" s="2">
        <v>0</v>
      </c>
      <c r="AB47" s="2">
        <v>0</v>
      </c>
      <c r="AC47" s="2">
        <v>12</v>
      </c>
      <c r="AD47" s="2">
        <v>289.33333333333331</v>
      </c>
      <c r="AE47" s="2">
        <v>8.3333333333333339</v>
      </c>
      <c r="AF47" s="2">
        <v>208</v>
      </c>
      <c r="AG47" s="2">
        <v>8.6666666666666661</v>
      </c>
      <c r="AH47" s="2">
        <v>232.66666666666666</v>
      </c>
      <c r="AI47" s="2">
        <v>29</v>
      </c>
      <c r="AJ47" s="2">
        <v>730</v>
      </c>
      <c r="AK47" s="2">
        <v>29</v>
      </c>
      <c r="AL47" s="2">
        <v>730</v>
      </c>
      <c r="AM47" s="3" t="str">
        <f t="shared" si="1"/>
        <v>k</v>
      </c>
      <c r="AN47" s="3">
        <f>IF(D47="հ",1,IF(D47="լ",Norms!$B$10,IF(D47="բլ",Norms!$B$11,IF(D47="Մ",Norms!$B$12))))</f>
        <v>1</v>
      </c>
      <c r="AO47" s="224">
        <f>F47*Norms!$E$36/1000</f>
        <v>0</v>
      </c>
      <c r="AP47" s="138">
        <f>AN47*IF(AM47="k",(P47*Norms!$H$40)*Norms!$E$36,0)/1000</f>
        <v>0</v>
      </c>
      <c r="AQ47" s="138">
        <f>AN47*IF(AM47="k",(AB47*Norms!$H$41)*Norms!$E$36,0)/1000</f>
        <v>0</v>
      </c>
      <c r="AR47" s="138">
        <f>AN47*IF(AM47="k",(AJ47*Norms!$H$42)*Norms!$E$36,0)*IF(E47="A",Norms!$B$13,1)/1000</f>
        <v>130251.79977048833</v>
      </c>
      <c r="AS47" s="229">
        <f>AN47*IF(AM47="t",(O47*Norms!$D$44)*Norms!$E$34*12+P47*Norms!$E$35,0)/1000</f>
        <v>0</v>
      </c>
      <c r="AT47" s="229">
        <f>AN47*IF(AM47="t",(AA47*Norms!$D$50*Norms!$E$34*12+AB47*Norms!$E$35),0)/1000</f>
        <v>0</v>
      </c>
      <c r="AU47" s="229">
        <f>AN47*IF(AM47="t",(AI47*Norms!$D$54)*Norms!$E$34*12*IF(E47="A",Norms!$B$13)+AJ47*Norms!$E$35,0)/1000</f>
        <v>0</v>
      </c>
      <c r="AV47" s="138">
        <f>IF(AL47&lt;=100,Norms!$G$7,IF(AL47&lt;=300,Norms!$H$7,Norms!$I$7))</f>
        <v>21670.5</v>
      </c>
      <c r="AW47" s="139">
        <f t="shared" si="2"/>
        <v>151922.29977048835</v>
      </c>
      <c r="AX47" s="132"/>
      <c r="AY47" s="132"/>
      <c r="AZ47" s="134">
        <f t="shared" si="12"/>
        <v>0</v>
      </c>
      <c r="BA47" s="134">
        <f>IF(AZ47&lt;Snund!$B$5,Snund!$B$3*Snund!$B$4*AY47+Snund!$B$7*AX47*AZ47,AZ47*Snund!$B$8*AX47)/1000</f>
        <v>0</v>
      </c>
      <c r="BB47" s="134">
        <f t="shared" si="3"/>
        <v>0</v>
      </c>
      <c r="BC47" s="134">
        <f t="shared" si="4"/>
        <v>0</v>
      </c>
      <c r="BD47" s="134">
        <f t="shared" si="5"/>
        <v>0</v>
      </c>
      <c r="BE47" s="176">
        <f>AB47*0.1*'Dasagirq_10%'!$B$3/1000</f>
        <v>0</v>
      </c>
      <c r="BF47" s="176">
        <f>AJ47*0.1*'Dasagirq_10%'!$B$4/1000</f>
        <v>590.08090000000004</v>
      </c>
      <c r="BG47" s="231">
        <f t="shared" si="6"/>
        <v>590.08090000000004</v>
      </c>
      <c r="BH47" s="234">
        <f t="shared" si="7"/>
        <v>0</v>
      </c>
      <c r="BI47" s="234">
        <f t="shared" si="8"/>
        <v>0</v>
      </c>
      <c r="BJ47" s="234">
        <f t="shared" si="9"/>
        <v>0</v>
      </c>
      <c r="BK47" s="234">
        <f t="shared" si="10"/>
        <v>152512.38067048835</v>
      </c>
      <c r="BL47" s="237">
        <f t="shared" si="11"/>
        <v>152512.38067048835</v>
      </c>
    </row>
    <row r="48" spans="1:64">
      <c r="A48" s="202">
        <v>39</v>
      </c>
      <c r="B48" t="s">
        <v>942</v>
      </c>
      <c r="C48" s="3" t="s">
        <v>1014</v>
      </c>
      <c r="D48" s="154" t="s">
        <v>1095</v>
      </c>
      <c r="E48" s="4" t="s">
        <v>1436</v>
      </c>
      <c r="F48" s="4"/>
      <c r="G48" s="2"/>
      <c r="H48" s="2"/>
      <c r="I48" s="2"/>
      <c r="J48" s="2"/>
      <c r="K48" s="2"/>
      <c r="L48" s="2"/>
      <c r="M48" s="2"/>
      <c r="N48" s="2"/>
      <c r="O48" s="2">
        <v>0</v>
      </c>
      <c r="P48" s="2">
        <v>0</v>
      </c>
      <c r="Q48" s="2"/>
      <c r="R48" s="2"/>
      <c r="S48" s="2"/>
      <c r="T48" s="2"/>
      <c r="U48" s="2"/>
      <c r="V48" s="2"/>
      <c r="W48" s="2"/>
      <c r="X48" s="2"/>
      <c r="Y48" s="2"/>
      <c r="Z48" s="2">
        <v>0</v>
      </c>
      <c r="AA48" s="2">
        <v>0</v>
      </c>
      <c r="AB48" s="2">
        <v>0</v>
      </c>
      <c r="AC48" s="2">
        <v>6</v>
      </c>
      <c r="AD48" s="2">
        <v>110</v>
      </c>
      <c r="AE48" s="2">
        <v>5</v>
      </c>
      <c r="AF48" s="2">
        <v>105</v>
      </c>
      <c r="AG48" s="2">
        <v>5</v>
      </c>
      <c r="AH48" s="2">
        <v>105</v>
      </c>
      <c r="AI48" s="2">
        <v>16</v>
      </c>
      <c r="AJ48" s="2">
        <v>320</v>
      </c>
      <c r="AK48" s="2">
        <v>16</v>
      </c>
      <c r="AL48" s="2">
        <v>320</v>
      </c>
      <c r="AM48" s="3" t="str">
        <f t="shared" si="1"/>
        <v>k</v>
      </c>
      <c r="AN48" s="3">
        <f>IF(D48="հ",1,IF(D48="լ",Norms!$B$10,IF(D48="բլ",Norms!$B$11,IF(D48="Մ",Norms!$B$12))))</f>
        <v>1</v>
      </c>
      <c r="AO48" s="224">
        <f>F48*Norms!$E$36/1000</f>
        <v>0</v>
      </c>
      <c r="AP48" s="138">
        <f>AN48*IF(AM48="k",(P48*Norms!$H$40)*Norms!$E$36,0)/1000</f>
        <v>0</v>
      </c>
      <c r="AQ48" s="138">
        <f>AN48*IF(AM48="k",(AB48*Norms!$H$41)*Norms!$E$36,0)/1000</f>
        <v>0</v>
      </c>
      <c r="AR48" s="138">
        <f>AN48*IF(AM48="k",(AJ48*Norms!$H$42)*Norms!$E$36,0)*IF(E48="A",Norms!$B$13,1)/1000</f>
        <v>57096.679351446939</v>
      </c>
      <c r="AS48" s="229">
        <f>AN48*IF(AM48="t",(O48*Norms!$D$44)*Norms!$E$34*12+P48*Norms!$E$35,0)/1000</f>
        <v>0</v>
      </c>
      <c r="AT48" s="229">
        <f>AN48*IF(AM48="t",(AA48*Norms!$D$50*Norms!$E$34*12+AB48*Norms!$E$35),0)/1000</f>
        <v>0</v>
      </c>
      <c r="AU48" s="229">
        <f>AN48*IF(AM48="t",(AI48*Norms!$D$54)*Norms!$E$34*12*IF(E48="A",Norms!$B$13)+AJ48*Norms!$E$35,0)/1000</f>
        <v>0</v>
      </c>
      <c r="AV48" s="138">
        <f>IF(AL48&lt;=100,Norms!$G$7,IF(AL48&lt;=300,Norms!$H$7,Norms!$I$7))</f>
        <v>21670.5</v>
      </c>
      <c r="AW48" s="139">
        <f t="shared" si="2"/>
        <v>78767.179351446946</v>
      </c>
      <c r="AX48" s="132"/>
      <c r="AY48" s="132"/>
      <c r="AZ48" s="134">
        <f t="shared" si="12"/>
        <v>0</v>
      </c>
      <c r="BA48" s="134">
        <f>IF(AZ48&lt;Snund!$B$5,Snund!$B$3*Snund!$B$4*AY48+Snund!$B$7*AX48*AZ48,AZ48*Snund!$B$8*AX48)/1000</f>
        <v>0</v>
      </c>
      <c r="BB48" s="134">
        <f t="shared" si="3"/>
        <v>0</v>
      </c>
      <c r="BC48" s="134">
        <f t="shared" si="4"/>
        <v>0</v>
      </c>
      <c r="BD48" s="134">
        <f t="shared" si="5"/>
        <v>0</v>
      </c>
      <c r="BE48" s="176">
        <f>AB48*0.1*'Dasagirq_10%'!$B$3/1000</f>
        <v>0</v>
      </c>
      <c r="BF48" s="176">
        <f>AJ48*0.1*'Dasagirq_10%'!$B$4/1000</f>
        <v>258.66559999999998</v>
      </c>
      <c r="BG48" s="231">
        <f t="shared" si="6"/>
        <v>258.66559999999998</v>
      </c>
      <c r="BH48" s="234">
        <f t="shared" si="7"/>
        <v>0</v>
      </c>
      <c r="BI48" s="234">
        <f t="shared" si="8"/>
        <v>0</v>
      </c>
      <c r="BJ48" s="234">
        <f t="shared" si="9"/>
        <v>0</v>
      </c>
      <c r="BK48" s="234">
        <f t="shared" si="10"/>
        <v>79025.844951446939</v>
      </c>
      <c r="BL48" s="237">
        <f t="shared" si="11"/>
        <v>79025.844951446939</v>
      </c>
    </row>
    <row r="49" spans="1:64">
      <c r="A49" s="202">
        <v>40</v>
      </c>
      <c r="B49" t="s">
        <v>943</v>
      </c>
      <c r="C49" s="3" t="s">
        <v>1014</v>
      </c>
      <c r="D49" s="154" t="s">
        <v>1095</v>
      </c>
      <c r="E49" s="4" t="s">
        <v>1436</v>
      </c>
      <c r="F49" s="4"/>
      <c r="G49" s="2"/>
      <c r="H49" s="2"/>
      <c r="I49" s="2"/>
      <c r="J49" s="2"/>
      <c r="K49" s="2"/>
      <c r="L49" s="2"/>
      <c r="M49" s="2"/>
      <c r="N49" s="2"/>
      <c r="O49" s="2">
        <v>0</v>
      </c>
      <c r="P49" s="2">
        <v>0</v>
      </c>
      <c r="Q49" s="2"/>
      <c r="R49" s="2"/>
      <c r="S49" s="2"/>
      <c r="T49" s="2"/>
      <c r="U49" s="2"/>
      <c r="V49" s="2"/>
      <c r="W49" s="2"/>
      <c r="X49" s="2"/>
      <c r="Y49" s="2"/>
      <c r="Z49" s="2">
        <v>0</v>
      </c>
      <c r="AA49" s="2">
        <v>0</v>
      </c>
      <c r="AB49" s="2">
        <v>0</v>
      </c>
      <c r="AC49" s="2">
        <v>8</v>
      </c>
      <c r="AD49" s="2">
        <v>202</v>
      </c>
      <c r="AE49" s="2">
        <v>7</v>
      </c>
      <c r="AF49" s="2">
        <v>192</v>
      </c>
      <c r="AG49" s="2">
        <v>9</v>
      </c>
      <c r="AH49" s="2">
        <v>236</v>
      </c>
      <c r="AI49" s="2">
        <v>24</v>
      </c>
      <c r="AJ49" s="2">
        <v>630</v>
      </c>
      <c r="AK49" s="2">
        <v>24</v>
      </c>
      <c r="AL49" s="2">
        <v>630</v>
      </c>
      <c r="AM49" s="3" t="str">
        <f t="shared" si="1"/>
        <v>k</v>
      </c>
      <c r="AN49" s="3">
        <f>IF(D49="հ",1,IF(D49="լ",Norms!$B$10,IF(D49="բլ",Norms!$B$11,IF(D49="Մ",Norms!$B$12))))</f>
        <v>1</v>
      </c>
      <c r="AO49" s="224">
        <f>F49*Norms!$E$36/1000</f>
        <v>0</v>
      </c>
      <c r="AP49" s="138">
        <f>AN49*IF(AM49="k",(P49*Norms!$H$40)*Norms!$E$36,0)/1000</f>
        <v>0</v>
      </c>
      <c r="AQ49" s="138">
        <f>AN49*IF(AM49="k",(AB49*Norms!$H$41)*Norms!$E$36,0)/1000</f>
        <v>0</v>
      </c>
      <c r="AR49" s="138">
        <f>AN49*IF(AM49="k",(AJ49*Norms!$H$42)*Norms!$E$36,0)*IF(E49="A",Norms!$B$13,1)/1000</f>
        <v>112409.08747316115</v>
      </c>
      <c r="AS49" s="229">
        <f>AN49*IF(AM49="t",(O49*Norms!$D$44)*Norms!$E$34*12+P49*Norms!$E$35,0)/1000</f>
        <v>0</v>
      </c>
      <c r="AT49" s="229">
        <f>AN49*IF(AM49="t",(AA49*Norms!$D$50*Norms!$E$34*12+AB49*Norms!$E$35),0)/1000</f>
        <v>0</v>
      </c>
      <c r="AU49" s="229">
        <f>AN49*IF(AM49="t",(AI49*Norms!$D$54)*Norms!$E$34*12*IF(E49="A",Norms!$B$13)+AJ49*Norms!$E$35,0)/1000</f>
        <v>0</v>
      </c>
      <c r="AV49" s="138">
        <f>IF(AL49&lt;=100,Norms!$G$7,IF(AL49&lt;=300,Norms!$H$7,Norms!$I$7))</f>
        <v>21670.5</v>
      </c>
      <c r="AW49" s="139">
        <f t="shared" si="2"/>
        <v>134079.58747316117</v>
      </c>
      <c r="AX49" s="132"/>
      <c r="AY49" s="132"/>
      <c r="AZ49" s="134">
        <f t="shared" si="12"/>
        <v>0</v>
      </c>
      <c r="BA49" s="134">
        <f>IF(AZ49&lt;Snund!$B$5,Snund!$B$3*Snund!$B$4*AY49+Snund!$B$7*AX49*AZ49,AZ49*Snund!$B$8*AX49)/1000</f>
        <v>0</v>
      </c>
      <c r="BB49" s="134">
        <f t="shared" si="3"/>
        <v>0</v>
      </c>
      <c r="BC49" s="134">
        <f t="shared" si="4"/>
        <v>0</v>
      </c>
      <c r="BD49" s="134">
        <f t="shared" si="5"/>
        <v>0</v>
      </c>
      <c r="BE49" s="176">
        <f>AB49*0.1*'Dasagirq_10%'!$B$3/1000</f>
        <v>0</v>
      </c>
      <c r="BF49" s="176">
        <f>AJ49*0.1*'Dasagirq_10%'!$B$4/1000</f>
        <v>509.24790000000002</v>
      </c>
      <c r="BG49" s="231">
        <f t="shared" si="6"/>
        <v>509.24790000000002</v>
      </c>
      <c r="BH49" s="234">
        <f t="shared" si="7"/>
        <v>0</v>
      </c>
      <c r="BI49" s="234">
        <f t="shared" si="8"/>
        <v>0</v>
      </c>
      <c r="BJ49" s="234">
        <f t="shared" si="9"/>
        <v>0</v>
      </c>
      <c r="BK49" s="234">
        <f t="shared" si="10"/>
        <v>134588.83537316116</v>
      </c>
      <c r="BL49" s="237">
        <f t="shared" si="11"/>
        <v>134588.83537316116</v>
      </c>
    </row>
    <row r="50" spans="1:64">
      <c r="A50">
        <v>1</v>
      </c>
      <c r="B50" t="s">
        <v>944</v>
      </c>
      <c r="C50" s="3" t="s">
        <v>1014</v>
      </c>
      <c r="D50" s="154" t="s">
        <v>1095</v>
      </c>
      <c r="E50" s="4" t="s">
        <v>1014</v>
      </c>
      <c r="F50" s="4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7.333333333333333</v>
      </c>
      <c r="AD50" s="2">
        <v>146</v>
      </c>
      <c r="AE50" s="2">
        <v>6.333333333333333</v>
      </c>
      <c r="AF50" s="2">
        <v>126.66666666666667</v>
      </c>
      <c r="AG50" s="2">
        <v>5.333333333333333</v>
      </c>
      <c r="AH50" s="2">
        <v>118.66666666666667</v>
      </c>
      <c r="AI50" s="2">
        <v>19</v>
      </c>
      <c r="AJ50" s="2">
        <v>391.33333333333337</v>
      </c>
      <c r="AK50" s="2">
        <v>19</v>
      </c>
      <c r="AL50" s="2">
        <v>391.33333333333337</v>
      </c>
      <c r="AM50" s="3" t="str">
        <f t="shared" si="1"/>
        <v>k</v>
      </c>
      <c r="AN50" s="3">
        <f>IF(D50="հ",1,IF(D50="լ",Norms!$B$10,IF(D50="բլ",Norms!$B$11,IF(D50="Մ",Norms!$B$12))))</f>
        <v>1</v>
      </c>
      <c r="AO50" s="224">
        <f>F50*Norms!$E$36/1000</f>
        <v>0</v>
      </c>
      <c r="AP50" s="138">
        <f>AN50*IF(AM50="k",(P50*Norms!$H$40)*Norms!$E$36,0)/1000</f>
        <v>0</v>
      </c>
      <c r="AQ50" s="138">
        <f>AN50*IF(AM50="k",(AB50*Norms!$H$41)*Norms!$E$36,0)/1000</f>
        <v>0</v>
      </c>
      <c r="AR50" s="138">
        <f>AN50*IF(AM50="k",(AJ50*Norms!$H$42)*Norms!$E$36,0)*IF(E50="A",Norms!$B$13,1)/1000</f>
        <v>83789.376948248377</v>
      </c>
      <c r="AS50" s="229">
        <f>AN50*IF(AM50="t",(O50*Norms!$D$44)*Norms!$E$34*12+P50*Norms!$E$35,0)/1000</f>
        <v>0</v>
      </c>
      <c r="AT50" s="229">
        <f>AN50*IF(AM50="t",(AA50*Norms!$D$50*Norms!$E$34*12+AB50*Norms!$E$35),0)/1000</f>
        <v>0</v>
      </c>
      <c r="AU50" s="229">
        <f>AN50*IF(AM50="t",(AI50*Norms!$D$54)*Norms!$E$34*12*IF(E50="A",Norms!$B$13)+AJ50*Norms!$E$35,0)/1000</f>
        <v>0</v>
      </c>
      <c r="AV50" s="138">
        <f>IF(AL50&lt;=100,Norms!$G$7,IF(AL50&lt;=300,Norms!$H$7,Norms!$I$7))</f>
        <v>21670.5</v>
      </c>
      <c r="AW50" s="139">
        <f t="shared" si="2"/>
        <v>105459.87694824838</v>
      </c>
      <c r="AX50" s="132"/>
      <c r="AY50" s="132"/>
      <c r="AZ50" s="134">
        <f t="shared" si="12"/>
        <v>0</v>
      </c>
      <c r="BA50" s="134">
        <f>IF(AZ50&lt;Snund!$B$5,Snund!$B$3*Snund!$B$4*AY50+Snund!$B$7*AX50*AZ50,AZ50*Snund!$B$8*AX50)/1000</f>
        <v>0</v>
      </c>
      <c r="BB50" s="134">
        <f t="shared" si="3"/>
        <v>0</v>
      </c>
      <c r="BC50" s="134">
        <f t="shared" si="4"/>
        <v>0</v>
      </c>
      <c r="BD50" s="134">
        <f t="shared" si="5"/>
        <v>0</v>
      </c>
      <c r="BE50" s="176">
        <f>AB50*0.1*'Dasagirq_10%'!$B$3/1000</f>
        <v>0</v>
      </c>
      <c r="BF50" s="176">
        <f>AJ50*0.1*'Dasagirq_10%'!$B$4/1000</f>
        <v>316.32647333333341</v>
      </c>
      <c r="BG50" s="231">
        <f t="shared" si="6"/>
        <v>316.32647333333341</v>
      </c>
      <c r="BH50" s="234">
        <f t="shared" si="7"/>
        <v>0</v>
      </c>
      <c r="BI50" s="234">
        <f t="shared" si="8"/>
        <v>0</v>
      </c>
      <c r="BJ50" s="234">
        <f t="shared" si="9"/>
        <v>0</v>
      </c>
      <c r="BK50" s="234">
        <f t="shared" si="10"/>
        <v>105776.20342158171</v>
      </c>
      <c r="BL50" s="237">
        <f t="shared" si="11"/>
        <v>105776.20342158171</v>
      </c>
    </row>
    <row r="51" spans="1:64">
      <c r="A51">
        <v>2</v>
      </c>
      <c r="B51" t="s">
        <v>945</v>
      </c>
      <c r="C51" s="3" t="s">
        <v>1014</v>
      </c>
      <c r="D51" s="154" t="s">
        <v>1097</v>
      </c>
      <c r="E51" s="4" t="s">
        <v>1014</v>
      </c>
      <c r="F51" s="4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4</v>
      </c>
      <c r="AD51" s="2">
        <v>82.666666666666671</v>
      </c>
      <c r="AE51" s="2">
        <v>4</v>
      </c>
      <c r="AF51" s="2">
        <v>75.333333333333329</v>
      </c>
      <c r="AG51" s="2">
        <v>3.3333333333333335</v>
      </c>
      <c r="AH51" s="2">
        <v>60.333333333333336</v>
      </c>
      <c r="AI51" s="2">
        <v>11.333333333333334</v>
      </c>
      <c r="AJ51" s="2">
        <v>218.33333333333334</v>
      </c>
      <c r="AK51" s="2">
        <v>11.333333333333334</v>
      </c>
      <c r="AL51" s="2">
        <v>218.33333333333334</v>
      </c>
      <c r="AM51" s="3" t="str">
        <f t="shared" si="1"/>
        <v>k</v>
      </c>
      <c r="AN51" s="3">
        <f>IF(D51="հ",1,IF(D51="լ",Norms!$B$10,IF(D51="բլ",Norms!$B$11,IF(D51="Մ",Norms!$B$12))))</f>
        <v>1.1299999999999999</v>
      </c>
      <c r="AO51" s="224">
        <f>F51*Norms!$E$36/1000</f>
        <v>0</v>
      </c>
      <c r="AP51" s="138">
        <f>AN51*IF(AM51="k",(P51*Norms!$H$40)*Norms!$E$36,0)/1000</f>
        <v>0</v>
      </c>
      <c r="AQ51" s="138">
        <f>AN51*IF(AM51="k",(AB51*Norms!$H$41)*Norms!$E$36,0)/1000</f>
        <v>0</v>
      </c>
      <c r="AR51" s="138">
        <f>AN51*IF(AM51="k",(AJ51*Norms!$H$42)*Norms!$E$36,0)*IF(E51="A",Norms!$B$13,1)/1000</f>
        <v>52825.134027466811</v>
      </c>
      <c r="AS51" s="229">
        <f>AN51*IF(AM51="t",(O51*Norms!$D$44)*Norms!$E$34*12+P51*Norms!$E$35,0)/1000</f>
        <v>0</v>
      </c>
      <c r="AT51" s="229">
        <f>AN51*IF(AM51="t",(AA51*Norms!$D$50*Norms!$E$34*12+AB51*Norms!$E$35),0)/1000</f>
        <v>0</v>
      </c>
      <c r="AU51" s="229">
        <f>AN51*IF(AM51="t",(AI51*Norms!$D$54)*Norms!$E$34*12*IF(E51="A",Norms!$B$13)+AJ51*Norms!$E$35,0)/1000</f>
        <v>0</v>
      </c>
      <c r="AV51" s="138">
        <f>IF(AL51&lt;=100,Norms!$G$7,IF(AL51&lt;=300,Norms!$H$7,Norms!$I$7))</f>
        <v>16738.5</v>
      </c>
      <c r="AW51" s="139">
        <f t="shared" si="2"/>
        <v>69563.634027466818</v>
      </c>
      <c r="AX51" s="132"/>
      <c r="AY51" s="132"/>
      <c r="AZ51" s="134">
        <f t="shared" si="12"/>
        <v>0</v>
      </c>
      <c r="BA51" s="134">
        <f>IF(AZ51&lt;Snund!$B$5,Snund!$B$3*Snund!$B$4*AY51+Snund!$B$7*AX51*AZ51,AZ51*Snund!$B$8*AX51)/1000</f>
        <v>0</v>
      </c>
      <c r="BB51" s="134">
        <f t="shared" si="3"/>
        <v>0</v>
      </c>
      <c r="BC51" s="134">
        <f t="shared" si="4"/>
        <v>0</v>
      </c>
      <c r="BD51" s="134">
        <f t="shared" si="5"/>
        <v>0</v>
      </c>
      <c r="BE51" s="176">
        <f>AB51*0.1*'Dasagirq_10%'!$B$3/1000</f>
        <v>0</v>
      </c>
      <c r="BF51" s="176">
        <f>AJ51*0.1*'Dasagirq_10%'!$B$4/1000</f>
        <v>176.48538333333337</v>
      </c>
      <c r="BG51" s="231">
        <f t="shared" si="6"/>
        <v>176.48538333333337</v>
      </c>
      <c r="BH51" s="234">
        <f t="shared" si="7"/>
        <v>0</v>
      </c>
      <c r="BI51" s="234">
        <f t="shared" si="8"/>
        <v>0</v>
      </c>
      <c r="BJ51" s="234">
        <f t="shared" si="9"/>
        <v>0</v>
      </c>
      <c r="BK51" s="234">
        <f t="shared" si="10"/>
        <v>69740.119410800151</v>
      </c>
      <c r="BL51" s="237">
        <f t="shared" si="11"/>
        <v>69740.119410800151</v>
      </c>
    </row>
    <row r="52" spans="1:64">
      <c r="A52">
        <v>3</v>
      </c>
      <c r="B52" t="s">
        <v>946</v>
      </c>
      <c r="C52" s="3" t="s">
        <v>1014</v>
      </c>
      <c r="D52" s="154" t="s">
        <v>1095</v>
      </c>
      <c r="E52" s="4" t="s">
        <v>1014</v>
      </c>
      <c r="F52" s="4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3</v>
      </c>
      <c r="AD52" s="2">
        <v>51.666666666666664</v>
      </c>
      <c r="AE52" s="2">
        <v>2.3333333333333335</v>
      </c>
      <c r="AF52" s="2">
        <v>41.333333333333336</v>
      </c>
      <c r="AG52" s="2">
        <v>2.6666666666666665</v>
      </c>
      <c r="AH52" s="2">
        <v>41.666666666666664</v>
      </c>
      <c r="AI52" s="2">
        <v>8</v>
      </c>
      <c r="AJ52" s="2">
        <v>134.66666666666666</v>
      </c>
      <c r="AK52" s="2">
        <v>8</v>
      </c>
      <c r="AL52" s="2">
        <v>134.66666666666666</v>
      </c>
      <c r="AM52" s="3" t="str">
        <f t="shared" si="1"/>
        <v>t</v>
      </c>
      <c r="AN52" s="3">
        <f>IF(D52="հ",1,IF(D52="լ",Norms!$B$10,IF(D52="բլ",Norms!$B$11,IF(D52="Մ",Norms!$B$12))))</f>
        <v>1</v>
      </c>
      <c r="AO52" s="224">
        <f>F52*Norms!$E$36/1000</f>
        <v>0</v>
      </c>
      <c r="AP52" s="138">
        <f>AN52*IF(AM52="k",(P52*Norms!$H$40)*Norms!$E$36,0)/1000</f>
        <v>0</v>
      </c>
      <c r="AQ52" s="138">
        <f>AN52*IF(AM52="k",(AB52*Norms!$H$41)*Norms!$E$36,0)/1000</f>
        <v>0</v>
      </c>
      <c r="AR52" s="138">
        <f>AN52*IF(AM52="k",(AJ52*Norms!$H$42)*Norms!$E$36,0)*IF(E52="A",Norms!$B$13,1)/1000</f>
        <v>0</v>
      </c>
      <c r="AS52" s="229">
        <f>AN52*IF(AM52="t",(O52*Norms!$D$44)*Norms!$E$34*12+P52*Norms!$E$35,0)/1000</f>
        <v>0</v>
      </c>
      <c r="AT52" s="229">
        <f>AN52*IF(AM52="t",(AA52*Norms!$D$50*Norms!$E$34*12+AB52*Norms!$E$35),0)/1000</f>
        <v>0</v>
      </c>
      <c r="AU52" s="229">
        <f>AN52*IF(AM52="t",(AI52*Norms!$D$54)*Norms!$E$34*12*IF(E52="A",Norms!$B$13)+AJ52*Norms!$E$35,0)/1000</f>
        <v>24185.760765807991</v>
      </c>
      <c r="AV52" s="138">
        <f>IF(AL52&lt;=100,Norms!$G$7,IF(AL52&lt;=300,Norms!$H$7,Norms!$I$7))</f>
        <v>16738.5</v>
      </c>
      <c r="AW52" s="139">
        <f t="shared" si="2"/>
        <v>40924.260765807994</v>
      </c>
      <c r="AX52" s="132"/>
      <c r="AY52" s="132"/>
      <c r="AZ52" s="134">
        <f t="shared" si="12"/>
        <v>0</v>
      </c>
      <c r="BA52" s="134">
        <f>IF(AZ52&lt;Snund!$B$5,Snund!$B$3*Snund!$B$4*AY52+Snund!$B$7*AX52*AZ52,AZ52*Snund!$B$8*AX52)/1000</f>
        <v>0</v>
      </c>
      <c r="BB52" s="134">
        <f t="shared" si="3"/>
        <v>0</v>
      </c>
      <c r="BC52" s="134">
        <f t="shared" si="4"/>
        <v>0</v>
      </c>
      <c r="BD52" s="134">
        <f t="shared" si="5"/>
        <v>0</v>
      </c>
      <c r="BE52" s="176">
        <f>AB52*0.1*'Dasagirq_10%'!$B$3/1000</f>
        <v>0</v>
      </c>
      <c r="BF52" s="176">
        <f>AJ52*0.1*'Dasagirq_10%'!$B$4/1000</f>
        <v>108.85510666666667</v>
      </c>
      <c r="BG52" s="231">
        <f t="shared" si="6"/>
        <v>108.85510666666667</v>
      </c>
      <c r="BH52" s="234">
        <f t="shared" si="7"/>
        <v>0</v>
      </c>
      <c r="BI52" s="234">
        <f t="shared" si="8"/>
        <v>0</v>
      </c>
      <c r="BJ52" s="234">
        <f t="shared" si="9"/>
        <v>0</v>
      </c>
      <c r="BK52" s="234">
        <f t="shared" si="10"/>
        <v>41033.115872474664</v>
      </c>
      <c r="BL52" s="237">
        <f t="shared" si="11"/>
        <v>41033.115872474664</v>
      </c>
    </row>
    <row r="53" spans="1:64">
      <c r="A53">
        <v>4</v>
      </c>
      <c r="B53" t="s">
        <v>947</v>
      </c>
      <c r="C53" s="3" t="s">
        <v>1014</v>
      </c>
      <c r="D53" s="154" t="s">
        <v>1095</v>
      </c>
      <c r="E53" s="4" t="s">
        <v>1014</v>
      </c>
      <c r="F53" s="4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3</v>
      </c>
      <c r="AD53" s="2">
        <v>74</v>
      </c>
      <c r="AE53" s="2">
        <v>3</v>
      </c>
      <c r="AF53" s="2">
        <v>75.666666666666671</v>
      </c>
      <c r="AG53" s="2">
        <v>3</v>
      </c>
      <c r="AH53" s="2">
        <v>76.666666666666671</v>
      </c>
      <c r="AI53" s="2">
        <v>9</v>
      </c>
      <c r="AJ53" s="2">
        <v>226.33333333333337</v>
      </c>
      <c r="AK53" s="2">
        <v>9</v>
      </c>
      <c r="AL53" s="2">
        <v>226.33333333333337</v>
      </c>
      <c r="AM53" s="3" t="str">
        <f t="shared" si="1"/>
        <v>k</v>
      </c>
      <c r="AN53" s="3">
        <f>IF(D53="հ",1,IF(D53="լ",Norms!$B$10,IF(D53="բլ",Norms!$B$11,IF(D53="Մ",Norms!$B$12))))</f>
        <v>1</v>
      </c>
      <c r="AO53" s="224">
        <f>F53*Norms!$E$36/1000</f>
        <v>0</v>
      </c>
      <c r="AP53" s="138">
        <f>AN53*IF(AM53="k",(P53*Norms!$H$40)*Norms!$E$36,0)/1000</f>
        <v>0</v>
      </c>
      <c r="AQ53" s="138">
        <f>AN53*IF(AM53="k",(AB53*Norms!$H$41)*Norms!$E$36,0)/1000</f>
        <v>0</v>
      </c>
      <c r="AR53" s="138">
        <f>AN53*IF(AM53="k",(AJ53*Norms!$H$42)*Norms!$E$36,0)*IF(E53="A",Norms!$B$13,1)/1000</f>
        <v>48460.8065995406</v>
      </c>
      <c r="AS53" s="229">
        <f>AN53*IF(AM53="t",(O53*Norms!$D$44)*Norms!$E$34*12+P53*Norms!$E$35,0)/1000</f>
        <v>0</v>
      </c>
      <c r="AT53" s="229">
        <f>AN53*IF(AM53="t",(AA53*Norms!$D$50*Norms!$E$34*12+AB53*Norms!$E$35),0)/1000</f>
        <v>0</v>
      </c>
      <c r="AU53" s="229">
        <f>AN53*IF(AM53="t",(AI53*Norms!$D$54)*Norms!$E$34*12*IF(E53="A",Norms!$B$13)+AJ53*Norms!$E$35,0)/1000</f>
        <v>0</v>
      </c>
      <c r="AV53" s="138">
        <f>IF(AL53&lt;=100,Norms!$G$7,IF(AL53&lt;=300,Norms!$H$7,Norms!$I$7))</f>
        <v>16738.5</v>
      </c>
      <c r="AW53" s="139">
        <f t="shared" si="2"/>
        <v>65199.3065995406</v>
      </c>
      <c r="AX53" s="132"/>
      <c r="AY53" s="132"/>
      <c r="AZ53" s="134">
        <f t="shared" si="12"/>
        <v>0</v>
      </c>
      <c r="BA53" s="134">
        <f>IF(AZ53&lt;Snund!$B$5,Snund!$B$3*Snund!$B$4*AY53+Snund!$B$7*AX53*AZ53,AZ53*Snund!$B$8*AX53)/1000</f>
        <v>0</v>
      </c>
      <c r="BB53" s="134">
        <f t="shared" si="3"/>
        <v>0</v>
      </c>
      <c r="BC53" s="134">
        <f t="shared" si="4"/>
        <v>0</v>
      </c>
      <c r="BD53" s="134">
        <f t="shared" si="5"/>
        <v>0</v>
      </c>
      <c r="BE53" s="176">
        <f>AB53*0.1*'Dasagirq_10%'!$B$3/1000</f>
        <v>0</v>
      </c>
      <c r="BF53" s="176">
        <f>AJ53*0.1*'Dasagirq_10%'!$B$4/1000</f>
        <v>182.95202333333341</v>
      </c>
      <c r="BG53" s="231">
        <f t="shared" si="6"/>
        <v>182.95202333333341</v>
      </c>
      <c r="BH53" s="234">
        <f t="shared" si="7"/>
        <v>0</v>
      </c>
      <c r="BI53" s="234">
        <f t="shared" si="8"/>
        <v>0</v>
      </c>
      <c r="BJ53" s="234">
        <f t="shared" si="9"/>
        <v>0</v>
      </c>
      <c r="BK53" s="234">
        <f t="shared" si="10"/>
        <v>65382.258622873931</v>
      </c>
      <c r="BL53" s="237">
        <f t="shared" si="11"/>
        <v>65382.258622873931</v>
      </c>
    </row>
    <row r="54" spans="1:64">
      <c r="A54">
        <v>5</v>
      </c>
      <c r="B54" t="s">
        <v>948</v>
      </c>
      <c r="C54" s="3" t="s">
        <v>1014</v>
      </c>
      <c r="D54" s="154" t="s">
        <v>1095</v>
      </c>
      <c r="E54" s="4" t="s">
        <v>1014</v>
      </c>
      <c r="F54" s="4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4</v>
      </c>
      <c r="AD54" s="2">
        <v>86.666666666666671</v>
      </c>
      <c r="AE54" s="2">
        <v>4</v>
      </c>
      <c r="AF54" s="2">
        <v>75.666666666666671</v>
      </c>
      <c r="AG54" s="2">
        <v>3.3333333333333335</v>
      </c>
      <c r="AH54" s="2">
        <v>73</v>
      </c>
      <c r="AI54" s="2">
        <v>11.333333333333334</v>
      </c>
      <c r="AJ54" s="2">
        <v>235.33333333333334</v>
      </c>
      <c r="AK54" s="2">
        <v>11.333333333333334</v>
      </c>
      <c r="AL54" s="2">
        <v>235.33333333333334</v>
      </c>
      <c r="AM54" s="3" t="str">
        <f t="shared" si="1"/>
        <v>k</v>
      </c>
      <c r="AN54" s="3">
        <f>IF(D54="հ",1,IF(D54="լ",Norms!$B$10,IF(D54="բլ",Norms!$B$11,IF(D54="Մ",Norms!$B$12))))</f>
        <v>1</v>
      </c>
      <c r="AO54" s="224">
        <f>F54*Norms!$E$36/1000</f>
        <v>0</v>
      </c>
      <c r="AP54" s="138">
        <f>AN54*IF(AM54="k",(P54*Norms!$H$40)*Norms!$E$36,0)/1000</f>
        <v>0</v>
      </c>
      <c r="AQ54" s="138">
        <f>AN54*IF(AM54="k",(AB54*Norms!$H$41)*Norms!$E$36,0)/1000</f>
        <v>0</v>
      </c>
      <c r="AR54" s="138">
        <f>AN54*IF(AM54="k",(AJ54*Norms!$H$42)*Norms!$E$36,0)*IF(E54="A",Norms!$B$13,1)/1000</f>
        <v>50387.819527651918</v>
      </c>
      <c r="AS54" s="229">
        <f>AN54*IF(AM54="t",(O54*Norms!$D$44)*Norms!$E$34*12+P54*Norms!$E$35,0)/1000</f>
        <v>0</v>
      </c>
      <c r="AT54" s="229">
        <f>AN54*IF(AM54="t",(AA54*Norms!$D$50*Norms!$E$34*12+AB54*Norms!$E$35),0)/1000</f>
        <v>0</v>
      </c>
      <c r="AU54" s="229">
        <f>AN54*IF(AM54="t",(AI54*Norms!$D$54)*Norms!$E$34*12*IF(E54="A",Norms!$B$13)+AJ54*Norms!$E$35,0)/1000</f>
        <v>0</v>
      </c>
      <c r="AV54" s="138">
        <f>IF(AL54&lt;=100,Norms!$G$7,IF(AL54&lt;=300,Norms!$H$7,Norms!$I$7))</f>
        <v>16738.5</v>
      </c>
      <c r="AW54" s="139">
        <f t="shared" si="2"/>
        <v>67126.319527651911</v>
      </c>
      <c r="AX54" s="132"/>
      <c r="AY54" s="132"/>
      <c r="AZ54" s="134">
        <f t="shared" si="12"/>
        <v>0</v>
      </c>
      <c r="BA54" s="134">
        <f>IF(AZ54&lt;Snund!$B$5,Snund!$B$3*Snund!$B$4*AY54+Snund!$B$7*AX54*AZ54,AZ54*Snund!$B$8*AX54)/1000</f>
        <v>0</v>
      </c>
      <c r="BB54" s="134">
        <f t="shared" si="3"/>
        <v>0</v>
      </c>
      <c r="BC54" s="134">
        <f t="shared" si="4"/>
        <v>0</v>
      </c>
      <c r="BD54" s="134">
        <f t="shared" si="5"/>
        <v>0</v>
      </c>
      <c r="BE54" s="176">
        <f>AB54*0.1*'Dasagirq_10%'!$B$3/1000</f>
        <v>0</v>
      </c>
      <c r="BF54" s="176">
        <f>AJ54*0.1*'Dasagirq_10%'!$B$4/1000</f>
        <v>190.22699333333335</v>
      </c>
      <c r="BG54" s="231">
        <f t="shared" si="6"/>
        <v>190.22699333333335</v>
      </c>
      <c r="BH54" s="234">
        <f t="shared" si="7"/>
        <v>0</v>
      </c>
      <c r="BI54" s="234">
        <f t="shared" si="8"/>
        <v>0</v>
      </c>
      <c r="BJ54" s="234">
        <f t="shared" si="9"/>
        <v>0</v>
      </c>
      <c r="BK54" s="234">
        <f t="shared" si="10"/>
        <v>67316.546520985241</v>
      </c>
      <c r="BL54" s="237">
        <f t="shared" si="11"/>
        <v>67316.546520985241</v>
      </c>
    </row>
    <row r="55" spans="1:64">
      <c r="A55">
        <v>6</v>
      </c>
      <c r="B55" t="s">
        <v>949</v>
      </c>
      <c r="C55" s="3" t="s">
        <v>1014</v>
      </c>
      <c r="D55" s="154" t="s">
        <v>1095</v>
      </c>
      <c r="E55" s="4" t="s">
        <v>1014</v>
      </c>
      <c r="F55" s="4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5</v>
      </c>
      <c r="AD55" s="2">
        <v>96.666666666666671</v>
      </c>
      <c r="AE55" s="2">
        <v>4.333333333333333</v>
      </c>
      <c r="AF55" s="2">
        <v>86.333333333333329</v>
      </c>
      <c r="AG55" s="2">
        <v>3.3333333333333335</v>
      </c>
      <c r="AH55" s="2">
        <v>69.333333333333329</v>
      </c>
      <c r="AI55" s="2">
        <v>12.666666666666666</v>
      </c>
      <c r="AJ55" s="2">
        <v>252.33333333333331</v>
      </c>
      <c r="AK55" s="2">
        <v>12.666666666666666</v>
      </c>
      <c r="AL55" s="2">
        <v>252.33333333333331</v>
      </c>
      <c r="AM55" s="3" t="str">
        <f t="shared" si="1"/>
        <v>k</v>
      </c>
      <c r="AN55" s="3">
        <f>IF(D55="հ",1,IF(D55="լ",Norms!$B$10,IF(D55="բլ",Norms!$B$11,IF(D55="Մ",Norms!$B$12))))</f>
        <v>1</v>
      </c>
      <c r="AO55" s="224">
        <f>F55*Norms!$E$36/1000</f>
        <v>0</v>
      </c>
      <c r="AP55" s="138">
        <f>AN55*IF(AM55="k",(P55*Norms!$H$40)*Norms!$E$36,0)/1000</f>
        <v>0</v>
      </c>
      <c r="AQ55" s="138">
        <f>AN55*IF(AM55="k",(AB55*Norms!$H$41)*Norms!$E$36,0)/1000</f>
        <v>0</v>
      </c>
      <c r="AR55" s="138">
        <f>AN55*IF(AM55="k",(AJ55*Norms!$H$42)*Norms!$E$36,0)*IF(E55="A",Norms!$B$13,1)/1000</f>
        <v>54027.732836306655</v>
      </c>
      <c r="AS55" s="229">
        <f>AN55*IF(AM55="t",(O55*Norms!$D$44)*Norms!$E$34*12+P55*Norms!$E$35,0)/1000</f>
        <v>0</v>
      </c>
      <c r="AT55" s="229">
        <f>AN55*IF(AM55="t",(AA55*Norms!$D$50*Norms!$E$34*12+AB55*Norms!$E$35),0)/1000</f>
        <v>0</v>
      </c>
      <c r="AU55" s="229">
        <f>AN55*IF(AM55="t",(AI55*Norms!$D$54)*Norms!$E$34*12*IF(E55="A",Norms!$B$13)+AJ55*Norms!$E$35,0)/1000</f>
        <v>0</v>
      </c>
      <c r="AV55" s="138">
        <f>IF(AL55&lt;=100,Norms!$G$7,IF(AL55&lt;=300,Norms!$H$7,Norms!$I$7))</f>
        <v>16738.5</v>
      </c>
      <c r="AW55" s="139">
        <f t="shared" si="2"/>
        <v>70766.232836306648</v>
      </c>
      <c r="AX55" s="132"/>
      <c r="AY55" s="132"/>
      <c r="AZ55" s="134">
        <f t="shared" si="12"/>
        <v>0</v>
      </c>
      <c r="BA55" s="134">
        <f>IF(AZ55&lt;Snund!$B$5,Snund!$B$3*Snund!$B$4*AY55+Snund!$B$7*AX55*AZ55,AZ55*Snund!$B$8*AX55)/1000</f>
        <v>0</v>
      </c>
      <c r="BB55" s="134">
        <f t="shared" si="3"/>
        <v>0</v>
      </c>
      <c r="BC55" s="134">
        <f t="shared" si="4"/>
        <v>0</v>
      </c>
      <c r="BD55" s="134">
        <f t="shared" si="5"/>
        <v>0</v>
      </c>
      <c r="BE55" s="176">
        <f>AB55*0.1*'Dasagirq_10%'!$B$3/1000</f>
        <v>0</v>
      </c>
      <c r="BF55" s="176">
        <f>AJ55*0.1*'Dasagirq_10%'!$B$4/1000</f>
        <v>203.96860333333333</v>
      </c>
      <c r="BG55" s="231">
        <f t="shared" si="6"/>
        <v>203.96860333333333</v>
      </c>
      <c r="BH55" s="234">
        <f t="shared" si="7"/>
        <v>0</v>
      </c>
      <c r="BI55" s="234">
        <f t="shared" si="8"/>
        <v>0</v>
      </c>
      <c r="BJ55" s="234">
        <f t="shared" si="9"/>
        <v>0</v>
      </c>
      <c r="BK55" s="234">
        <f t="shared" si="10"/>
        <v>70970.201439639975</v>
      </c>
      <c r="BL55" s="237">
        <f t="shared" si="11"/>
        <v>70970.201439639975</v>
      </c>
    </row>
    <row r="56" spans="1:64">
      <c r="A56">
        <v>7</v>
      </c>
      <c r="B56" t="s">
        <v>950</v>
      </c>
      <c r="C56" s="3" t="s">
        <v>1014</v>
      </c>
      <c r="D56" s="154" t="s">
        <v>1095</v>
      </c>
      <c r="E56" s="4" t="s">
        <v>1014</v>
      </c>
      <c r="F56" s="4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2</v>
      </c>
      <c r="AD56" s="2">
        <v>49.666666666666664</v>
      </c>
      <c r="AE56" s="2">
        <v>2</v>
      </c>
      <c r="AF56" s="2">
        <v>41.333333333333336</v>
      </c>
      <c r="AG56" s="2">
        <v>2</v>
      </c>
      <c r="AH56" s="2">
        <v>31.666666666666668</v>
      </c>
      <c r="AI56" s="2">
        <v>6</v>
      </c>
      <c r="AJ56" s="2">
        <v>122.66666666666667</v>
      </c>
      <c r="AK56" s="2">
        <v>6</v>
      </c>
      <c r="AL56" s="2">
        <v>122.66666666666667</v>
      </c>
      <c r="AM56" s="3" t="str">
        <f t="shared" si="1"/>
        <v>t</v>
      </c>
      <c r="AN56" s="3">
        <f>IF(D56="հ",1,IF(D56="լ",Norms!$B$10,IF(D56="բլ",Norms!$B$11,IF(D56="Մ",Norms!$B$12))))</f>
        <v>1</v>
      </c>
      <c r="AO56" s="224">
        <f>F56*Norms!$E$36/1000</f>
        <v>0</v>
      </c>
      <c r="AP56" s="138">
        <f>AN56*IF(AM56="k",(P56*Norms!$H$40)*Norms!$E$36,0)/1000</f>
        <v>0</v>
      </c>
      <c r="AQ56" s="138">
        <f>AN56*IF(AM56="k",(AB56*Norms!$H$41)*Norms!$E$36,0)/1000</f>
        <v>0</v>
      </c>
      <c r="AR56" s="138">
        <f>AN56*IF(AM56="k",(AJ56*Norms!$H$42)*Norms!$E$36,0)*IF(E56="A",Norms!$B$13,1)/1000</f>
        <v>0</v>
      </c>
      <c r="AS56" s="229">
        <f>AN56*IF(AM56="t",(O56*Norms!$D$44)*Norms!$E$34*12+P56*Norms!$E$35,0)/1000</f>
        <v>0</v>
      </c>
      <c r="AT56" s="229">
        <f>AN56*IF(AM56="t",(AA56*Norms!$D$50*Norms!$E$34*12+AB56*Norms!$E$35),0)/1000</f>
        <v>0</v>
      </c>
      <c r="AU56" s="229">
        <f>AN56*IF(AM56="t",(AI56*Norms!$D$54)*Norms!$E$34*12*IF(E56="A",Norms!$B$13)+AJ56*Norms!$E$35,0)/1000</f>
        <v>18450.035909088823</v>
      </c>
      <c r="AV56" s="138">
        <f>IF(AL56&lt;=100,Norms!$G$7,IF(AL56&lt;=300,Norms!$H$7,Norms!$I$7))</f>
        <v>16738.5</v>
      </c>
      <c r="AW56" s="139">
        <f t="shared" si="2"/>
        <v>35188.535909088823</v>
      </c>
      <c r="AX56" s="132"/>
      <c r="AY56" s="132"/>
      <c r="AZ56" s="134">
        <f t="shared" si="12"/>
        <v>0</v>
      </c>
      <c r="BA56" s="134">
        <f>IF(AZ56&lt;Snund!$B$5,Snund!$B$3*Snund!$B$4*AY56+Snund!$B$7*AX56*AZ56,AZ56*Snund!$B$8*AX56)/1000</f>
        <v>0</v>
      </c>
      <c r="BB56" s="134">
        <f t="shared" si="3"/>
        <v>0</v>
      </c>
      <c r="BC56" s="134">
        <f t="shared" si="4"/>
        <v>0</v>
      </c>
      <c r="BD56" s="134">
        <f t="shared" si="5"/>
        <v>0</v>
      </c>
      <c r="BE56" s="176">
        <f>AB56*0.1*'Dasagirq_10%'!$B$3/1000</f>
        <v>0</v>
      </c>
      <c r="BF56" s="176">
        <f>AJ56*0.1*'Dasagirq_10%'!$B$4/1000</f>
        <v>99.155146666666681</v>
      </c>
      <c r="BG56" s="231">
        <f t="shared" si="6"/>
        <v>99.155146666666681</v>
      </c>
      <c r="BH56" s="234">
        <f t="shared" si="7"/>
        <v>0</v>
      </c>
      <c r="BI56" s="234">
        <f t="shared" si="8"/>
        <v>0</v>
      </c>
      <c r="BJ56" s="234">
        <f t="shared" si="9"/>
        <v>0</v>
      </c>
      <c r="BK56" s="234">
        <f t="shared" si="10"/>
        <v>35287.691055755487</v>
      </c>
      <c r="BL56" s="237">
        <f t="shared" si="11"/>
        <v>35287.691055755487</v>
      </c>
    </row>
    <row r="57" spans="1:64">
      <c r="A57">
        <v>8</v>
      </c>
      <c r="B57" t="s">
        <v>951</v>
      </c>
      <c r="C57" s="3" t="s">
        <v>1014</v>
      </c>
      <c r="D57" s="154" t="s">
        <v>1095</v>
      </c>
      <c r="E57" s="4" t="s">
        <v>1014</v>
      </c>
      <c r="F57" s="4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3</v>
      </c>
      <c r="AD57" s="2">
        <v>90</v>
      </c>
      <c r="AE57" s="2">
        <v>3</v>
      </c>
      <c r="AF57" s="2">
        <v>83.333333333333329</v>
      </c>
      <c r="AG57" s="2">
        <v>3</v>
      </c>
      <c r="AH57" s="2">
        <v>82.666666666666671</v>
      </c>
      <c r="AI57" s="2">
        <v>9</v>
      </c>
      <c r="AJ57" s="2">
        <v>256</v>
      </c>
      <c r="AK57" s="2">
        <v>9</v>
      </c>
      <c r="AL57" s="2">
        <v>256</v>
      </c>
      <c r="AM57" s="3" t="str">
        <f t="shared" si="1"/>
        <v>k</v>
      </c>
      <c r="AN57" s="3">
        <f>IF(D57="հ",1,IF(D57="լ",Norms!$B$10,IF(D57="բլ",Norms!$B$11,IF(D57="Մ",Norms!$B$12))))</f>
        <v>1</v>
      </c>
      <c r="AO57" s="224">
        <f>F57*Norms!$E$36/1000</f>
        <v>0</v>
      </c>
      <c r="AP57" s="138">
        <f>AN57*IF(AM57="k",(P57*Norms!$H$40)*Norms!$E$36,0)/1000</f>
        <v>0</v>
      </c>
      <c r="AQ57" s="138">
        <f>AN57*IF(AM57="k",(AB57*Norms!$H$41)*Norms!$E$36,0)/1000</f>
        <v>0</v>
      </c>
      <c r="AR57" s="138">
        <f>AN57*IF(AM57="k",(AJ57*Norms!$H$42)*Norms!$E$36,0)*IF(E57="A",Norms!$B$13,1)/1000</f>
        <v>54812.812177389053</v>
      </c>
      <c r="AS57" s="229">
        <f>AN57*IF(AM57="t",(O57*Norms!$D$44)*Norms!$E$34*12+P57*Norms!$E$35,0)/1000</f>
        <v>0</v>
      </c>
      <c r="AT57" s="229">
        <f>AN57*IF(AM57="t",(AA57*Norms!$D$50*Norms!$E$34*12+AB57*Norms!$E$35),0)/1000</f>
        <v>0</v>
      </c>
      <c r="AU57" s="229">
        <f>AN57*IF(AM57="t",(AI57*Norms!$D$54)*Norms!$E$34*12*IF(E57="A",Norms!$B$13)+AJ57*Norms!$E$35,0)/1000</f>
        <v>0</v>
      </c>
      <c r="AV57" s="138">
        <f>IF(AL57&lt;=100,Norms!$G$7,IF(AL57&lt;=300,Norms!$H$7,Norms!$I$7))</f>
        <v>16738.5</v>
      </c>
      <c r="AW57" s="139">
        <f t="shared" si="2"/>
        <v>71551.312177389045</v>
      </c>
      <c r="AX57" s="132"/>
      <c r="AY57" s="132"/>
      <c r="AZ57" s="134">
        <f t="shared" si="12"/>
        <v>0</v>
      </c>
      <c r="BA57" s="134">
        <f>IF(AZ57&lt;Snund!$B$5,Snund!$B$3*Snund!$B$4*AY57+Snund!$B$7*AX57*AZ57,AZ57*Snund!$B$8*AX57)/1000</f>
        <v>0</v>
      </c>
      <c r="BB57" s="134">
        <f t="shared" si="3"/>
        <v>0</v>
      </c>
      <c r="BC57" s="134">
        <f t="shared" si="4"/>
        <v>0</v>
      </c>
      <c r="BD57" s="134">
        <f t="shared" si="5"/>
        <v>0</v>
      </c>
      <c r="BE57" s="176">
        <f>AB57*0.1*'Dasagirq_10%'!$B$3/1000</f>
        <v>0</v>
      </c>
      <c r="BF57" s="176">
        <f>AJ57*0.1*'Dasagirq_10%'!$B$4/1000</f>
        <v>206.93248</v>
      </c>
      <c r="BG57" s="231">
        <f t="shared" si="6"/>
        <v>206.93248</v>
      </c>
      <c r="BH57" s="234">
        <f t="shared" si="7"/>
        <v>0</v>
      </c>
      <c r="BI57" s="234">
        <f t="shared" si="8"/>
        <v>0</v>
      </c>
      <c r="BJ57" s="234">
        <f t="shared" si="9"/>
        <v>0</v>
      </c>
      <c r="BK57" s="234">
        <f t="shared" si="10"/>
        <v>71758.244657389048</v>
      </c>
      <c r="BL57" s="237">
        <f t="shared" si="11"/>
        <v>71758.244657389048</v>
      </c>
    </row>
    <row r="58" spans="1:64">
      <c r="A58">
        <v>9</v>
      </c>
      <c r="B58" t="s">
        <v>952</v>
      </c>
      <c r="C58" s="3" t="s">
        <v>1014</v>
      </c>
      <c r="D58" s="154" t="s">
        <v>1095</v>
      </c>
      <c r="E58" s="4" t="s">
        <v>1014</v>
      </c>
      <c r="F58" s="4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5</v>
      </c>
      <c r="AD58" s="2">
        <v>115</v>
      </c>
      <c r="AE58" s="2">
        <v>5</v>
      </c>
      <c r="AF58" s="2">
        <v>126.66666666666667</v>
      </c>
      <c r="AG58" s="2">
        <v>5.666666666666667</v>
      </c>
      <c r="AH58" s="2">
        <v>136.66666666666666</v>
      </c>
      <c r="AI58" s="2">
        <v>15.666666666666668</v>
      </c>
      <c r="AJ58" s="2">
        <v>378.33333333333337</v>
      </c>
      <c r="AK58" s="2">
        <v>15.666666666666668</v>
      </c>
      <c r="AL58" s="2">
        <v>378.33333333333337</v>
      </c>
      <c r="AM58" s="3" t="str">
        <f t="shared" si="1"/>
        <v>k</v>
      </c>
      <c r="AN58" s="3">
        <f>IF(D58="հ",1,IF(D58="լ",Norms!$B$10,IF(D58="բլ",Norms!$B$11,IF(D58="Մ",Norms!$B$12))))</f>
        <v>1</v>
      </c>
      <c r="AO58" s="224">
        <f>F58*Norms!$E$36/1000</f>
        <v>0</v>
      </c>
      <c r="AP58" s="138">
        <f>AN58*IF(AM58="k",(P58*Norms!$H$40)*Norms!$E$36,0)/1000</f>
        <v>0</v>
      </c>
      <c r="AQ58" s="138">
        <f>AN58*IF(AM58="k",(AB58*Norms!$H$41)*Norms!$E$36,0)/1000</f>
        <v>0</v>
      </c>
      <c r="AR58" s="138">
        <f>AN58*IF(AM58="k",(AJ58*Norms!$H$42)*Norms!$E$36,0)*IF(E58="A",Norms!$B$13,1)/1000</f>
        <v>81005.913829865371</v>
      </c>
      <c r="AS58" s="229">
        <f>AN58*IF(AM58="t",(O58*Norms!$D$44)*Norms!$E$34*12+P58*Norms!$E$35,0)/1000</f>
        <v>0</v>
      </c>
      <c r="AT58" s="229">
        <f>AN58*IF(AM58="t",(AA58*Norms!$D$50*Norms!$E$34*12+AB58*Norms!$E$35),0)/1000</f>
        <v>0</v>
      </c>
      <c r="AU58" s="229">
        <f>AN58*IF(AM58="t",(AI58*Norms!$D$54)*Norms!$E$34*12*IF(E58="A",Norms!$B$13)+AJ58*Norms!$E$35,0)/1000</f>
        <v>0</v>
      </c>
      <c r="AV58" s="138">
        <f>IF(AL58&lt;=100,Norms!$G$7,IF(AL58&lt;=300,Norms!$H$7,Norms!$I$7))</f>
        <v>21670.5</v>
      </c>
      <c r="AW58" s="139">
        <f t="shared" si="2"/>
        <v>102676.41382986537</v>
      </c>
      <c r="AX58" s="132"/>
      <c r="AY58" s="132"/>
      <c r="AZ58" s="134">
        <f t="shared" si="12"/>
        <v>0</v>
      </c>
      <c r="BA58" s="134">
        <f>IF(AZ58&lt;Snund!$B$5,Snund!$B$3*Snund!$B$4*AY58+Snund!$B$7*AX58*AZ58,AZ58*Snund!$B$8*AX58)/1000</f>
        <v>0</v>
      </c>
      <c r="BB58" s="134">
        <f t="shared" si="3"/>
        <v>0</v>
      </c>
      <c r="BC58" s="134">
        <f t="shared" si="4"/>
        <v>0</v>
      </c>
      <c r="BD58" s="134">
        <f t="shared" si="5"/>
        <v>0</v>
      </c>
      <c r="BE58" s="176">
        <f>AB58*0.1*'Dasagirq_10%'!$B$3/1000</f>
        <v>0</v>
      </c>
      <c r="BF58" s="176">
        <f>AJ58*0.1*'Dasagirq_10%'!$B$4/1000</f>
        <v>305.81818333333337</v>
      </c>
      <c r="BG58" s="231">
        <f t="shared" si="6"/>
        <v>305.81818333333337</v>
      </c>
      <c r="BH58" s="234">
        <f t="shared" si="7"/>
        <v>0</v>
      </c>
      <c r="BI58" s="234">
        <f t="shared" si="8"/>
        <v>0</v>
      </c>
      <c r="BJ58" s="234">
        <f t="shared" si="9"/>
        <v>0</v>
      </c>
      <c r="BK58" s="234">
        <f t="shared" si="10"/>
        <v>102982.23201319871</v>
      </c>
      <c r="BL58" s="237">
        <f t="shared" si="11"/>
        <v>102982.23201319871</v>
      </c>
    </row>
    <row r="59" spans="1:64">
      <c r="A59">
        <v>10</v>
      </c>
      <c r="B59" t="s">
        <v>953</v>
      </c>
      <c r="C59" s="3" t="s">
        <v>1014</v>
      </c>
      <c r="D59" s="154" t="s">
        <v>1095</v>
      </c>
      <c r="E59" s="4" t="s">
        <v>1014</v>
      </c>
      <c r="F59" s="4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4</v>
      </c>
      <c r="AD59" s="2">
        <v>79.333333333333329</v>
      </c>
      <c r="AE59" s="2">
        <v>4</v>
      </c>
      <c r="AF59" s="2">
        <v>78.666666666666671</v>
      </c>
      <c r="AG59" s="2">
        <v>4</v>
      </c>
      <c r="AH59" s="2">
        <v>75.333333333333329</v>
      </c>
      <c r="AI59" s="2">
        <v>12</v>
      </c>
      <c r="AJ59" s="2">
        <v>233.33333333333331</v>
      </c>
      <c r="AK59" s="2">
        <v>12</v>
      </c>
      <c r="AL59" s="2">
        <v>233.33333333333331</v>
      </c>
      <c r="AM59" s="3" t="str">
        <f t="shared" si="1"/>
        <v>k</v>
      </c>
      <c r="AN59" s="3">
        <f>IF(D59="հ",1,IF(D59="լ",Norms!$B$10,IF(D59="բլ",Norms!$B$11,IF(D59="Մ",Norms!$B$12))))</f>
        <v>1</v>
      </c>
      <c r="AO59" s="224">
        <f>F59*Norms!$E$36/1000</f>
        <v>0</v>
      </c>
      <c r="AP59" s="138">
        <f>AN59*IF(AM59="k",(P59*Norms!$H$40)*Norms!$E$36,0)/1000</f>
        <v>0</v>
      </c>
      <c r="AQ59" s="138">
        <f>AN59*IF(AM59="k",(AB59*Norms!$H$41)*Norms!$E$36,0)/1000</f>
        <v>0</v>
      </c>
      <c r="AR59" s="138">
        <f>AN59*IF(AM59="k",(AJ59*Norms!$H$42)*Norms!$E$36,0)*IF(E59="A",Norms!$B$13,1)/1000</f>
        <v>49959.59443251606</v>
      </c>
      <c r="AS59" s="229">
        <f>AN59*IF(AM59="t",(O59*Norms!$D$44)*Norms!$E$34*12+P59*Norms!$E$35,0)/1000</f>
        <v>0</v>
      </c>
      <c r="AT59" s="229">
        <f>AN59*IF(AM59="t",(AA59*Norms!$D$50*Norms!$E$34*12+AB59*Norms!$E$35),0)/1000</f>
        <v>0</v>
      </c>
      <c r="AU59" s="229">
        <f>AN59*IF(AM59="t",(AI59*Norms!$D$54)*Norms!$E$34*12*IF(E59="A",Norms!$B$13)+AJ59*Norms!$E$35,0)/1000</f>
        <v>0</v>
      </c>
      <c r="AV59" s="138">
        <f>IF(AL59&lt;=100,Norms!$G$7,IF(AL59&lt;=300,Norms!$H$7,Norms!$I$7))</f>
        <v>16738.5</v>
      </c>
      <c r="AW59" s="139">
        <f t="shared" si="2"/>
        <v>66698.094432516053</v>
      </c>
      <c r="AX59" s="132"/>
      <c r="AY59" s="132"/>
      <c r="AZ59" s="134">
        <f t="shared" si="12"/>
        <v>0</v>
      </c>
      <c r="BA59" s="134">
        <f>IF(AZ59&lt;Snund!$B$5,Snund!$B$3*Snund!$B$4*AY59+Snund!$B$7*AX59*AZ59,AZ59*Snund!$B$8*AX59)/1000</f>
        <v>0</v>
      </c>
      <c r="BB59" s="134">
        <f t="shared" si="3"/>
        <v>0</v>
      </c>
      <c r="BC59" s="134">
        <f t="shared" si="4"/>
        <v>0</v>
      </c>
      <c r="BD59" s="134">
        <f t="shared" si="5"/>
        <v>0</v>
      </c>
      <c r="BE59" s="176">
        <f>AB59*0.1*'Dasagirq_10%'!$B$3/1000</f>
        <v>0</v>
      </c>
      <c r="BF59" s="176">
        <f>AJ59*0.1*'Dasagirq_10%'!$B$4/1000</f>
        <v>188.6103333333333</v>
      </c>
      <c r="BG59" s="231">
        <f t="shared" si="6"/>
        <v>188.6103333333333</v>
      </c>
      <c r="BH59" s="234">
        <f t="shared" si="7"/>
        <v>0</v>
      </c>
      <c r="BI59" s="234">
        <f t="shared" si="8"/>
        <v>0</v>
      </c>
      <c r="BJ59" s="234">
        <f t="shared" si="9"/>
        <v>0</v>
      </c>
      <c r="BK59" s="234">
        <f t="shared" si="10"/>
        <v>66886.704765849383</v>
      </c>
      <c r="BL59" s="237">
        <f t="shared" si="11"/>
        <v>66886.704765849383</v>
      </c>
    </row>
    <row r="60" spans="1:64">
      <c r="A60">
        <v>11</v>
      </c>
      <c r="B60" t="s">
        <v>954</v>
      </c>
      <c r="C60" s="3" t="s">
        <v>1014</v>
      </c>
      <c r="D60" s="154" t="s">
        <v>1095</v>
      </c>
      <c r="E60" s="4" t="s">
        <v>1014</v>
      </c>
      <c r="F60" s="4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4</v>
      </c>
      <c r="AD60" s="2">
        <v>90</v>
      </c>
      <c r="AE60" s="2">
        <v>4</v>
      </c>
      <c r="AF60" s="2">
        <v>78.666666666666671</v>
      </c>
      <c r="AG60" s="2">
        <v>3.3333333333333335</v>
      </c>
      <c r="AH60" s="2">
        <v>69</v>
      </c>
      <c r="AI60" s="2">
        <v>11.333333333333334</v>
      </c>
      <c r="AJ60" s="2">
        <v>237.66666666666669</v>
      </c>
      <c r="AK60" s="2">
        <v>11.333333333333334</v>
      </c>
      <c r="AL60" s="2">
        <v>237.66666666666669</v>
      </c>
      <c r="AM60" s="3" t="str">
        <f t="shared" si="1"/>
        <v>k</v>
      </c>
      <c r="AN60" s="3">
        <f>IF(D60="հ",1,IF(D60="լ",Norms!$B$10,IF(D60="բլ",Norms!$B$11,IF(D60="Մ",Norms!$B$12))))</f>
        <v>1</v>
      </c>
      <c r="AO60" s="224">
        <f>F60*Norms!$E$36/1000</f>
        <v>0</v>
      </c>
      <c r="AP60" s="138">
        <f>AN60*IF(AM60="k",(P60*Norms!$H$40)*Norms!$E$36,0)/1000</f>
        <v>0</v>
      </c>
      <c r="AQ60" s="138">
        <f>AN60*IF(AM60="k",(AB60*Norms!$H$41)*Norms!$E$36,0)/1000</f>
        <v>0</v>
      </c>
      <c r="AR60" s="138">
        <f>AN60*IF(AM60="k",(AJ60*Norms!$H$42)*Norms!$E$36,0)*IF(E60="A",Norms!$B$13,1)/1000</f>
        <v>50887.415471977081</v>
      </c>
      <c r="AS60" s="229">
        <f>AN60*IF(AM60="t",(O60*Norms!$D$44)*Norms!$E$34*12+P60*Norms!$E$35,0)/1000</f>
        <v>0</v>
      </c>
      <c r="AT60" s="229">
        <f>AN60*IF(AM60="t",(AA60*Norms!$D$50*Norms!$E$34*12+AB60*Norms!$E$35),0)/1000</f>
        <v>0</v>
      </c>
      <c r="AU60" s="229">
        <f>AN60*IF(AM60="t",(AI60*Norms!$D$54)*Norms!$E$34*12*IF(E60="A",Norms!$B$13)+AJ60*Norms!$E$35,0)/1000</f>
        <v>0</v>
      </c>
      <c r="AV60" s="138">
        <f>IF(AL60&lt;=100,Norms!$G$7,IF(AL60&lt;=300,Norms!$H$7,Norms!$I$7))</f>
        <v>16738.5</v>
      </c>
      <c r="AW60" s="139">
        <f t="shared" si="2"/>
        <v>67625.915471977089</v>
      </c>
      <c r="AX60" s="132"/>
      <c r="AY60" s="132"/>
      <c r="AZ60" s="134">
        <f t="shared" si="12"/>
        <v>0</v>
      </c>
      <c r="BA60" s="134">
        <f>IF(AZ60&lt;Snund!$B$5,Snund!$B$3*Snund!$B$4*AY60+Snund!$B$7*AX60*AZ60,AZ60*Snund!$B$8*AX60)/1000</f>
        <v>0</v>
      </c>
      <c r="BB60" s="134">
        <f t="shared" si="3"/>
        <v>0</v>
      </c>
      <c r="BC60" s="134">
        <f t="shared" si="4"/>
        <v>0</v>
      </c>
      <c r="BD60" s="134">
        <f t="shared" si="5"/>
        <v>0</v>
      </c>
      <c r="BE60" s="176">
        <f>AB60*0.1*'Dasagirq_10%'!$B$3/1000</f>
        <v>0</v>
      </c>
      <c r="BF60" s="176">
        <f>AJ60*0.1*'Dasagirq_10%'!$B$4/1000</f>
        <v>192.11309666666668</v>
      </c>
      <c r="BG60" s="231">
        <f t="shared" si="6"/>
        <v>192.11309666666668</v>
      </c>
      <c r="BH60" s="234">
        <f t="shared" si="7"/>
        <v>0</v>
      </c>
      <c r="BI60" s="234">
        <f t="shared" si="8"/>
        <v>0</v>
      </c>
      <c r="BJ60" s="234">
        <f t="shared" si="9"/>
        <v>0</v>
      </c>
      <c r="BK60" s="234">
        <f t="shared" si="10"/>
        <v>67818.028568643756</v>
      </c>
      <c r="BL60" s="237">
        <f t="shared" si="11"/>
        <v>67818.028568643756</v>
      </c>
    </row>
    <row r="61" spans="1:64">
      <c r="A61">
        <v>12</v>
      </c>
      <c r="B61" t="s">
        <v>955</v>
      </c>
      <c r="C61" s="3" t="s">
        <v>1014</v>
      </c>
      <c r="D61" s="154" t="s">
        <v>1095</v>
      </c>
      <c r="E61" s="4" t="s">
        <v>1014</v>
      </c>
      <c r="F61" s="4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4</v>
      </c>
      <c r="AD61" s="2">
        <v>94</v>
      </c>
      <c r="AE61" s="2">
        <v>4.333333333333333</v>
      </c>
      <c r="AF61" s="2">
        <v>96.666666666666671</v>
      </c>
      <c r="AG61" s="2">
        <v>5</v>
      </c>
      <c r="AH61" s="2">
        <v>110</v>
      </c>
      <c r="AI61" s="2">
        <v>13.333333333333332</v>
      </c>
      <c r="AJ61" s="2">
        <v>300.66666666666669</v>
      </c>
      <c r="AK61" s="2">
        <v>13.333333333333332</v>
      </c>
      <c r="AL61" s="2">
        <v>300.66666666666669</v>
      </c>
      <c r="AM61" s="3" t="str">
        <f t="shared" si="1"/>
        <v>k</v>
      </c>
      <c r="AN61" s="3">
        <f>IF(D61="հ",1,IF(D61="լ",Norms!$B$10,IF(D61="բլ",Norms!$B$11,IF(D61="Մ",Norms!$B$12))))</f>
        <v>1</v>
      </c>
      <c r="AO61" s="224">
        <f>F61*Norms!$E$36/1000</f>
        <v>0</v>
      </c>
      <c r="AP61" s="138">
        <f>AN61*IF(AM61="k",(P61*Norms!$H$40)*Norms!$E$36,0)/1000</f>
        <v>0</v>
      </c>
      <c r="AQ61" s="138">
        <f>AN61*IF(AM61="k",(AB61*Norms!$H$41)*Norms!$E$36,0)/1000</f>
        <v>0</v>
      </c>
      <c r="AR61" s="138">
        <f>AN61*IF(AM61="k",(AJ61*Norms!$H$42)*Norms!$E$36,0)*IF(E61="A",Norms!$B$13,1)/1000</f>
        <v>64376.505968756421</v>
      </c>
      <c r="AS61" s="229">
        <f>AN61*IF(AM61="t",(O61*Norms!$D$44)*Norms!$E$34*12+P61*Norms!$E$35,0)/1000</f>
        <v>0</v>
      </c>
      <c r="AT61" s="229">
        <f>AN61*IF(AM61="t",(AA61*Norms!$D$50*Norms!$E$34*12+AB61*Norms!$E$35),0)/1000</f>
        <v>0</v>
      </c>
      <c r="AU61" s="229">
        <f>AN61*IF(AM61="t",(AI61*Norms!$D$54)*Norms!$E$34*12*IF(E61="A",Norms!$B$13)+AJ61*Norms!$E$35,0)/1000</f>
        <v>0</v>
      </c>
      <c r="AV61" s="138">
        <f>IF(AL61&lt;=100,Norms!$G$7,IF(AL61&lt;=300,Norms!$H$7,Norms!$I$7))</f>
        <v>21670.5</v>
      </c>
      <c r="AW61" s="139">
        <f t="shared" si="2"/>
        <v>86047.005968756421</v>
      </c>
      <c r="AX61" s="132"/>
      <c r="AY61" s="132"/>
      <c r="AZ61" s="134">
        <f t="shared" si="12"/>
        <v>0</v>
      </c>
      <c r="BA61" s="134">
        <f>IF(AZ61&lt;Snund!$B$5,Snund!$B$3*Snund!$B$4*AY61+Snund!$B$7*AX61*AZ61,AZ61*Snund!$B$8*AX61)/1000</f>
        <v>0</v>
      </c>
      <c r="BB61" s="134">
        <f t="shared" si="3"/>
        <v>0</v>
      </c>
      <c r="BC61" s="134">
        <f t="shared" si="4"/>
        <v>0</v>
      </c>
      <c r="BD61" s="134">
        <f t="shared" si="5"/>
        <v>0</v>
      </c>
      <c r="BE61" s="176">
        <f>AB61*0.1*'Dasagirq_10%'!$B$3/1000</f>
        <v>0</v>
      </c>
      <c r="BF61" s="176">
        <f>AJ61*0.1*'Dasagirq_10%'!$B$4/1000</f>
        <v>243.03788666666668</v>
      </c>
      <c r="BG61" s="231">
        <f t="shared" si="6"/>
        <v>243.03788666666668</v>
      </c>
      <c r="BH61" s="234">
        <f t="shared" si="7"/>
        <v>0</v>
      </c>
      <c r="BI61" s="234">
        <f t="shared" si="8"/>
        <v>0</v>
      </c>
      <c r="BJ61" s="234">
        <f t="shared" si="9"/>
        <v>0</v>
      </c>
      <c r="BK61" s="234">
        <f t="shared" si="10"/>
        <v>86290.043855423093</v>
      </c>
      <c r="BL61" s="237">
        <f t="shared" si="11"/>
        <v>86290.043855423093</v>
      </c>
    </row>
    <row r="62" spans="1:64">
      <c r="A62">
        <v>13</v>
      </c>
      <c r="B62" t="s">
        <v>956</v>
      </c>
      <c r="C62" s="3" t="s">
        <v>1014</v>
      </c>
      <c r="D62" s="154" t="s">
        <v>1095</v>
      </c>
      <c r="E62" s="4" t="s">
        <v>1014</v>
      </c>
      <c r="F62" s="4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7</v>
      </c>
      <c r="AD62" s="2">
        <v>150</v>
      </c>
      <c r="AE62" s="2">
        <v>7</v>
      </c>
      <c r="AF62" s="2">
        <v>143.33333333333334</v>
      </c>
      <c r="AG62" s="2">
        <v>5</v>
      </c>
      <c r="AH62" s="2">
        <v>106.66666666666667</v>
      </c>
      <c r="AI62" s="2">
        <v>19</v>
      </c>
      <c r="AJ62" s="2">
        <v>400.00000000000006</v>
      </c>
      <c r="AK62" s="2">
        <v>19</v>
      </c>
      <c r="AL62" s="2">
        <v>400.00000000000006</v>
      </c>
      <c r="AM62" s="3" t="str">
        <f t="shared" si="1"/>
        <v>k</v>
      </c>
      <c r="AN62" s="3">
        <f>IF(D62="հ",1,IF(D62="լ",Norms!$B$10,IF(D62="բլ",Norms!$B$11,IF(D62="Մ",Norms!$B$12))))</f>
        <v>1</v>
      </c>
      <c r="AO62" s="224">
        <f>F62*Norms!$E$36/1000</f>
        <v>0</v>
      </c>
      <c r="AP62" s="138">
        <f>AN62*IF(AM62="k",(P62*Norms!$H$40)*Norms!$E$36,0)/1000</f>
        <v>0</v>
      </c>
      <c r="AQ62" s="138">
        <f>AN62*IF(AM62="k",(AB62*Norms!$H$41)*Norms!$E$36,0)/1000</f>
        <v>0</v>
      </c>
      <c r="AR62" s="138">
        <f>AN62*IF(AM62="k",(AJ62*Norms!$H$42)*Norms!$E$36,0)*IF(E62="A",Norms!$B$13,1)/1000</f>
        <v>85645.01902717042</v>
      </c>
      <c r="AS62" s="229">
        <f>AN62*IF(AM62="t",(O62*Norms!$D$44)*Norms!$E$34*12+P62*Norms!$E$35,0)/1000</f>
        <v>0</v>
      </c>
      <c r="AT62" s="229">
        <f>AN62*IF(AM62="t",(AA62*Norms!$D$50*Norms!$E$34*12+AB62*Norms!$E$35),0)/1000</f>
        <v>0</v>
      </c>
      <c r="AU62" s="229">
        <f>AN62*IF(AM62="t",(AI62*Norms!$D$54)*Norms!$E$34*12*IF(E62="A",Norms!$B$13)+AJ62*Norms!$E$35,0)/1000</f>
        <v>0</v>
      </c>
      <c r="AV62" s="138">
        <f>IF(AL62&lt;=100,Norms!$G$7,IF(AL62&lt;=300,Norms!$H$7,Norms!$I$7))</f>
        <v>21670.5</v>
      </c>
      <c r="AW62" s="139">
        <f t="shared" si="2"/>
        <v>107315.51902717042</v>
      </c>
      <c r="AX62" s="132"/>
      <c r="AY62" s="132"/>
      <c r="AZ62" s="134">
        <f t="shared" si="12"/>
        <v>0</v>
      </c>
      <c r="BA62" s="134">
        <f>IF(AZ62&lt;Snund!$B$5,Snund!$B$3*Snund!$B$4*AY62+Snund!$B$7*AX62*AZ62,AZ62*Snund!$B$8*AX62)/1000</f>
        <v>0</v>
      </c>
      <c r="BB62" s="134">
        <f t="shared" si="3"/>
        <v>0</v>
      </c>
      <c r="BC62" s="134">
        <f t="shared" si="4"/>
        <v>0</v>
      </c>
      <c r="BD62" s="134">
        <f t="shared" si="5"/>
        <v>0</v>
      </c>
      <c r="BE62" s="176">
        <f>AB62*0.1*'Dasagirq_10%'!$B$3/1000</f>
        <v>0</v>
      </c>
      <c r="BF62" s="176">
        <f>AJ62*0.1*'Dasagirq_10%'!$B$4/1000</f>
        <v>323.33200000000005</v>
      </c>
      <c r="BG62" s="231">
        <f t="shared" si="6"/>
        <v>323.33200000000005</v>
      </c>
      <c r="BH62" s="234">
        <f t="shared" si="7"/>
        <v>0</v>
      </c>
      <c r="BI62" s="234">
        <f t="shared" si="8"/>
        <v>0</v>
      </c>
      <c r="BJ62" s="234">
        <f t="shared" si="9"/>
        <v>0</v>
      </c>
      <c r="BK62" s="234">
        <f t="shared" si="10"/>
        <v>107638.85102717041</v>
      </c>
      <c r="BL62" s="237">
        <f t="shared" si="11"/>
        <v>107638.85102717041</v>
      </c>
    </row>
    <row r="63" spans="1:64">
      <c r="A63">
        <v>14</v>
      </c>
      <c r="B63" t="s">
        <v>957</v>
      </c>
      <c r="C63" s="3" t="s">
        <v>1014</v>
      </c>
      <c r="D63" s="154" t="s">
        <v>1095</v>
      </c>
      <c r="E63" s="4" t="s">
        <v>1014</v>
      </c>
      <c r="F63" s="4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5</v>
      </c>
      <c r="AD63" s="2">
        <v>124.66666666666667</v>
      </c>
      <c r="AE63" s="2">
        <v>4.333333333333333</v>
      </c>
      <c r="AF63" s="2">
        <v>97.666666666666671</v>
      </c>
      <c r="AG63" s="2">
        <v>4</v>
      </c>
      <c r="AH63" s="2">
        <v>82.333333333333329</v>
      </c>
      <c r="AI63" s="2">
        <v>13.333333333333332</v>
      </c>
      <c r="AJ63" s="2">
        <v>304.66666666666669</v>
      </c>
      <c r="AK63" s="2">
        <v>13.333333333333332</v>
      </c>
      <c r="AL63" s="2">
        <v>304.66666666666669</v>
      </c>
      <c r="AM63" s="3" t="str">
        <f t="shared" si="1"/>
        <v>k</v>
      </c>
      <c r="AN63" s="3">
        <f>IF(D63="հ",1,IF(D63="լ",Norms!$B$10,IF(D63="բլ",Norms!$B$11,IF(D63="Մ",Norms!$B$12))))</f>
        <v>1</v>
      </c>
      <c r="AO63" s="224">
        <f>F63*Norms!$E$36/1000</f>
        <v>0</v>
      </c>
      <c r="AP63" s="138">
        <f>AN63*IF(AM63="k",(P63*Norms!$H$40)*Norms!$E$36,0)/1000</f>
        <v>0</v>
      </c>
      <c r="AQ63" s="138">
        <f>AN63*IF(AM63="k",(AB63*Norms!$H$41)*Norms!$E$36,0)/1000</f>
        <v>0</v>
      </c>
      <c r="AR63" s="138">
        <f>AN63*IF(AM63="k",(AJ63*Norms!$H$42)*Norms!$E$36,0)*IF(E63="A",Norms!$B$13,1)/1000</f>
        <v>65232.956159028123</v>
      </c>
      <c r="AS63" s="229">
        <f>AN63*IF(AM63="t",(O63*Norms!$D$44)*Norms!$E$34*12+P63*Norms!$E$35,0)/1000</f>
        <v>0</v>
      </c>
      <c r="AT63" s="229">
        <f>AN63*IF(AM63="t",(AA63*Norms!$D$50*Norms!$E$34*12+AB63*Norms!$E$35),0)/1000</f>
        <v>0</v>
      </c>
      <c r="AU63" s="229">
        <f>AN63*IF(AM63="t",(AI63*Norms!$D$54)*Norms!$E$34*12*IF(E63="A",Norms!$B$13)+AJ63*Norms!$E$35,0)/1000</f>
        <v>0</v>
      </c>
      <c r="AV63" s="138">
        <f>IF(AL63&lt;=100,Norms!$G$7,IF(AL63&lt;=300,Norms!$H$7,Norms!$I$7))</f>
        <v>21670.5</v>
      </c>
      <c r="AW63" s="139">
        <f t="shared" si="2"/>
        <v>86903.456159028123</v>
      </c>
      <c r="AX63" s="132"/>
      <c r="AY63" s="132"/>
      <c r="AZ63" s="134">
        <f t="shared" si="12"/>
        <v>0</v>
      </c>
      <c r="BA63" s="134">
        <f>IF(AZ63&lt;Snund!$B$5,Snund!$B$3*Snund!$B$4*AY63+Snund!$B$7*AX63*AZ63,AZ63*Snund!$B$8*AX63)/1000</f>
        <v>0</v>
      </c>
      <c r="BB63" s="134">
        <f t="shared" si="3"/>
        <v>0</v>
      </c>
      <c r="BC63" s="134">
        <f t="shared" si="4"/>
        <v>0</v>
      </c>
      <c r="BD63" s="134">
        <f t="shared" si="5"/>
        <v>0</v>
      </c>
      <c r="BE63" s="176">
        <f>AB63*0.1*'Dasagirq_10%'!$B$3/1000</f>
        <v>0</v>
      </c>
      <c r="BF63" s="176">
        <f>AJ63*0.1*'Dasagirq_10%'!$B$4/1000</f>
        <v>246.2712066666667</v>
      </c>
      <c r="BG63" s="231">
        <f t="shared" si="6"/>
        <v>246.2712066666667</v>
      </c>
      <c r="BH63" s="234">
        <f t="shared" si="7"/>
        <v>0</v>
      </c>
      <c r="BI63" s="234">
        <f t="shared" si="8"/>
        <v>0</v>
      </c>
      <c r="BJ63" s="234">
        <f t="shared" si="9"/>
        <v>0</v>
      </c>
      <c r="BK63" s="234">
        <f t="shared" si="10"/>
        <v>87149.727365694795</v>
      </c>
      <c r="BL63" s="237">
        <f t="shared" si="11"/>
        <v>87149.727365694795</v>
      </c>
    </row>
    <row r="64" spans="1:64">
      <c r="A64" s="206">
        <v>15</v>
      </c>
      <c r="B64" t="s">
        <v>958</v>
      </c>
      <c r="C64" s="3" t="s">
        <v>1014</v>
      </c>
      <c r="D64" s="154" t="s">
        <v>1097</v>
      </c>
      <c r="E64" s="4" t="s">
        <v>1014</v>
      </c>
      <c r="F64" s="4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</v>
      </c>
      <c r="AD64" s="2">
        <v>67.333333333333329</v>
      </c>
      <c r="AE64" s="2">
        <v>2</v>
      </c>
      <c r="AF64" s="2">
        <v>60.666666666666664</v>
      </c>
      <c r="AG64" s="2">
        <v>2</v>
      </c>
      <c r="AH64" s="2">
        <v>61</v>
      </c>
      <c r="AI64" s="2">
        <f>AC64+AE64+AG64</f>
        <v>6</v>
      </c>
      <c r="AJ64" s="2">
        <f>AD64+AF64+AH64</f>
        <v>189</v>
      </c>
      <c r="AK64" s="2">
        <f>O64+AI64</f>
        <v>6</v>
      </c>
      <c r="AL64" s="2">
        <f>P64+AJ64</f>
        <v>189</v>
      </c>
      <c r="AM64" s="3" t="str">
        <f t="shared" si="1"/>
        <v>k</v>
      </c>
      <c r="AN64" s="3">
        <f>IF(D64="հ",1,IF(D64="լ",Norms!$B$10,IF(D64="բլ",Norms!$B$11,IF(D64="Մ",Norms!$B$12))))</f>
        <v>1.1299999999999999</v>
      </c>
      <c r="AO64" s="224">
        <f>F64*Norms!$E$36/1000</f>
        <v>0</v>
      </c>
      <c r="AP64" s="138">
        <f>AN64*IF(AM64="k",(P64*Norms!$H$40)*Norms!$E$36,0)/1000</f>
        <v>0</v>
      </c>
      <c r="AQ64" s="138">
        <f>AN64*IF(AM64="k",(AB64*Norms!$H$41)*Norms!$E$36,0)/1000</f>
        <v>0</v>
      </c>
      <c r="AR64" s="138">
        <f>AN64*IF(AM64="k",(AJ64*Norms!$H$42)*Norms!$E$36,0)*IF(E64="A",Norms!$B$13,1)/1000</f>
        <v>45728.016784081949</v>
      </c>
      <c r="AS64" s="229">
        <f>AN64*IF(AM64="t",(O64*Norms!$D$44)*Norms!$E$34*12+P64*Norms!$E$35,0)/1000</f>
        <v>0</v>
      </c>
      <c r="AT64" s="229">
        <f>AN64*IF(AM64="t",(AA64*Norms!$D$50*Norms!$E$34*12+AB64*Norms!$E$35),0)/1000</f>
        <v>0</v>
      </c>
      <c r="AU64" s="229">
        <f>AN64*IF(AM64="t",(AI64*Norms!$D$54)*Norms!$E$34*12*IF(E64="A",Norms!$B$13)+AJ64*Norms!$E$35,0)/1000</f>
        <v>0</v>
      </c>
      <c r="AV64" s="138">
        <f>IF(AL64&lt;=100,Norms!$G$7,IF(AL64&lt;=300,Norms!$H$7,Norms!$I$7))</f>
        <v>16738.5</v>
      </c>
      <c r="AW64" s="139">
        <f t="shared" si="2"/>
        <v>62466.516784081949</v>
      </c>
      <c r="AX64" s="132"/>
      <c r="AY64" s="132"/>
      <c r="AZ64" s="134">
        <f t="shared" si="12"/>
        <v>0</v>
      </c>
      <c r="BA64" s="134">
        <f>IF(AZ64&lt;Snund!$B$5,Snund!$B$3*Snund!$B$4*AY64+Snund!$B$7*AX64*AZ64,AZ64*Snund!$B$8*AX64)/1000</f>
        <v>0</v>
      </c>
      <c r="BB64" s="134">
        <f t="shared" si="3"/>
        <v>0</v>
      </c>
      <c r="BC64" s="134">
        <f t="shared" si="4"/>
        <v>0</v>
      </c>
      <c r="BD64" s="134">
        <f t="shared" si="5"/>
        <v>0</v>
      </c>
      <c r="BE64" s="176">
        <f>AB64*0.1*'Dasagirq_10%'!$B$3/1000</f>
        <v>0</v>
      </c>
      <c r="BF64" s="176">
        <f>AJ64*0.1*'Dasagirq_10%'!$B$4/1000</f>
        <v>152.77437000000003</v>
      </c>
      <c r="BG64" s="231">
        <f t="shared" si="6"/>
        <v>152.77437000000003</v>
      </c>
      <c r="BH64" s="234">
        <f t="shared" si="7"/>
        <v>0</v>
      </c>
      <c r="BI64" s="234">
        <f t="shared" si="8"/>
        <v>0</v>
      </c>
      <c r="BJ64" s="234">
        <f t="shared" si="9"/>
        <v>0</v>
      </c>
      <c r="BK64" s="234">
        <f t="shared" si="10"/>
        <v>62619.291154081948</v>
      </c>
      <c r="BL64" s="237">
        <f t="shared" si="11"/>
        <v>62619.291154081948</v>
      </c>
    </row>
    <row r="65" spans="1:64">
      <c r="A65">
        <v>16</v>
      </c>
      <c r="B65" t="s">
        <v>959</v>
      </c>
      <c r="C65" s="3" t="s">
        <v>1014</v>
      </c>
      <c r="D65" s="154" t="s">
        <v>1097</v>
      </c>
      <c r="E65" s="4" t="s">
        <v>1014</v>
      </c>
      <c r="F65" s="4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4</v>
      </c>
      <c r="AD65" s="2">
        <v>81.666666666666671</v>
      </c>
      <c r="AE65" s="2">
        <v>2.6666666666666665</v>
      </c>
      <c r="AF65" s="2">
        <v>62</v>
      </c>
      <c r="AG65" s="2">
        <v>3.3333333333333335</v>
      </c>
      <c r="AH65" s="2">
        <v>77</v>
      </c>
      <c r="AI65" s="2">
        <v>10</v>
      </c>
      <c r="AJ65" s="2">
        <v>220.66666666666669</v>
      </c>
      <c r="AK65" s="2">
        <v>10</v>
      </c>
      <c r="AL65" s="2">
        <v>220.66666666666669</v>
      </c>
      <c r="AM65" s="3" t="str">
        <f t="shared" si="1"/>
        <v>k</v>
      </c>
      <c r="AN65" s="3">
        <f>IF(D65="հ",1,IF(D65="լ",Norms!$B$10,IF(D65="բլ",Norms!$B$11,IF(D65="Մ",Norms!$B$12))))</f>
        <v>1.1299999999999999</v>
      </c>
      <c r="AO65" s="224">
        <f>F65*Norms!$E$36/1000</f>
        <v>0</v>
      </c>
      <c r="AP65" s="138">
        <f>AN65*IF(AM65="k",(P65*Norms!$H$40)*Norms!$E$36,0)/1000</f>
        <v>0</v>
      </c>
      <c r="AQ65" s="138">
        <f>AN65*IF(AM65="k",(AB65*Norms!$H$41)*Norms!$E$36,0)/1000</f>
        <v>0</v>
      </c>
      <c r="AR65" s="138">
        <f>AN65*IF(AM65="k",(AJ65*Norms!$H$42)*Norms!$E$36,0)*IF(E65="A",Norms!$B$13,1)/1000</f>
        <v>53389.677444554247</v>
      </c>
      <c r="AS65" s="229">
        <f>AN65*IF(AM65="t",(O65*Norms!$D$44)*Norms!$E$34*12+P65*Norms!$E$35,0)/1000</f>
        <v>0</v>
      </c>
      <c r="AT65" s="229">
        <f>AN65*IF(AM65="t",(AA65*Norms!$D$50*Norms!$E$34*12+AB65*Norms!$E$35),0)/1000</f>
        <v>0</v>
      </c>
      <c r="AU65" s="229">
        <f>AN65*IF(AM65="t",(AI65*Norms!$D$54)*Norms!$E$34*12*IF(E65="A",Norms!$B$13)+AJ65*Norms!$E$35,0)/1000</f>
        <v>0</v>
      </c>
      <c r="AV65" s="138">
        <f>IF(AL65&lt;=100,Norms!$G$7,IF(AL65&lt;=300,Norms!$H$7,Norms!$I$7))</f>
        <v>16738.5</v>
      </c>
      <c r="AW65" s="139">
        <f t="shared" si="2"/>
        <v>70128.177444554254</v>
      </c>
      <c r="AX65" s="132"/>
      <c r="AY65" s="132"/>
      <c r="AZ65" s="134">
        <f t="shared" si="12"/>
        <v>0</v>
      </c>
      <c r="BA65" s="134">
        <f>IF(AZ65&lt;Snund!$B$5,Snund!$B$3*Snund!$B$4*AY65+Snund!$B$7*AX65*AZ65,AZ65*Snund!$B$8*AX65)/1000</f>
        <v>0</v>
      </c>
      <c r="BB65" s="134">
        <f t="shared" si="3"/>
        <v>0</v>
      </c>
      <c r="BC65" s="134">
        <f t="shared" si="4"/>
        <v>0</v>
      </c>
      <c r="BD65" s="134">
        <f t="shared" si="5"/>
        <v>0</v>
      </c>
      <c r="BE65" s="176">
        <f>AB65*0.1*'Dasagirq_10%'!$B$3/1000</f>
        <v>0</v>
      </c>
      <c r="BF65" s="176">
        <f>AJ65*0.1*'Dasagirq_10%'!$B$4/1000</f>
        <v>178.3714866666667</v>
      </c>
      <c r="BG65" s="231">
        <f t="shared" si="6"/>
        <v>178.3714866666667</v>
      </c>
      <c r="BH65" s="234">
        <f t="shared" si="7"/>
        <v>0</v>
      </c>
      <c r="BI65" s="234">
        <f t="shared" si="8"/>
        <v>0</v>
      </c>
      <c r="BJ65" s="234">
        <f t="shared" si="9"/>
        <v>0</v>
      </c>
      <c r="BK65" s="234">
        <f t="shared" si="10"/>
        <v>70306.548931220925</v>
      </c>
      <c r="BL65" s="237">
        <f t="shared" si="11"/>
        <v>70306.548931220925</v>
      </c>
    </row>
    <row r="66" spans="1:64">
      <c r="A66">
        <v>17</v>
      </c>
      <c r="B66" t="s">
        <v>960</v>
      </c>
      <c r="C66" s="3" t="s">
        <v>1014</v>
      </c>
      <c r="D66" s="154" t="s">
        <v>1097</v>
      </c>
      <c r="E66" s="4" t="s">
        <v>1014</v>
      </c>
      <c r="F66" s="4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4</v>
      </c>
      <c r="AD66" s="2">
        <v>58.666666666666664</v>
      </c>
      <c r="AE66" s="2">
        <v>4</v>
      </c>
      <c r="AF66" s="2">
        <v>57.333333333333336</v>
      </c>
      <c r="AG66" s="2">
        <v>2.6666666666666665</v>
      </c>
      <c r="AH66" s="2">
        <v>40.333333333333336</v>
      </c>
      <c r="AI66" s="2">
        <v>10.666666666666666</v>
      </c>
      <c r="AJ66" s="2">
        <v>156.33333333333334</v>
      </c>
      <c r="AK66" s="2">
        <v>10.666666666666666</v>
      </c>
      <c r="AL66" s="2">
        <v>156.33333333333334</v>
      </c>
      <c r="AM66" s="3" t="str">
        <f t="shared" si="1"/>
        <v>k</v>
      </c>
      <c r="AN66" s="3">
        <f>IF(D66="հ",1,IF(D66="լ",Norms!$B$10,IF(D66="բլ",Norms!$B$11,IF(D66="Մ",Norms!$B$12))))</f>
        <v>1.1299999999999999</v>
      </c>
      <c r="AO66" s="224">
        <f>F66*Norms!$E$36/1000</f>
        <v>0</v>
      </c>
      <c r="AP66" s="138">
        <f>AN66*IF(AM66="k",(P66*Norms!$H$40)*Norms!$E$36,0)/1000</f>
        <v>0</v>
      </c>
      <c r="AQ66" s="138">
        <f>AN66*IF(AM66="k",(AB66*Norms!$H$41)*Norms!$E$36,0)/1000</f>
        <v>0</v>
      </c>
      <c r="AR66" s="138">
        <f>AN66*IF(AM66="k",(AJ66*Norms!$H$42)*Norms!$E$36,0)*IF(E66="A",Norms!$B$13,1)/1000</f>
        <v>37824.408944857918</v>
      </c>
      <c r="AS66" s="229">
        <f>AN66*IF(AM66="t",(O66*Norms!$D$44)*Norms!$E$34*12+P66*Norms!$E$35,0)/1000</f>
        <v>0</v>
      </c>
      <c r="AT66" s="229">
        <f>AN66*IF(AM66="t",(AA66*Norms!$D$50*Norms!$E$34*12+AB66*Norms!$E$35),0)/1000</f>
        <v>0</v>
      </c>
      <c r="AU66" s="229">
        <f>AN66*IF(AM66="t",(AI66*Norms!$D$54)*Norms!$E$34*12*IF(E66="A",Norms!$B$13)+AJ66*Norms!$E$35,0)/1000</f>
        <v>0</v>
      </c>
      <c r="AV66" s="138">
        <f>IF(AL66&lt;=100,Norms!$G$7,IF(AL66&lt;=300,Norms!$H$7,Norms!$I$7))</f>
        <v>16738.5</v>
      </c>
      <c r="AW66" s="139">
        <f t="shared" si="2"/>
        <v>54562.908944857918</v>
      </c>
      <c r="AX66" s="132"/>
      <c r="AY66" s="132"/>
      <c r="AZ66" s="134">
        <f t="shared" si="12"/>
        <v>0</v>
      </c>
      <c r="BA66" s="134">
        <f>IF(AZ66&lt;Snund!$B$5,Snund!$B$3*Snund!$B$4*AY66+Snund!$B$7*AX66*AZ66,AZ66*Snund!$B$8*AX66)/1000</f>
        <v>0</v>
      </c>
      <c r="BB66" s="134">
        <f t="shared" si="3"/>
        <v>0</v>
      </c>
      <c r="BC66" s="134">
        <f t="shared" si="4"/>
        <v>0</v>
      </c>
      <c r="BD66" s="134">
        <f t="shared" si="5"/>
        <v>0</v>
      </c>
      <c r="BE66" s="176">
        <f>AB66*0.1*'Dasagirq_10%'!$B$3/1000</f>
        <v>0</v>
      </c>
      <c r="BF66" s="176">
        <f>AJ66*0.1*'Dasagirq_10%'!$B$4/1000</f>
        <v>126.36892333333334</v>
      </c>
      <c r="BG66" s="231">
        <f t="shared" si="6"/>
        <v>126.36892333333334</v>
      </c>
      <c r="BH66" s="234">
        <f t="shared" si="7"/>
        <v>0</v>
      </c>
      <c r="BI66" s="234">
        <f t="shared" si="8"/>
        <v>0</v>
      </c>
      <c r="BJ66" s="234">
        <f t="shared" si="9"/>
        <v>0</v>
      </c>
      <c r="BK66" s="234">
        <f t="shared" si="10"/>
        <v>54689.277868191253</v>
      </c>
      <c r="BL66" s="237">
        <f t="shared" si="11"/>
        <v>54689.277868191253</v>
      </c>
    </row>
    <row r="67" spans="1:64">
      <c r="A67">
        <v>18</v>
      </c>
      <c r="B67" t="s">
        <v>961</v>
      </c>
      <c r="C67" s="3" t="s">
        <v>1014</v>
      </c>
      <c r="D67" s="154" t="s">
        <v>1097</v>
      </c>
      <c r="E67" s="4" t="s">
        <v>1014</v>
      </c>
      <c r="F67" s="4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3</v>
      </c>
      <c r="AD67" s="2">
        <v>49</v>
      </c>
      <c r="AE67" s="2">
        <v>2.3333333333333335</v>
      </c>
      <c r="AF67" s="2">
        <v>39</v>
      </c>
      <c r="AG67" s="2">
        <v>2.6666666666666665</v>
      </c>
      <c r="AH67" s="2">
        <v>49</v>
      </c>
      <c r="AI67" s="2">
        <v>8</v>
      </c>
      <c r="AJ67" s="2">
        <v>137</v>
      </c>
      <c r="AK67" s="2">
        <v>8</v>
      </c>
      <c r="AL67" s="2">
        <v>137</v>
      </c>
      <c r="AM67" s="3" t="str">
        <f t="shared" si="1"/>
        <v>k</v>
      </c>
      <c r="AN67" s="3">
        <f>IF(D67="հ",1,IF(D67="լ",Norms!$B$10,IF(D67="բլ",Norms!$B$11,IF(D67="Մ",Norms!$B$12))))</f>
        <v>1.1299999999999999</v>
      </c>
      <c r="AO67" s="224">
        <f>F67*Norms!$E$36/1000</f>
        <v>0</v>
      </c>
      <c r="AP67" s="138">
        <f>AN67*IF(AM67="k",(P67*Norms!$H$40)*Norms!$E$36,0)/1000</f>
        <v>0</v>
      </c>
      <c r="AQ67" s="138">
        <f>AN67*IF(AM67="k",(AB67*Norms!$H$41)*Norms!$E$36,0)/1000</f>
        <v>0</v>
      </c>
      <c r="AR67" s="138">
        <f>AN67*IF(AM67="k",(AJ67*Norms!$H$42)*Norms!$E$36,0)*IF(E67="A",Norms!$B$13,1)/1000</f>
        <v>33146.763488990618</v>
      </c>
      <c r="AS67" s="229">
        <f>AN67*IF(AM67="t",(O67*Norms!$D$44)*Norms!$E$34*12+P67*Norms!$E$35,0)/1000</f>
        <v>0</v>
      </c>
      <c r="AT67" s="229">
        <f>AN67*IF(AM67="t",(AA67*Norms!$D$50*Norms!$E$34*12+AB67*Norms!$E$35),0)/1000</f>
        <v>0</v>
      </c>
      <c r="AU67" s="229">
        <f>AN67*IF(AM67="t",(AI67*Norms!$D$54)*Norms!$E$34*12*IF(E67="A",Norms!$B$13)+AJ67*Norms!$E$35,0)/1000</f>
        <v>0</v>
      </c>
      <c r="AV67" s="138">
        <f>IF(AL67&lt;=100,Norms!$G$7,IF(AL67&lt;=300,Norms!$H$7,Norms!$I$7))</f>
        <v>16738.5</v>
      </c>
      <c r="AW67" s="139">
        <f t="shared" si="2"/>
        <v>49885.263488990618</v>
      </c>
      <c r="AX67" s="132"/>
      <c r="AY67" s="132"/>
      <c r="AZ67" s="134">
        <f t="shared" si="12"/>
        <v>0</v>
      </c>
      <c r="BA67" s="134">
        <f>IF(AZ67&lt;Snund!$B$5,Snund!$B$3*Snund!$B$4*AY67+Snund!$B$7*AX67*AZ67,AZ67*Snund!$B$8*AX67)/1000</f>
        <v>0</v>
      </c>
      <c r="BB67" s="134">
        <f t="shared" si="3"/>
        <v>0</v>
      </c>
      <c r="BC67" s="134">
        <f t="shared" si="4"/>
        <v>0</v>
      </c>
      <c r="BD67" s="134">
        <f t="shared" si="5"/>
        <v>0</v>
      </c>
      <c r="BE67" s="176">
        <f>AB67*0.1*'Dasagirq_10%'!$B$3/1000</f>
        <v>0</v>
      </c>
      <c r="BF67" s="176">
        <f>AJ67*0.1*'Dasagirq_10%'!$B$4/1000</f>
        <v>110.74121000000001</v>
      </c>
      <c r="BG67" s="231">
        <f t="shared" si="6"/>
        <v>110.74121000000001</v>
      </c>
      <c r="BH67" s="234">
        <f t="shared" si="7"/>
        <v>0</v>
      </c>
      <c r="BI67" s="234">
        <f t="shared" si="8"/>
        <v>0</v>
      </c>
      <c r="BJ67" s="234">
        <f t="shared" si="9"/>
        <v>0</v>
      </c>
      <c r="BK67" s="234">
        <f t="shared" si="10"/>
        <v>49996.004698990619</v>
      </c>
      <c r="BL67" s="237">
        <f t="shared" si="11"/>
        <v>49996.004698990619</v>
      </c>
    </row>
    <row r="68" spans="1:64">
      <c r="A68">
        <v>19</v>
      </c>
      <c r="B68" t="s">
        <v>962</v>
      </c>
      <c r="C68" s="3" t="s">
        <v>1014</v>
      </c>
      <c r="D68" s="154" t="s">
        <v>1096</v>
      </c>
      <c r="E68" s="4" t="s">
        <v>1014</v>
      </c>
      <c r="F68" s="4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3</v>
      </c>
      <c r="AD68" s="2">
        <v>58.333333333333336</v>
      </c>
      <c r="AE68" s="2">
        <v>3</v>
      </c>
      <c r="AF68" s="2">
        <v>62.666666666666664</v>
      </c>
      <c r="AG68" s="2">
        <v>3</v>
      </c>
      <c r="AH68" s="2">
        <v>57.666666666666664</v>
      </c>
      <c r="AI68" s="2">
        <v>9</v>
      </c>
      <c r="AJ68" s="2">
        <v>178.66666666666666</v>
      </c>
      <c r="AK68" s="2">
        <v>9</v>
      </c>
      <c r="AL68" s="2">
        <v>178.66666666666666</v>
      </c>
      <c r="AM68" s="3" t="str">
        <f t="shared" si="1"/>
        <v>k</v>
      </c>
      <c r="AN68" s="3">
        <f>IF(D68="հ",1,IF(D68="լ",Norms!$B$10,IF(D68="բլ",Norms!$B$11,IF(D68="Մ",Norms!$B$12))))</f>
        <v>1.04</v>
      </c>
      <c r="AO68" s="224">
        <f>F68*Norms!$E$36/1000</f>
        <v>0</v>
      </c>
      <c r="AP68" s="138">
        <f>AN68*IF(AM68="k",(P68*Norms!$H$40)*Norms!$E$36,0)/1000</f>
        <v>0</v>
      </c>
      <c r="AQ68" s="138">
        <f>AN68*IF(AM68="k",(AB68*Norms!$H$41)*Norms!$E$36,0)/1000</f>
        <v>0</v>
      </c>
      <c r="AR68" s="138">
        <f>AN68*IF(AM68="k",(AJ68*Norms!$H$42)*Norms!$E$36,0)*IF(E68="A",Norms!$B$13,1)/1000</f>
        <v>39784.966172088229</v>
      </c>
      <c r="AS68" s="229">
        <f>AN68*IF(AM68="t",(O68*Norms!$D$44)*Norms!$E$34*12+P68*Norms!$E$35,0)/1000</f>
        <v>0</v>
      </c>
      <c r="AT68" s="229">
        <f>AN68*IF(AM68="t",(AA68*Norms!$D$50*Norms!$E$34*12+AB68*Norms!$E$35),0)/1000</f>
        <v>0</v>
      </c>
      <c r="AU68" s="229">
        <f>AN68*IF(AM68="t",(AI68*Norms!$D$54)*Norms!$E$34*12*IF(E68="A",Norms!$B$13)+AJ68*Norms!$E$35,0)/1000</f>
        <v>0</v>
      </c>
      <c r="AV68" s="138">
        <f>IF(AL68&lt;=100,Norms!$G$7,IF(AL68&lt;=300,Norms!$H$7,Norms!$I$7))</f>
        <v>16738.5</v>
      </c>
      <c r="AW68" s="139">
        <f t="shared" si="2"/>
        <v>56523.466172088229</v>
      </c>
      <c r="AX68" s="132"/>
      <c r="AY68" s="132"/>
      <c r="AZ68" s="134">
        <f t="shared" ref="AZ68:AZ92" si="13">F68+P68</f>
        <v>0</v>
      </c>
      <c r="BA68" s="134">
        <f>IF(AZ68&lt;Snund!$B$5,Snund!$B$3*Snund!$B$4*AY68+Snund!$B$7*AX68*AZ68,AZ68*Snund!$B$8*AX68)/1000</f>
        <v>0</v>
      </c>
      <c r="BB68" s="134">
        <f t="shared" si="3"/>
        <v>0</v>
      </c>
      <c r="BC68" s="134">
        <f t="shared" si="4"/>
        <v>0</v>
      </c>
      <c r="BD68" s="134">
        <f t="shared" si="5"/>
        <v>0</v>
      </c>
      <c r="BE68" s="176">
        <f>AB68*0.1*'Dasagirq_10%'!$B$3/1000</f>
        <v>0</v>
      </c>
      <c r="BF68" s="176">
        <f>AJ68*0.1*'Dasagirq_10%'!$B$4/1000</f>
        <v>144.42162666666667</v>
      </c>
      <c r="BG68" s="231">
        <f t="shared" si="6"/>
        <v>144.42162666666667</v>
      </c>
      <c r="BH68" s="234">
        <f t="shared" si="7"/>
        <v>0</v>
      </c>
      <c r="BI68" s="234">
        <f t="shared" si="8"/>
        <v>0</v>
      </c>
      <c r="BJ68" s="234">
        <f t="shared" si="9"/>
        <v>0</v>
      </c>
      <c r="BK68" s="234">
        <f t="shared" si="10"/>
        <v>56667.887798754899</v>
      </c>
      <c r="BL68" s="237">
        <f t="shared" si="11"/>
        <v>56667.887798754899</v>
      </c>
    </row>
    <row r="69" spans="1:64">
      <c r="A69">
        <v>20</v>
      </c>
      <c r="B69" t="s">
        <v>963</v>
      </c>
      <c r="C69" s="3" t="s">
        <v>130</v>
      </c>
      <c r="D69" s="154" t="s">
        <v>1097</v>
      </c>
      <c r="E69" s="4" t="s">
        <v>1014</v>
      </c>
      <c r="F69" s="4">
        <v>0</v>
      </c>
      <c r="G69" s="2">
        <v>1</v>
      </c>
      <c r="H69" s="2">
        <v>20.666666666666668</v>
      </c>
      <c r="I69" s="2">
        <v>1</v>
      </c>
      <c r="J69" s="2">
        <v>25.333333333333332</v>
      </c>
      <c r="K69" s="2">
        <v>1</v>
      </c>
      <c r="L69" s="2">
        <v>20</v>
      </c>
      <c r="M69" s="2">
        <v>1</v>
      </c>
      <c r="N69" s="2">
        <v>16</v>
      </c>
      <c r="O69" s="2">
        <v>4</v>
      </c>
      <c r="P69" s="2">
        <v>82</v>
      </c>
      <c r="Q69" s="2">
        <v>1</v>
      </c>
      <c r="R69" s="2">
        <v>18</v>
      </c>
      <c r="S69" s="2">
        <v>1</v>
      </c>
      <c r="T69" s="2">
        <v>19</v>
      </c>
      <c r="U69" s="2">
        <v>1</v>
      </c>
      <c r="V69" s="2">
        <v>20.333333333333332</v>
      </c>
      <c r="W69" s="2">
        <v>1</v>
      </c>
      <c r="X69" s="2">
        <v>22.333333333333332</v>
      </c>
      <c r="Y69" s="2">
        <v>1</v>
      </c>
      <c r="Z69" s="2">
        <v>15.666666666666666</v>
      </c>
      <c r="AA69" s="2">
        <v>5</v>
      </c>
      <c r="AB69" s="2">
        <v>95.333333333333329</v>
      </c>
      <c r="AC69" s="2">
        <v>2</v>
      </c>
      <c r="AD69" s="2">
        <v>52.666666666666664</v>
      </c>
      <c r="AE69" s="2">
        <v>2.6666666666666665</v>
      </c>
      <c r="AF69" s="2">
        <v>51.333333333333336</v>
      </c>
      <c r="AG69" s="2">
        <v>3.6666666666666665</v>
      </c>
      <c r="AH69" s="2">
        <v>69.333333333333329</v>
      </c>
      <c r="AI69" s="2">
        <v>8.3333333333333321</v>
      </c>
      <c r="AJ69" s="2">
        <v>173.33333333333331</v>
      </c>
      <c r="AK69" s="2">
        <v>17.333333333333332</v>
      </c>
      <c r="AL69" s="2">
        <v>350.66666666666663</v>
      </c>
      <c r="AM69" s="3" t="s">
        <v>1208</v>
      </c>
      <c r="AN69" s="3">
        <f>IF(D69="հ",1,IF(D69="լ",Norms!$B$10,IF(D69="բլ",Norms!$B$11,IF(D69="Մ",Norms!$B$12))))</f>
        <v>1.1299999999999999</v>
      </c>
      <c r="AO69" s="224">
        <f>F69*Norms!$E$36/1000</f>
        <v>0</v>
      </c>
      <c r="AP69" s="138">
        <f>AN69*IF(AM69="k",(P69*Norms!$H$40)*Norms!$E$36,0)/1000</f>
        <v>9927.9387686331411</v>
      </c>
      <c r="AQ69" s="138">
        <f>AN69*IF(AM69="k",(AB69*Norms!$H$41)*Norms!$E$36,0)/1000</f>
        <v>15452.465239886133</v>
      </c>
      <c r="AR69" s="138">
        <f>AN69*IF(AM69="k",(AJ69*Norms!$H$42)*Norms!$E$36,0)*IF(E69="A",Norms!$B$13,1)/1000</f>
        <v>41937.510983637767</v>
      </c>
      <c r="AS69" s="229">
        <f>AN69*IF(AM69="t",(O69*Norms!$D$44)*Norms!$E$34*12+P69*Norms!$E$35,0)/1000</f>
        <v>0</v>
      </c>
      <c r="AT69" s="229">
        <f>AN69*IF(AM69="t",(AA69*Norms!$D$50*Norms!$E$34*12+AB69*Norms!$E$35),0)/1000</f>
        <v>0</v>
      </c>
      <c r="AU69" s="229">
        <f>AN69*IF(AM69="t",(AI69*Norms!$D$54)*Norms!$E$34*12*IF(E69="A",Norms!$B$13)+AJ69*Norms!$E$35,0)/1000</f>
        <v>0</v>
      </c>
      <c r="AV69" s="138">
        <f>IF(AL69&lt;=100,Norms!$G$7,IF(AL69&lt;=300,Norms!$H$7,Norms!$I$7))</f>
        <v>21670.5</v>
      </c>
      <c r="AW69" s="139">
        <f t="shared" ref="AW69:AW120" si="14">SUM(AP69:AV69)</f>
        <v>88988.41499215705</v>
      </c>
      <c r="AX69" s="132"/>
      <c r="AY69" s="132"/>
      <c r="AZ69" s="134">
        <f t="shared" si="13"/>
        <v>82</v>
      </c>
      <c r="BA69" s="134">
        <f>IF(AZ69&lt;Snund!$B$5,Snund!$B$3*Snund!$B$4*AY69+Snund!$B$7*AX69*AZ69,AZ69*Snund!$B$8*AX69)/1000</f>
        <v>0</v>
      </c>
      <c r="BB69" s="134">
        <f t="shared" ref="BB69:BB120" si="15">IF(AZ69&gt;0,BA69/AZ69*F69,0)</f>
        <v>0</v>
      </c>
      <c r="BC69" s="134">
        <f t="shared" ref="BC69:BC120" si="16">IF(AZ69&gt;0,BA69/AZ69*P69,0)</f>
        <v>0</v>
      </c>
      <c r="BD69" s="134">
        <f t="shared" ref="BD69:BD100" si="17">AZ69*140*$AX$3/1000</f>
        <v>0</v>
      </c>
      <c r="BE69" s="176">
        <f>AB69*0.1*'Dasagirq_10%'!$B$3/1000</f>
        <v>63.377600000000001</v>
      </c>
      <c r="BF69" s="176">
        <f>AJ69*0.1*'Dasagirq_10%'!$B$4/1000</f>
        <v>140.11053333333334</v>
      </c>
      <c r="BG69" s="231">
        <f t="shared" ref="BG69:BG120" si="18">BE69+BF69</f>
        <v>203.48813333333334</v>
      </c>
      <c r="BH69" s="234">
        <f t="shared" ref="BH69:BH120" si="19">AO69+BB69</f>
        <v>0</v>
      </c>
      <c r="BI69" s="234">
        <f t="shared" ref="BI69:BI120" si="20">AP69+AS69+AV69/AK69*O69+BC69</f>
        <v>14928.823384017756</v>
      </c>
      <c r="BJ69" s="234">
        <f t="shared" ref="BJ69:BJ120" si="21">AQ69+AT69+AV69/AK69*AA69+BE69</f>
        <v>21766.948609116902</v>
      </c>
      <c r="BK69" s="234">
        <f t="shared" ref="BK69:BK120" si="22">AR69+AU69+AV69/AK69*AI69+BF69</f>
        <v>52496.131132355717</v>
      </c>
      <c r="BL69" s="237">
        <f t="shared" ref="BL69:BL120" si="23">BI69+BJ69+BK69</f>
        <v>89191.903125490382</v>
      </c>
    </row>
    <row r="70" spans="1:64">
      <c r="A70">
        <v>21</v>
      </c>
      <c r="B70" t="s">
        <v>964</v>
      </c>
      <c r="C70" s="3" t="s">
        <v>1014</v>
      </c>
      <c r="D70" s="154" t="s">
        <v>1097</v>
      </c>
      <c r="E70" s="4" t="s">
        <v>1014</v>
      </c>
      <c r="F70" s="4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4</v>
      </c>
      <c r="AD70" s="2">
        <v>113.33333333333333</v>
      </c>
      <c r="AE70" s="2">
        <v>4</v>
      </c>
      <c r="AF70" s="2">
        <v>89.333333333333329</v>
      </c>
      <c r="AG70" s="2">
        <v>3.3333333333333335</v>
      </c>
      <c r="AH70" s="2">
        <v>70.333333333333329</v>
      </c>
      <c r="AI70" s="2">
        <v>11.333333333333334</v>
      </c>
      <c r="AJ70" s="2">
        <v>273</v>
      </c>
      <c r="AK70" s="2">
        <v>11.333333333333334</v>
      </c>
      <c r="AL70" s="2">
        <v>273</v>
      </c>
      <c r="AM70" s="3" t="str">
        <f t="shared" ref="AM70:AM120" si="24">IF(C70="A",IF(AL70&lt;=135,"t","k"),"AYL")</f>
        <v>k</v>
      </c>
      <c r="AN70" s="3">
        <f>IF(D70="հ",1,IF(D70="լ",Norms!$B$10,IF(D70="բլ",Norms!$B$11,IF(D70="Մ",Norms!$B$12))))</f>
        <v>1.1299999999999999</v>
      </c>
      <c r="AO70" s="224">
        <f>F70*Norms!$E$36/1000</f>
        <v>0</v>
      </c>
      <c r="AP70" s="138">
        <f>AN70*IF(AM70="k",(P70*Norms!$H$40)*Norms!$E$36,0)/1000</f>
        <v>0</v>
      </c>
      <c r="AQ70" s="138">
        <f>AN70*IF(AM70="k",(AB70*Norms!$H$41)*Norms!$E$36,0)/1000</f>
        <v>0</v>
      </c>
      <c r="AR70" s="138">
        <f>AN70*IF(AM70="k",(AJ70*Norms!$H$42)*Norms!$E$36,0)*IF(E70="A",Norms!$B$13,1)/1000</f>
        <v>66051.579799229497</v>
      </c>
      <c r="AS70" s="229">
        <f>AN70*IF(AM70="t",(O70*Norms!$D$44)*Norms!$E$34*12+P70*Norms!$E$35,0)/1000</f>
        <v>0</v>
      </c>
      <c r="AT70" s="229">
        <f>AN70*IF(AM70="t",(AA70*Norms!$D$50*Norms!$E$34*12+AB70*Norms!$E$35),0)/1000</f>
        <v>0</v>
      </c>
      <c r="AU70" s="229">
        <f>AN70*IF(AM70="t",(AI70*Norms!$D$54)*Norms!$E$34*12*IF(E70="A",Norms!$B$13)+AJ70*Norms!$E$35,0)/1000</f>
        <v>0</v>
      </c>
      <c r="AV70" s="138">
        <f>IF(AL70&lt;=100,Norms!$G$7,IF(AL70&lt;=300,Norms!$H$7,Norms!$I$7))</f>
        <v>16738.5</v>
      </c>
      <c r="AW70" s="139">
        <f t="shared" si="14"/>
        <v>82790.079799229497</v>
      </c>
      <c r="AX70" s="132"/>
      <c r="AY70" s="132"/>
      <c r="AZ70" s="134">
        <f t="shared" si="13"/>
        <v>0</v>
      </c>
      <c r="BA70" s="134">
        <f>IF(AZ70&lt;Snund!$B$5,Snund!$B$3*Snund!$B$4*AY70+Snund!$B$7*AX70*AZ70,AZ70*Snund!$B$8*AX70)/1000</f>
        <v>0</v>
      </c>
      <c r="BB70" s="134">
        <f t="shared" si="15"/>
        <v>0</v>
      </c>
      <c r="BC70" s="134">
        <f t="shared" si="16"/>
        <v>0</v>
      </c>
      <c r="BD70" s="134">
        <f t="shared" si="17"/>
        <v>0</v>
      </c>
      <c r="BE70" s="176">
        <f>AB70*0.1*'Dasagirq_10%'!$B$3/1000</f>
        <v>0</v>
      </c>
      <c r="BF70" s="176">
        <f>AJ70*0.1*'Dasagirq_10%'!$B$4/1000</f>
        <v>220.67409000000001</v>
      </c>
      <c r="BG70" s="231">
        <f t="shared" si="18"/>
        <v>220.67409000000001</v>
      </c>
      <c r="BH70" s="234">
        <f t="shared" si="19"/>
        <v>0</v>
      </c>
      <c r="BI70" s="234">
        <f t="shared" si="20"/>
        <v>0</v>
      </c>
      <c r="BJ70" s="234">
        <f t="shared" si="21"/>
        <v>0</v>
      </c>
      <c r="BK70" s="234">
        <f t="shared" si="22"/>
        <v>83010.753889229498</v>
      </c>
      <c r="BL70" s="237">
        <f t="shared" si="23"/>
        <v>83010.753889229498</v>
      </c>
    </row>
    <row r="71" spans="1:64">
      <c r="A71" s="202">
        <v>22</v>
      </c>
      <c r="B71" t="s">
        <v>965</v>
      </c>
      <c r="C71" s="3" t="s">
        <v>130</v>
      </c>
      <c r="D71" s="154" t="s">
        <v>1096</v>
      </c>
      <c r="E71" s="4" t="s">
        <v>1436</v>
      </c>
      <c r="F71" s="4">
        <v>0</v>
      </c>
      <c r="G71" s="2">
        <v>1</v>
      </c>
      <c r="H71" s="2">
        <v>15.666666666666666</v>
      </c>
      <c r="I71" s="2">
        <v>1</v>
      </c>
      <c r="J71" s="2">
        <v>13.333333333333334</v>
      </c>
      <c r="K71" s="2">
        <v>1</v>
      </c>
      <c r="L71" s="2">
        <v>9</v>
      </c>
      <c r="M71" s="2">
        <v>1</v>
      </c>
      <c r="N71" s="2">
        <v>9.3333333333333339</v>
      </c>
      <c r="O71" s="2">
        <v>4</v>
      </c>
      <c r="P71" s="2">
        <v>47.333333333333336</v>
      </c>
      <c r="Q71" s="2">
        <v>1</v>
      </c>
      <c r="R71" s="2">
        <v>12</v>
      </c>
      <c r="S71" s="2">
        <v>1</v>
      </c>
      <c r="T71" s="2">
        <v>11.666666666666666</v>
      </c>
      <c r="U71" s="2">
        <v>1</v>
      </c>
      <c r="V71" s="2">
        <v>9.6666666666666661</v>
      </c>
      <c r="W71" s="2">
        <v>1</v>
      </c>
      <c r="X71" s="2">
        <v>8.3333333333333339</v>
      </c>
      <c r="Y71" s="2">
        <v>1</v>
      </c>
      <c r="Z71" s="2">
        <v>8</v>
      </c>
      <c r="AA71" s="2">
        <v>5</v>
      </c>
      <c r="AB71" s="2">
        <v>49.666666666666664</v>
      </c>
      <c r="AC71" s="2">
        <v>1</v>
      </c>
      <c r="AD71" s="2">
        <v>11.333333333333334</v>
      </c>
      <c r="AE71" s="2">
        <v>1</v>
      </c>
      <c r="AF71" s="2">
        <v>11.666666666666666</v>
      </c>
      <c r="AG71" s="2">
        <v>1</v>
      </c>
      <c r="AH71" s="2">
        <v>9.6666666666666661</v>
      </c>
      <c r="AI71" s="2">
        <v>3</v>
      </c>
      <c r="AJ71" s="2">
        <v>32.666666666666664</v>
      </c>
      <c r="AK71" s="2">
        <v>12</v>
      </c>
      <c r="AL71" s="2">
        <v>129.66666666666666</v>
      </c>
      <c r="AM71" s="3" t="s">
        <v>782</v>
      </c>
      <c r="AN71" s="3">
        <f>IF(D71="հ",1,IF(D71="լ",Norms!$B$10,IF(D71="բլ",Norms!$B$11,IF(D71="Մ",Norms!$B$12))))</f>
        <v>1.04</v>
      </c>
      <c r="AO71" s="224">
        <f>F71*Norms!$E$36/1000</f>
        <v>0</v>
      </c>
      <c r="AP71" s="138">
        <f>AN71*IF(AM71="k",(P71*Norms!$H$40)*Norms!$E$36,0)/1000</f>
        <v>0</v>
      </c>
      <c r="AQ71" s="138">
        <f>AN71*IF(AM71="k",(AB71*Norms!$H$41)*Norms!$E$36,0)/1000</f>
        <v>0</v>
      </c>
      <c r="AR71" s="138">
        <f>AN71*IF(AM71="k",(AJ71*Norms!$H$42)*Norms!$E$36,0)*IF(E71="A",Norms!$B$13,1)/1000</f>
        <v>0</v>
      </c>
      <c r="AS71" s="229">
        <f>AN71*IF(AM71="t",(O71*Norms!$D$44)*Norms!$E$34*12+P71*Norms!$E$35,0)/1000</f>
        <v>7655.0361496039059</v>
      </c>
      <c r="AT71" s="229">
        <f>AN71*IF(AM71="t",(AA71*Norms!$D$50*Norms!$E$34*12+AB71*Norms!$E$35),0)/1000</f>
        <v>12369.836267093982</v>
      </c>
      <c r="AU71" s="229">
        <f>AN71*IF(AM71="t",(AI71*Norms!$D$54)*Norms!$E$34*12*IF(E71="A",Norms!$B$13)+AJ71*Norms!$E$35,0)/1000</f>
        <v>487.20164486108268</v>
      </c>
      <c r="AV71" s="138">
        <f>IF(AL71&lt;=100,Norms!$G$7,IF(AL71&lt;=300,Norms!$H$7,Norms!$I$7))</f>
        <v>16738.5</v>
      </c>
      <c r="AW71" s="139">
        <f t="shared" si="14"/>
        <v>37250.574061558968</v>
      </c>
      <c r="AX71" s="132"/>
      <c r="AY71" s="132"/>
      <c r="AZ71" s="134">
        <f t="shared" si="13"/>
        <v>47.333333333333336</v>
      </c>
      <c r="BA71" s="134">
        <f>IF(AZ71&lt;Snund!$B$5,Snund!$B$3*Snund!$B$4*AY71+Snund!$B$7*AX71*AZ71,AZ71*Snund!$B$8*AX71)/1000</f>
        <v>0</v>
      </c>
      <c r="BB71" s="134">
        <f t="shared" si="15"/>
        <v>0</v>
      </c>
      <c r="BC71" s="134">
        <f t="shared" si="16"/>
        <v>0</v>
      </c>
      <c r="BD71" s="134">
        <f t="shared" si="17"/>
        <v>0</v>
      </c>
      <c r="BE71" s="176">
        <f>AB71*0.1*'Dasagirq_10%'!$B$3/1000</f>
        <v>33.0184</v>
      </c>
      <c r="BF71" s="176">
        <f>AJ71*0.1*'Dasagirq_10%'!$B$4/1000</f>
        <v>26.405446666666666</v>
      </c>
      <c r="BG71" s="231">
        <f t="shared" si="18"/>
        <v>59.423846666666662</v>
      </c>
      <c r="BH71" s="234">
        <f t="shared" si="19"/>
        <v>0</v>
      </c>
      <c r="BI71" s="234">
        <f t="shared" si="20"/>
        <v>13234.536149603906</v>
      </c>
      <c r="BJ71" s="234">
        <f t="shared" si="21"/>
        <v>19377.229667093983</v>
      </c>
      <c r="BK71" s="234">
        <f t="shared" si="22"/>
        <v>4698.2320915277496</v>
      </c>
      <c r="BL71" s="237">
        <f t="shared" si="23"/>
        <v>37309.99790822564</v>
      </c>
    </row>
    <row r="72" spans="1:64">
      <c r="A72">
        <v>23</v>
      </c>
      <c r="B72" t="s">
        <v>966</v>
      </c>
      <c r="C72" s="3" t="s">
        <v>1014</v>
      </c>
      <c r="D72" s="154" t="s">
        <v>1095</v>
      </c>
      <c r="E72" s="4" t="s">
        <v>1014</v>
      </c>
      <c r="F72" s="4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4</v>
      </c>
      <c r="AD72" s="2">
        <v>81.333333333333329</v>
      </c>
      <c r="AE72" s="2">
        <v>4</v>
      </c>
      <c r="AF72" s="2">
        <v>84.333333333333329</v>
      </c>
      <c r="AG72" s="2">
        <v>4.666666666666667</v>
      </c>
      <c r="AH72" s="2">
        <v>101</v>
      </c>
      <c r="AI72" s="2">
        <v>12.666666666666668</v>
      </c>
      <c r="AJ72" s="2">
        <v>266.66666666666663</v>
      </c>
      <c r="AK72" s="2">
        <v>12.666666666666668</v>
      </c>
      <c r="AL72" s="2">
        <v>266.66666666666663</v>
      </c>
      <c r="AM72" s="3" t="str">
        <f t="shared" si="24"/>
        <v>k</v>
      </c>
      <c r="AN72" s="3">
        <f>IF(D72="հ",1,IF(D72="լ",Norms!$B$10,IF(D72="բլ",Norms!$B$11,IF(D72="Մ",Norms!$B$12))))</f>
        <v>1</v>
      </c>
      <c r="AO72" s="224">
        <f>F72*Norms!$E$36/1000</f>
        <v>0</v>
      </c>
      <c r="AP72" s="138">
        <f>AN72*IF(AM72="k",(P72*Norms!$H$40)*Norms!$E$36,0)/1000</f>
        <v>0</v>
      </c>
      <c r="AQ72" s="138">
        <f>AN72*IF(AM72="k",(AB72*Norms!$H$41)*Norms!$E$36,0)/1000</f>
        <v>0</v>
      </c>
      <c r="AR72" s="138">
        <f>AN72*IF(AM72="k",(AJ72*Norms!$H$42)*Norms!$E$36,0)*IF(E72="A",Norms!$B$13,1)/1000</f>
        <v>57096.679351446925</v>
      </c>
      <c r="AS72" s="229">
        <f>AN72*IF(AM72="t",(O72*Norms!$D$44)*Norms!$E$34*12+P72*Norms!$E$35,0)/1000</f>
        <v>0</v>
      </c>
      <c r="AT72" s="229">
        <f>AN72*IF(AM72="t",(AA72*Norms!$D$50*Norms!$E$34*12+AB72*Norms!$E$35),0)/1000</f>
        <v>0</v>
      </c>
      <c r="AU72" s="229">
        <f>AN72*IF(AM72="t",(AI72*Norms!$D$54)*Norms!$E$34*12*IF(E72="A",Norms!$B$13)+AJ72*Norms!$E$35,0)/1000</f>
        <v>0</v>
      </c>
      <c r="AV72" s="138">
        <f>IF(AL72&lt;=100,Norms!$G$7,IF(AL72&lt;=300,Norms!$H$7,Norms!$I$7))</f>
        <v>16738.5</v>
      </c>
      <c r="AW72" s="139">
        <f t="shared" si="14"/>
        <v>73835.179351446917</v>
      </c>
      <c r="AX72" s="132"/>
      <c r="AY72" s="132"/>
      <c r="AZ72" s="134">
        <f t="shared" si="13"/>
        <v>0</v>
      </c>
      <c r="BA72" s="134">
        <f>IF(AZ72&lt;Snund!$B$5,Snund!$B$3*Snund!$B$4*AY72+Snund!$B$7*AX72*AZ72,AZ72*Snund!$B$8*AX72)/1000</f>
        <v>0</v>
      </c>
      <c r="BB72" s="134">
        <f t="shared" si="15"/>
        <v>0</v>
      </c>
      <c r="BC72" s="134">
        <f t="shared" si="16"/>
        <v>0</v>
      </c>
      <c r="BD72" s="134">
        <f t="shared" si="17"/>
        <v>0</v>
      </c>
      <c r="BE72" s="176">
        <f>AB72*0.1*'Dasagirq_10%'!$B$3/1000</f>
        <v>0</v>
      </c>
      <c r="BF72" s="176">
        <f>AJ72*0.1*'Dasagirq_10%'!$B$4/1000</f>
        <v>215.55466666666666</v>
      </c>
      <c r="BG72" s="231">
        <f t="shared" si="18"/>
        <v>215.55466666666666</v>
      </c>
      <c r="BH72" s="234">
        <f t="shared" si="19"/>
        <v>0</v>
      </c>
      <c r="BI72" s="234">
        <f t="shared" si="20"/>
        <v>0</v>
      </c>
      <c r="BJ72" s="234">
        <f t="shared" si="21"/>
        <v>0</v>
      </c>
      <c r="BK72" s="234">
        <f t="shared" si="22"/>
        <v>74050.734018113581</v>
      </c>
      <c r="BL72" s="237">
        <f t="shared" si="23"/>
        <v>74050.734018113581</v>
      </c>
    </row>
    <row r="73" spans="1:64">
      <c r="A73">
        <v>24</v>
      </c>
      <c r="B73" t="s">
        <v>967</v>
      </c>
      <c r="C73" s="3" t="s">
        <v>1014</v>
      </c>
      <c r="D73" s="154" t="s">
        <v>1095</v>
      </c>
      <c r="E73" s="4" t="s">
        <v>1014</v>
      </c>
      <c r="F73" s="4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3.3333333333333335</v>
      </c>
      <c r="AD73" s="2">
        <v>70.666666666666671</v>
      </c>
      <c r="AE73" s="2">
        <v>2.3333333333333335</v>
      </c>
      <c r="AF73" s="2">
        <v>51.333333333333336</v>
      </c>
      <c r="AG73" s="2">
        <v>2</v>
      </c>
      <c r="AH73" s="2">
        <v>38</v>
      </c>
      <c r="AI73" s="2">
        <v>7.666666666666667</v>
      </c>
      <c r="AJ73" s="2">
        <v>160</v>
      </c>
      <c r="AK73" s="2">
        <v>7.666666666666667</v>
      </c>
      <c r="AL73" s="2">
        <v>160</v>
      </c>
      <c r="AM73" s="3" t="str">
        <f t="shared" si="24"/>
        <v>k</v>
      </c>
      <c r="AN73" s="3">
        <f>IF(D73="հ",1,IF(D73="լ",Norms!$B$10,IF(D73="բլ",Norms!$B$11,IF(D73="Մ",Norms!$B$12))))</f>
        <v>1</v>
      </c>
      <c r="AO73" s="224">
        <f>F73*Norms!$E$36/1000</f>
        <v>0</v>
      </c>
      <c r="AP73" s="138">
        <f>AN73*IF(AM73="k",(P73*Norms!$H$40)*Norms!$E$36,0)/1000</f>
        <v>0</v>
      </c>
      <c r="AQ73" s="138">
        <f>AN73*IF(AM73="k",(AB73*Norms!$H$41)*Norms!$E$36,0)/1000</f>
        <v>0</v>
      </c>
      <c r="AR73" s="138">
        <f>AN73*IF(AM73="k",(AJ73*Norms!$H$42)*Norms!$E$36,0)*IF(E73="A",Norms!$B$13,1)/1000</f>
        <v>34258.007610868161</v>
      </c>
      <c r="AS73" s="229">
        <f>AN73*IF(AM73="t",(O73*Norms!$D$44)*Norms!$E$34*12+P73*Norms!$E$35,0)/1000</f>
        <v>0</v>
      </c>
      <c r="AT73" s="229">
        <f>AN73*IF(AM73="t",(AA73*Norms!$D$50*Norms!$E$34*12+AB73*Norms!$E$35),0)/1000</f>
        <v>0</v>
      </c>
      <c r="AU73" s="229">
        <f>AN73*IF(AM73="t",(AI73*Norms!$D$54)*Norms!$E$34*12*IF(E73="A",Norms!$B$13)+AJ73*Norms!$E$35,0)/1000</f>
        <v>0</v>
      </c>
      <c r="AV73" s="138">
        <f>IF(AL73&lt;=100,Norms!$G$7,IF(AL73&lt;=300,Norms!$H$7,Norms!$I$7))</f>
        <v>16738.5</v>
      </c>
      <c r="AW73" s="139">
        <f t="shared" si="14"/>
        <v>50996.507610868161</v>
      </c>
      <c r="AX73" s="132"/>
      <c r="AY73" s="132"/>
      <c r="AZ73" s="134">
        <f t="shared" si="13"/>
        <v>0</v>
      </c>
      <c r="BA73" s="134">
        <f>IF(AZ73&lt;Snund!$B$5,Snund!$B$3*Snund!$B$4*AY73+Snund!$B$7*AX73*AZ73,AZ73*Snund!$B$8*AX73)/1000</f>
        <v>0</v>
      </c>
      <c r="BB73" s="134">
        <f t="shared" si="15"/>
        <v>0</v>
      </c>
      <c r="BC73" s="134">
        <f t="shared" si="16"/>
        <v>0</v>
      </c>
      <c r="BD73" s="134">
        <f t="shared" si="17"/>
        <v>0</v>
      </c>
      <c r="BE73" s="176">
        <f>AB73*0.1*'Dasagirq_10%'!$B$3/1000</f>
        <v>0</v>
      </c>
      <c r="BF73" s="176">
        <f>AJ73*0.1*'Dasagirq_10%'!$B$4/1000</f>
        <v>129.33279999999999</v>
      </c>
      <c r="BG73" s="231">
        <f t="shared" si="18"/>
        <v>129.33279999999999</v>
      </c>
      <c r="BH73" s="234">
        <f t="shared" si="19"/>
        <v>0</v>
      </c>
      <c r="BI73" s="234">
        <f t="shared" si="20"/>
        <v>0</v>
      </c>
      <c r="BJ73" s="234">
        <f t="shared" si="21"/>
        <v>0</v>
      </c>
      <c r="BK73" s="234">
        <f t="shared" si="22"/>
        <v>51125.840410868157</v>
      </c>
      <c r="BL73" s="237">
        <f t="shared" si="23"/>
        <v>51125.840410868157</v>
      </c>
    </row>
    <row r="74" spans="1:64">
      <c r="A74">
        <v>25</v>
      </c>
      <c r="B74" t="s">
        <v>968</v>
      </c>
      <c r="C74" s="3" t="s">
        <v>1014</v>
      </c>
      <c r="D74" s="154" t="s">
        <v>1095</v>
      </c>
      <c r="E74" s="4" t="s">
        <v>1014</v>
      </c>
      <c r="F74" s="4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6</v>
      </c>
      <c r="AD74" s="2">
        <v>121.66666666666667</v>
      </c>
      <c r="AE74" s="2">
        <v>6</v>
      </c>
      <c r="AF74" s="2">
        <v>148</v>
      </c>
      <c r="AG74" s="2">
        <v>8</v>
      </c>
      <c r="AH74" s="2">
        <v>135.33333333333334</v>
      </c>
      <c r="AI74" s="2">
        <v>20</v>
      </c>
      <c r="AJ74" s="2">
        <v>405</v>
      </c>
      <c r="AK74" s="2">
        <v>20</v>
      </c>
      <c r="AL74" s="2">
        <v>405</v>
      </c>
      <c r="AM74" s="3" t="str">
        <f t="shared" si="24"/>
        <v>k</v>
      </c>
      <c r="AN74" s="3">
        <f>IF(D74="հ",1,IF(D74="լ",Norms!$B$10,IF(D74="բլ",Norms!$B$11,IF(D74="Մ",Norms!$B$12))))</f>
        <v>1</v>
      </c>
      <c r="AO74" s="224">
        <f>F74*Norms!$E$36/1000</f>
        <v>0</v>
      </c>
      <c r="AP74" s="138">
        <f>AN74*IF(AM74="k",(P74*Norms!$H$40)*Norms!$E$36,0)/1000</f>
        <v>0</v>
      </c>
      <c r="AQ74" s="138">
        <f>AN74*IF(AM74="k",(AB74*Norms!$H$41)*Norms!$E$36,0)/1000</f>
        <v>0</v>
      </c>
      <c r="AR74" s="138">
        <f>AN74*IF(AM74="k",(AJ74*Norms!$H$42)*Norms!$E$36,0)*IF(E74="A",Norms!$B$13,1)/1000</f>
        <v>86715.581765010051</v>
      </c>
      <c r="AS74" s="229">
        <f>AN74*IF(AM74="t",(O74*Norms!$D$44)*Norms!$E$34*12+P74*Norms!$E$35,0)/1000</f>
        <v>0</v>
      </c>
      <c r="AT74" s="229">
        <f>AN74*IF(AM74="t",(AA74*Norms!$D$50*Norms!$E$34*12+AB74*Norms!$E$35),0)/1000</f>
        <v>0</v>
      </c>
      <c r="AU74" s="229">
        <f>AN74*IF(AM74="t",(AI74*Norms!$D$54)*Norms!$E$34*12*IF(E74="A",Norms!$B$13)+AJ74*Norms!$E$35,0)/1000</f>
        <v>0</v>
      </c>
      <c r="AV74" s="138">
        <f>IF(AL74&lt;=100,Norms!$G$7,IF(AL74&lt;=300,Norms!$H$7,Norms!$I$7))</f>
        <v>21670.5</v>
      </c>
      <c r="AW74" s="139">
        <f t="shared" si="14"/>
        <v>108386.08176501005</v>
      </c>
      <c r="AX74" s="132"/>
      <c r="AY74" s="132"/>
      <c r="AZ74" s="134">
        <f t="shared" si="13"/>
        <v>0</v>
      </c>
      <c r="BA74" s="134">
        <f>IF(AZ74&lt;Snund!$B$5,Snund!$B$3*Snund!$B$4*AY74+Snund!$B$7*AX74*AZ74,AZ74*Snund!$B$8*AX74)/1000</f>
        <v>0</v>
      </c>
      <c r="BB74" s="134">
        <f t="shared" si="15"/>
        <v>0</v>
      </c>
      <c r="BC74" s="134">
        <f t="shared" si="16"/>
        <v>0</v>
      </c>
      <c r="BD74" s="134">
        <f t="shared" si="17"/>
        <v>0</v>
      </c>
      <c r="BE74" s="176">
        <f>AB74*0.1*'Dasagirq_10%'!$B$3/1000</f>
        <v>0</v>
      </c>
      <c r="BF74" s="176">
        <f>AJ74*0.1*'Dasagirq_10%'!$B$4/1000</f>
        <v>327.37365</v>
      </c>
      <c r="BG74" s="231">
        <f t="shared" si="18"/>
        <v>327.37365</v>
      </c>
      <c r="BH74" s="234">
        <f t="shared" si="19"/>
        <v>0</v>
      </c>
      <c r="BI74" s="234">
        <f t="shared" si="20"/>
        <v>0</v>
      </c>
      <c r="BJ74" s="234">
        <f t="shared" si="21"/>
        <v>0</v>
      </c>
      <c r="BK74" s="234">
        <f t="shared" si="22"/>
        <v>108713.45541501004</v>
      </c>
      <c r="BL74" s="237">
        <f t="shared" si="23"/>
        <v>108713.45541501004</v>
      </c>
    </row>
    <row r="75" spans="1:64">
      <c r="A75">
        <v>26</v>
      </c>
      <c r="B75" t="s">
        <v>969</v>
      </c>
      <c r="C75" s="3" t="s">
        <v>1014</v>
      </c>
      <c r="D75" s="154" t="s">
        <v>1095</v>
      </c>
      <c r="E75" s="4" t="s">
        <v>1014</v>
      </c>
      <c r="F75" s="4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3</v>
      </c>
      <c r="AD75" s="2">
        <v>60</v>
      </c>
      <c r="AE75" s="2">
        <v>3</v>
      </c>
      <c r="AF75" s="2">
        <v>53.333333333333336</v>
      </c>
      <c r="AG75" s="2">
        <v>2.3333333333333335</v>
      </c>
      <c r="AH75" s="2">
        <v>40</v>
      </c>
      <c r="AI75" s="2">
        <v>8.3333333333333339</v>
      </c>
      <c r="AJ75" s="2">
        <v>153.33333333333334</v>
      </c>
      <c r="AK75" s="2">
        <v>8.3333333333333339</v>
      </c>
      <c r="AL75" s="2">
        <v>153.33333333333334</v>
      </c>
      <c r="AM75" s="3" t="str">
        <f t="shared" si="24"/>
        <v>k</v>
      </c>
      <c r="AN75" s="3">
        <f>IF(D75="հ",1,IF(D75="լ",Norms!$B$10,IF(D75="բլ",Norms!$B$11,IF(D75="Մ",Norms!$B$12))))</f>
        <v>1</v>
      </c>
      <c r="AO75" s="224">
        <f>F75*Norms!$E$36/1000</f>
        <v>0</v>
      </c>
      <c r="AP75" s="138">
        <f>AN75*IF(AM75="k",(P75*Norms!$H$40)*Norms!$E$36,0)/1000</f>
        <v>0</v>
      </c>
      <c r="AQ75" s="138">
        <f>AN75*IF(AM75="k",(AB75*Norms!$H$41)*Norms!$E$36,0)/1000</f>
        <v>0</v>
      </c>
      <c r="AR75" s="138">
        <f>AN75*IF(AM75="k",(AJ75*Norms!$H$42)*Norms!$E$36,0)*IF(E75="A",Norms!$B$13,1)/1000</f>
        <v>32830.590627081991</v>
      </c>
      <c r="AS75" s="229">
        <f>AN75*IF(AM75="t",(O75*Norms!$D$44)*Norms!$E$34*12+P75*Norms!$E$35,0)/1000</f>
        <v>0</v>
      </c>
      <c r="AT75" s="229">
        <f>AN75*IF(AM75="t",(AA75*Norms!$D$50*Norms!$E$34*12+AB75*Norms!$E$35),0)/1000</f>
        <v>0</v>
      </c>
      <c r="AU75" s="229">
        <f>AN75*IF(AM75="t",(AI75*Norms!$D$54)*Norms!$E$34*12*IF(E75="A",Norms!$B$13)+AJ75*Norms!$E$35,0)/1000</f>
        <v>0</v>
      </c>
      <c r="AV75" s="138">
        <f>IF(AL75&lt;=100,Norms!$G$7,IF(AL75&lt;=300,Norms!$H$7,Norms!$I$7))</f>
        <v>16738.5</v>
      </c>
      <c r="AW75" s="139">
        <f t="shared" si="14"/>
        <v>49569.090627081991</v>
      </c>
      <c r="AX75" s="132"/>
      <c r="AY75" s="132"/>
      <c r="AZ75" s="134">
        <f t="shared" si="13"/>
        <v>0</v>
      </c>
      <c r="BA75" s="134">
        <f>IF(AZ75&lt;Snund!$B$5,Snund!$B$3*Snund!$B$4*AY75+Snund!$B$7*AX75*AZ75,AZ75*Snund!$B$8*AX75)/1000</f>
        <v>0</v>
      </c>
      <c r="BB75" s="134">
        <f t="shared" si="15"/>
        <v>0</v>
      </c>
      <c r="BC75" s="134">
        <f t="shared" si="16"/>
        <v>0</v>
      </c>
      <c r="BD75" s="134">
        <f t="shared" si="17"/>
        <v>0</v>
      </c>
      <c r="BE75" s="176">
        <f>AB75*0.1*'Dasagirq_10%'!$B$3/1000</f>
        <v>0</v>
      </c>
      <c r="BF75" s="176">
        <f>AJ75*0.1*'Dasagirq_10%'!$B$4/1000</f>
        <v>123.94393333333335</v>
      </c>
      <c r="BG75" s="231">
        <f t="shared" si="18"/>
        <v>123.94393333333335</v>
      </c>
      <c r="BH75" s="234">
        <f t="shared" si="19"/>
        <v>0</v>
      </c>
      <c r="BI75" s="234">
        <f t="shared" si="20"/>
        <v>0</v>
      </c>
      <c r="BJ75" s="234">
        <f t="shared" si="21"/>
        <v>0</v>
      </c>
      <c r="BK75" s="234">
        <f t="shared" si="22"/>
        <v>49693.034560415326</v>
      </c>
      <c r="BL75" s="237">
        <f t="shared" si="23"/>
        <v>49693.034560415326</v>
      </c>
    </row>
    <row r="76" spans="1:64">
      <c r="A76">
        <v>27</v>
      </c>
      <c r="B76" t="s">
        <v>970</v>
      </c>
      <c r="C76" s="3" t="s">
        <v>1014</v>
      </c>
      <c r="D76" s="154" t="s">
        <v>1095</v>
      </c>
      <c r="E76" s="4" t="s">
        <v>1014</v>
      </c>
      <c r="F76" s="4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2</v>
      </c>
      <c r="AD76" s="2">
        <v>40</v>
      </c>
      <c r="AE76" s="2">
        <v>2</v>
      </c>
      <c r="AF76" s="2">
        <v>39.333333333333336</v>
      </c>
      <c r="AG76" s="2">
        <v>2</v>
      </c>
      <c r="AH76" s="2">
        <v>45</v>
      </c>
      <c r="AI76" s="2">
        <v>6</v>
      </c>
      <c r="AJ76" s="2">
        <v>124.33333333333334</v>
      </c>
      <c r="AK76" s="2">
        <v>6</v>
      </c>
      <c r="AL76" s="2">
        <v>124.33333333333334</v>
      </c>
      <c r="AM76" s="3" t="str">
        <f t="shared" si="24"/>
        <v>t</v>
      </c>
      <c r="AN76" s="3">
        <f>IF(D76="հ",1,IF(D76="լ",Norms!$B$10,IF(D76="բլ",Norms!$B$11,IF(D76="Մ",Norms!$B$12))))</f>
        <v>1</v>
      </c>
      <c r="AO76" s="224">
        <f>F76*Norms!$E$36/1000</f>
        <v>0</v>
      </c>
      <c r="AP76" s="138">
        <f>AN76*IF(AM76="k",(P76*Norms!$H$40)*Norms!$E$36,0)/1000</f>
        <v>0</v>
      </c>
      <c r="AQ76" s="138">
        <f>AN76*IF(AM76="k",(AB76*Norms!$H$41)*Norms!$E$36,0)/1000</f>
        <v>0</v>
      </c>
      <c r="AR76" s="138">
        <f>AN76*IF(AM76="k",(AJ76*Norms!$H$42)*Norms!$E$36,0)*IF(E76="A",Norms!$B$13,1)/1000</f>
        <v>0</v>
      </c>
      <c r="AS76" s="229">
        <f>AN76*IF(AM76="t",(O76*Norms!$D$44)*Norms!$E$34*12+P76*Norms!$E$35,0)/1000</f>
        <v>0</v>
      </c>
      <c r="AT76" s="229">
        <f>AN76*IF(AM76="t",(AA76*Norms!$D$50*Norms!$E$34*12+AB76*Norms!$E$35),0)/1000</f>
        <v>0</v>
      </c>
      <c r="AU76" s="229">
        <f>AN76*IF(AM76="t",(AI76*Norms!$D$54)*Norms!$E$34*12*IF(E76="A",Norms!$B$13)+AJ76*Norms!$E$35,0)/1000</f>
        <v>18473.937088683659</v>
      </c>
      <c r="AV76" s="138">
        <f>IF(AL76&lt;=100,Norms!$G$7,IF(AL76&lt;=300,Norms!$H$7,Norms!$I$7))</f>
        <v>16738.5</v>
      </c>
      <c r="AW76" s="139">
        <f t="shared" si="14"/>
        <v>35212.437088683655</v>
      </c>
      <c r="AX76" s="132"/>
      <c r="AY76" s="132"/>
      <c r="AZ76" s="134">
        <f t="shared" si="13"/>
        <v>0</v>
      </c>
      <c r="BA76" s="134">
        <f>IF(AZ76&lt;Snund!$B$5,Snund!$B$3*Snund!$B$4*AY76+Snund!$B$7*AX76*AZ76,AZ76*Snund!$B$8*AX76)/1000</f>
        <v>0</v>
      </c>
      <c r="BB76" s="134">
        <f t="shared" si="15"/>
        <v>0</v>
      </c>
      <c r="BC76" s="134">
        <f t="shared" si="16"/>
        <v>0</v>
      </c>
      <c r="BD76" s="134">
        <f t="shared" si="17"/>
        <v>0</v>
      </c>
      <c r="BE76" s="176">
        <f>AB76*0.1*'Dasagirq_10%'!$B$3/1000</f>
        <v>0</v>
      </c>
      <c r="BF76" s="176">
        <f>AJ76*0.1*'Dasagirq_10%'!$B$4/1000</f>
        <v>100.50236333333336</v>
      </c>
      <c r="BG76" s="231">
        <f t="shared" si="18"/>
        <v>100.50236333333336</v>
      </c>
      <c r="BH76" s="234">
        <f t="shared" si="19"/>
        <v>0</v>
      </c>
      <c r="BI76" s="234">
        <f t="shared" si="20"/>
        <v>0</v>
      </c>
      <c r="BJ76" s="234">
        <f t="shared" si="21"/>
        <v>0</v>
      </c>
      <c r="BK76" s="234">
        <f t="shared" si="22"/>
        <v>35312.939452016988</v>
      </c>
      <c r="BL76" s="237">
        <f t="shared" si="23"/>
        <v>35312.939452016988</v>
      </c>
    </row>
    <row r="77" spans="1:64">
      <c r="A77">
        <v>28</v>
      </c>
      <c r="B77" t="s">
        <v>971</v>
      </c>
      <c r="C77" s="3" t="s">
        <v>1014</v>
      </c>
      <c r="D77" s="154" t="s">
        <v>1095</v>
      </c>
      <c r="E77" s="4" t="s">
        <v>1014</v>
      </c>
      <c r="F77" s="4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1</v>
      </c>
      <c r="AD77" s="2">
        <v>18.666666666666668</v>
      </c>
      <c r="AE77" s="2">
        <v>1</v>
      </c>
      <c r="AF77" s="2">
        <v>13.333333333333334</v>
      </c>
      <c r="AG77" s="2">
        <v>1</v>
      </c>
      <c r="AH77" s="2">
        <v>14.333333333333334</v>
      </c>
      <c r="AI77" s="2">
        <v>3</v>
      </c>
      <c r="AJ77" s="2">
        <v>46.333333333333336</v>
      </c>
      <c r="AK77" s="2">
        <v>3</v>
      </c>
      <c r="AL77" s="2">
        <v>46.333333333333336</v>
      </c>
      <c r="AM77" s="3" t="str">
        <f t="shared" si="24"/>
        <v>t</v>
      </c>
      <c r="AN77" s="3">
        <f>IF(D77="հ",1,IF(D77="լ",Norms!$B$10,IF(D77="բլ",Norms!$B$11,IF(D77="Մ",Norms!$B$12))))</f>
        <v>1</v>
      </c>
      <c r="AO77" s="224">
        <f>F77*Norms!$E$36/1000</f>
        <v>0</v>
      </c>
      <c r="AP77" s="138">
        <f>AN77*IF(AM77="k",(P77*Norms!$H$40)*Norms!$E$36,0)/1000</f>
        <v>0</v>
      </c>
      <c r="AQ77" s="138">
        <f>AN77*IF(AM77="k",(AB77*Norms!$H$41)*Norms!$E$36,0)/1000</f>
        <v>0</v>
      </c>
      <c r="AR77" s="138">
        <f>AN77*IF(AM77="k",(AJ77*Norms!$H$42)*Norms!$E$36,0)*IF(E77="A",Norms!$B$13,1)/1000</f>
        <v>0</v>
      </c>
      <c r="AS77" s="229">
        <f>AN77*IF(AM77="t",(O77*Norms!$D$44)*Norms!$E$34*12+P77*Norms!$E$35,0)/1000</f>
        <v>0</v>
      </c>
      <c r="AT77" s="229">
        <f>AN77*IF(AM77="t",(AA77*Norms!$D$50*Norms!$E$34*12+AB77*Norms!$E$35),0)/1000</f>
        <v>0</v>
      </c>
      <c r="AU77" s="229">
        <f>AN77*IF(AM77="t",(AI77*Norms!$D$54)*Norms!$E$34*12*IF(E77="A",Norms!$B$13)+AJ77*Norms!$E$35,0)/1000</f>
        <v>9009.9073381909129</v>
      </c>
      <c r="AV77" s="138">
        <f>IF(AL77&lt;=100,Norms!$G$7,IF(AL77&lt;=300,Norms!$H$7,Norms!$I$7))</f>
        <v>13246.5</v>
      </c>
      <c r="AW77" s="139">
        <f t="shared" si="14"/>
        <v>22256.407338190911</v>
      </c>
      <c r="AX77" s="132"/>
      <c r="AY77" s="132"/>
      <c r="AZ77" s="134">
        <f t="shared" si="13"/>
        <v>0</v>
      </c>
      <c r="BA77" s="134">
        <f>IF(AZ77&lt;Snund!$B$5,Snund!$B$3*Snund!$B$4*AY77+Snund!$B$7*AX77*AZ77,AZ77*Snund!$B$8*AX77)/1000</f>
        <v>0</v>
      </c>
      <c r="BB77" s="134">
        <f t="shared" si="15"/>
        <v>0</v>
      </c>
      <c r="BC77" s="134">
        <f t="shared" si="16"/>
        <v>0</v>
      </c>
      <c r="BD77" s="134">
        <f t="shared" si="17"/>
        <v>0</v>
      </c>
      <c r="BE77" s="176">
        <f>AB77*0.1*'Dasagirq_10%'!$B$3/1000</f>
        <v>0</v>
      </c>
      <c r="BF77" s="176">
        <f>AJ77*0.1*'Dasagirq_10%'!$B$4/1000</f>
        <v>37.452623333333335</v>
      </c>
      <c r="BG77" s="231">
        <f t="shared" si="18"/>
        <v>37.452623333333335</v>
      </c>
      <c r="BH77" s="234">
        <f t="shared" si="19"/>
        <v>0</v>
      </c>
      <c r="BI77" s="234">
        <f t="shared" si="20"/>
        <v>0</v>
      </c>
      <c r="BJ77" s="234">
        <f t="shared" si="21"/>
        <v>0</v>
      </c>
      <c r="BK77" s="234">
        <f t="shared" si="22"/>
        <v>22293.859961524246</v>
      </c>
      <c r="BL77" s="237">
        <f t="shared" si="23"/>
        <v>22293.859961524246</v>
      </c>
    </row>
    <row r="78" spans="1:64">
      <c r="A78">
        <v>29</v>
      </c>
      <c r="B78" t="s">
        <v>972</v>
      </c>
      <c r="C78" s="3" t="s">
        <v>1014</v>
      </c>
      <c r="D78" s="154" t="s">
        <v>1095</v>
      </c>
      <c r="E78" s="4" t="s">
        <v>1014</v>
      </c>
      <c r="F78" s="4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3</v>
      </c>
      <c r="AD78" s="2">
        <v>48.333333333333336</v>
      </c>
      <c r="AE78" s="2">
        <v>3</v>
      </c>
      <c r="AF78" s="2">
        <v>46.666666666666664</v>
      </c>
      <c r="AG78" s="2">
        <v>3</v>
      </c>
      <c r="AH78" s="2">
        <v>54.333333333333336</v>
      </c>
      <c r="AI78" s="2">
        <v>9</v>
      </c>
      <c r="AJ78" s="2">
        <v>149.33333333333334</v>
      </c>
      <c r="AK78" s="2">
        <v>9</v>
      </c>
      <c r="AL78" s="2">
        <v>149.33333333333334</v>
      </c>
      <c r="AM78" s="3" t="str">
        <f t="shared" si="24"/>
        <v>k</v>
      </c>
      <c r="AN78" s="3">
        <f>IF(D78="հ",1,IF(D78="լ",Norms!$B$10,IF(D78="բլ",Norms!$B$11,IF(D78="Մ",Norms!$B$12))))</f>
        <v>1</v>
      </c>
      <c r="AO78" s="224">
        <f>F78*Norms!$E$36/1000</f>
        <v>0</v>
      </c>
      <c r="AP78" s="138">
        <f>AN78*IF(AM78="k",(P78*Norms!$H$40)*Norms!$E$36,0)/1000</f>
        <v>0</v>
      </c>
      <c r="AQ78" s="138">
        <f>AN78*IF(AM78="k",(AB78*Norms!$H$41)*Norms!$E$36,0)/1000</f>
        <v>0</v>
      </c>
      <c r="AR78" s="138">
        <f>AN78*IF(AM78="k",(AJ78*Norms!$H$42)*Norms!$E$36,0)*IF(E78="A",Norms!$B$13,1)/1000</f>
        <v>31974.140436810285</v>
      </c>
      <c r="AS78" s="229">
        <f>AN78*IF(AM78="t",(O78*Norms!$D$44)*Norms!$E$34*12+P78*Norms!$E$35,0)/1000</f>
        <v>0</v>
      </c>
      <c r="AT78" s="229">
        <f>AN78*IF(AM78="t",(AA78*Norms!$D$50*Norms!$E$34*12+AB78*Norms!$E$35),0)/1000</f>
        <v>0</v>
      </c>
      <c r="AU78" s="229">
        <f>AN78*IF(AM78="t",(AI78*Norms!$D$54)*Norms!$E$34*12*IF(E78="A",Norms!$B$13)+AJ78*Norms!$E$35,0)/1000</f>
        <v>0</v>
      </c>
      <c r="AV78" s="138">
        <f>IF(AL78&lt;=100,Norms!$G$7,IF(AL78&lt;=300,Norms!$H$7,Norms!$I$7))</f>
        <v>16738.5</v>
      </c>
      <c r="AW78" s="139">
        <f t="shared" si="14"/>
        <v>48712.640436810281</v>
      </c>
      <c r="AX78" s="132"/>
      <c r="AY78" s="132"/>
      <c r="AZ78" s="134">
        <f t="shared" si="13"/>
        <v>0</v>
      </c>
      <c r="BA78" s="134">
        <f>IF(AZ78&lt;Snund!$B$5,Snund!$B$3*Snund!$B$4*AY78+Snund!$B$7*AX78*AZ78,AZ78*Snund!$B$8*AX78)/1000</f>
        <v>0</v>
      </c>
      <c r="BB78" s="134">
        <f t="shared" si="15"/>
        <v>0</v>
      </c>
      <c r="BC78" s="134">
        <f t="shared" si="16"/>
        <v>0</v>
      </c>
      <c r="BD78" s="134">
        <f t="shared" si="17"/>
        <v>0</v>
      </c>
      <c r="BE78" s="176">
        <f>AB78*0.1*'Dasagirq_10%'!$B$3/1000</f>
        <v>0</v>
      </c>
      <c r="BF78" s="176">
        <f>AJ78*0.1*'Dasagirq_10%'!$B$4/1000</f>
        <v>120.71061333333336</v>
      </c>
      <c r="BG78" s="231">
        <f t="shared" si="18"/>
        <v>120.71061333333336</v>
      </c>
      <c r="BH78" s="234">
        <f t="shared" si="19"/>
        <v>0</v>
      </c>
      <c r="BI78" s="234">
        <f t="shared" si="20"/>
        <v>0</v>
      </c>
      <c r="BJ78" s="234">
        <f t="shared" si="21"/>
        <v>0</v>
      </c>
      <c r="BK78" s="234">
        <f t="shared" si="22"/>
        <v>48833.351050143618</v>
      </c>
      <c r="BL78" s="237">
        <f t="shared" si="23"/>
        <v>48833.351050143618</v>
      </c>
    </row>
    <row r="79" spans="1:64">
      <c r="A79">
        <v>30</v>
      </c>
      <c r="B79" t="s">
        <v>973</v>
      </c>
      <c r="C79" s="3" t="s">
        <v>1014</v>
      </c>
      <c r="D79" s="154" t="s">
        <v>1095</v>
      </c>
      <c r="E79" s="4" t="s">
        <v>1014</v>
      </c>
      <c r="F79" s="4">
        <v>31.7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2</v>
      </c>
      <c r="AD79" s="2">
        <v>42</v>
      </c>
      <c r="AE79" s="2">
        <v>2</v>
      </c>
      <c r="AF79" s="2">
        <v>42</v>
      </c>
      <c r="AG79" s="2">
        <v>2</v>
      </c>
      <c r="AH79" s="2">
        <v>42</v>
      </c>
      <c r="AI79" s="2">
        <v>6</v>
      </c>
      <c r="AJ79" s="2">
        <v>126</v>
      </c>
      <c r="AK79" s="2">
        <v>6</v>
      </c>
      <c r="AL79" s="2">
        <v>126</v>
      </c>
      <c r="AM79" s="3" t="str">
        <f t="shared" si="24"/>
        <v>t</v>
      </c>
      <c r="AN79" s="3">
        <f>IF(D79="հ",1,IF(D79="լ",Norms!$B$10,IF(D79="բլ",Norms!$B$11,IF(D79="Մ",Norms!$B$12))))</f>
        <v>1</v>
      </c>
      <c r="AO79" s="224">
        <f>F79*Norms!$E$36/1000</f>
        <v>3396.4564964997903</v>
      </c>
      <c r="AP79" s="138">
        <f>AN79*IF(AM79="k",(P79*Norms!$H$40)*Norms!$E$36,0)/1000</f>
        <v>0</v>
      </c>
      <c r="AQ79" s="138">
        <f>AN79*IF(AM79="k",(AB79*Norms!$H$41)*Norms!$E$36,0)/1000</f>
        <v>0</v>
      </c>
      <c r="AR79" s="138">
        <f>AN79*IF(AM79="k",(AJ79*Norms!$H$42)*Norms!$E$36,0)*IF(E79="A",Norms!$B$13,1)/1000</f>
        <v>0</v>
      </c>
      <c r="AS79" s="229">
        <f>AN79*IF(AM79="t",(O79*Norms!$D$44)*Norms!$E$34*12+P79*Norms!$E$35,0)/1000</f>
        <v>0</v>
      </c>
      <c r="AT79" s="229">
        <f>AN79*IF(AM79="t",(AA79*Norms!$D$50*Norms!$E$34*12+AB79*Norms!$E$35),0)/1000</f>
        <v>0</v>
      </c>
      <c r="AU79" s="229">
        <f>AN79*IF(AM79="t",(AI79*Norms!$D$54)*Norms!$E$34*12*IF(E79="A",Norms!$B$13)+AJ79*Norms!$E$35,0)/1000</f>
        <v>18497.83826827849</v>
      </c>
      <c r="AV79" s="138">
        <f>IF(AL79&lt;=100,Norms!$G$7,IF(AL79&lt;=300,Norms!$H$7,Norms!$I$7))</f>
        <v>16738.5</v>
      </c>
      <c r="AW79" s="139">
        <f t="shared" si="14"/>
        <v>35236.338268278487</v>
      </c>
      <c r="AX79" s="132"/>
      <c r="AY79" s="132"/>
      <c r="AZ79" s="134">
        <f t="shared" si="13"/>
        <v>31.7</v>
      </c>
      <c r="BA79" s="134">
        <f>IF(AZ79&lt;Snund!$B$5,Snund!$B$3*Snund!$B$4*AY79+Snund!$B$7*AX79*AZ79,AZ79*Snund!$B$8*AX79)/1000</f>
        <v>0</v>
      </c>
      <c r="BB79" s="134">
        <f t="shared" si="15"/>
        <v>0</v>
      </c>
      <c r="BC79" s="134">
        <f t="shared" si="16"/>
        <v>0</v>
      </c>
      <c r="BD79" s="134">
        <f t="shared" si="17"/>
        <v>0</v>
      </c>
      <c r="BE79" s="176">
        <f>AB79*0.1*'Dasagirq_10%'!$B$3/1000</f>
        <v>0</v>
      </c>
      <c r="BF79" s="176">
        <f>AJ79*0.1*'Dasagirq_10%'!$B$4/1000</f>
        <v>101.84958000000002</v>
      </c>
      <c r="BG79" s="231">
        <f t="shared" si="18"/>
        <v>101.84958000000002</v>
      </c>
      <c r="BH79" s="234">
        <f t="shared" si="19"/>
        <v>3396.4564964997903</v>
      </c>
      <c r="BI79" s="234">
        <f t="shared" si="20"/>
        <v>0</v>
      </c>
      <c r="BJ79" s="234">
        <f t="shared" si="21"/>
        <v>0</v>
      </c>
      <c r="BK79" s="234">
        <f t="shared" si="22"/>
        <v>35338.187848278489</v>
      </c>
      <c r="BL79" s="237">
        <f t="shared" si="23"/>
        <v>35338.187848278489</v>
      </c>
    </row>
    <row r="80" spans="1:64">
      <c r="A80">
        <v>31</v>
      </c>
      <c r="B80" t="s">
        <v>974</v>
      </c>
      <c r="C80" s="3" t="s">
        <v>1014</v>
      </c>
      <c r="D80" s="154" t="s">
        <v>1095</v>
      </c>
      <c r="E80" s="4" t="s">
        <v>1014</v>
      </c>
      <c r="F80" s="4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</v>
      </c>
      <c r="AD80" s="2">
        <v>38.666666666666664</v>
      </c>
      <c r="AE80" s="2">
        <v>2</v>
      </c>
      <c r="AF80" s="2">
        <v>37</v>
      </c>
      <c r="AG80" s="2">
        <v>2</v>
      </c>
      <c r="AH80" s="2">
        <v>35</v>
      </c>
      <c r="AI80" s="2">
        <v>6</v>
      </c>
      <c r="AJ80" s="2">
        <v>110.66666666666666</v>
      </c>
      <c r="AK80" s="2">
        <v>6</v>
      </c>
      <c r="AL80" s="2">
        <v>110.66666666666666</v>
      </c>
      <c r="AM80" s="3" t="str">
        <f t="shared" si="24"/>
        <v>t</v>
      </c>
      <c r="AN80" s="3">
        <f>IF(D80="հ",1,IF(D80="լ",Norms!$B$10,IF(D80="բլ",Norms!$B$11,IF(D80="Մ",Norms!$B$12))))</f>
        <v>1</v>
      </c>
      <c r="AO80" s="224">
        <f>F80*Norms!$E$36/1000</f>
        <v>0</v>
      </c>
      <c r="AP80" s="138">
        <f>AN80*IF(AM80="k",(P80*Norms!$H$40)*Norms!$E$36,0)/1000</f>
        <v>0</v>
      </c>
      <c r="AQ80" s="138">
        <f>AN80*IF(AM80="k",(AB80*Norms!$H$41)*Norms!$E$36,0)/1000</f>
        <v>0</v>
      </c>
      <c r="AR80" s="138">
        <f>AN80*IF(AM80="k",(AJ80*Norms!$H$42)*Norms!$E$36,0)*IF(E80="A",Norms!$B$13,1)/1000</f>
        <v>0</v>
      </c>
      <c r="AS80" s="229">
        <f>AN80*IF(AM80="t",(O80*Norms!$D$44)*Norms!$E$34*12+P80*Norms!$E$35,0)/1000</f>
        <v>0</v>
      </c>
      <c r="AT80" s="229">
        <f>AN80*IF(AM80="t",(AA80*Norms!$D$50*Norms!$E$34*12+AB80*Norms!$E$35),0)/1000</f>
        <v>0</v>
      </c>
      <c r="AU80" s="229">
        <f>AN80*IF(AM80="t",(AI80*Norms!$D$54)*Norms!$E$34*12*IF(E80="A",Norms!$B$13)+AJ80*Norms!$E$35,0)/1000</f>
        <v>18277.947416006024</v>
      </c>
      <c r="AV80" s="138">
        <f>IF(AL80&lt;=100,Norms!$G$7,IF(AL80&lt;=300,Norms!$H$7,Norms!$I$7))</f>
        <v>16738.5</v>
      </c>
      <c r="AW80" s="139">
        <f t="shared" si="14"/>
        <v>35016.44741600602</v>
      </c>
      <c r="AX80" s="132"/>
      <c r="AY80" s="132"/>
      <c r="AZ80" s="134">
        <f t="shared" si="13"/>
        <v>0</v>
      </c>
      <c r="BA80" s="134">
        <f>IF(AZ80&lt;Snund!$B$5,Snund!$B$3*Snund!$B$4*AY80+Snund!$B$7*AX80*AZ80,AZ80*Snund!$B$8*AX80)/1000</f>
        <v>0</v>
      </c>
      <c r="BB80" s="134">
        <f t="shared" si="15"/>
        <v>0</v>
      </c>
      <c r="BC80" s="134">
        <f t="shared" si="16"/>
        <v>0</v>
      </c>
      <c r="BD80" s="134">
        <f t="shared" si="17"/>
        <v>0</v>
      </c>
      <c r="BE80" s="176">
        <f>AB80*0.1*'Dasagirq_10%'!$B$3/1000</f>
        <v>0</v>
      </c>
      <c r="BF80" s="176">
        <f>AJ80*0.1*'Dasagirq_10%'!$B$4/1000</f>
        <v>89.455186666666663</v>
      </c>
      <c r="BG80" s="231">
        <f t="shared" si="18"/>
        <v>89.455186666666663</v>
      </c>
      <c r="BH80" s="234">
        <f t="shared" si="19"/>
        <v>0</v>
      </c>
      <c r="BI80" s="234">
        <f t="shared" si="20"/>
        <v>0</v>
      </c>
      <c r="BJ80" s="234">
        <f t="shared" si="21"/>
        <v>0</v>
      </c>
      <c r="BK80" s="234">
        <f t="shared" si="22"/>
        <v>35105.902602672686</v>
      </c>
      <c r="BL80" s="237">
        <f t="shared" si="23"/>
        <v>35105.902602672686</v>
      </c>
    </row>
    <row r="81" spans="1:64">
      <c r="A81">
        <v>32</v>
      </c>
      <c r="B81" t="s">
        <v>975</v>
      </c>
      <c r="C81" s="3" t="s">
        <v>1014</v>
      </c>
      <c r="D81" s="154" t="s">
        <v>1095</v>
      </c>
      <c r="E81" s="4" t="s">
        <v>1014</v>
      </c>
      <c r="F81" s="4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4</v>
      </c>
      <c r="AD81" s="2">
        <v>73.666666666666671</v>
      </c>
      <c r="AE81" s="2">
        <v>4</v>
      </c>
      <c r="AF81" s="2">
        <v>70</v>
      </c>
      <c r="AG81" s="2">
        <v>4</v>
      </c>
      <c r="AH81" s="2">
        <v>68</v>
      </c>
      <c r="AI81" s="2">
        <v>12</v>
      </c>
      <c r="AJ81" s="2">
        <v>211.66666666666669</v>
      </c>
      <c r="AK81" s="2">
        <v>12</v>
      </c>
      <c r="AL81" s="2">
        <v>211.66666666666669</v>
      </c>
      <c r="AM81" s="3" t="str">
        <f t="shared" si="24"/>
        <v>k</v>
      </c>
      <c r="AN81" s="3">
        <f>IF(D81="հ",1,IF(D81="լ",Norms!$B$10,IF(D81="բլ",Norms!$B$11,IF(D81="Մ",Norms!$B$12))))</f>
        <v>1</v>
      </c>
      <c r="AO81" s="224">
        <f>F81*Norms!$E$36/1000</f>
        <v>0</v>
      </c>
      <c r="AP81" s="138">
        <f>AN81*IF(AM81="k",(P81*Norms!$H$40)*Norms!$E$36,0)/1000</f>
        <v>0</v>
      </c>
      <c r="AQ81" s="138">
        <f>AN81*IF(AM81="k",(AB81*Norms!$H$41)*Norms!$E$36,0)/1000</f>
        <v>0</v>
      </c>
      <c r="AR81" s="138">
        <f>AN81*IF(AM81="k",(AJ81*Norms!$H$42)*Norms!$E$36,0)*IF(E81="A",Norms!$B$13,1)/1000</f>
        <v>45320.489235211004</v>
      </c>
      <c r="AS81" s="229">
        <f>AN81*IF(AM81="t",(O81*Norms!$D$44)*Norms!$E$34*12+P81*Norms!$E$35,0)/1000</f>
        <v>0</v>
      </c>
      <c r="AT81" s="229">
        <f>AN81*IF(AM81="t",(AA81*Norms!$D$50*Norms!$E$34*12+AB81*Norms!$E$35),0)/1000</f>
        <v>0</v>
      </c>
      <c r="AU81" s="229">
        <f>AN81*IF(AM81="t",(AI81*Norms!$D$54)*Norms!$E$34*12*IF(E81="A",Norms!$B$13)+AJ81*Norms!$E$35,0)/1000</f>
        <v>0</v>
      </c>
      <c r="AV81" s="138">
        <f>IF(AL81&lt;=100,Norms!$G$7,IF(AL81&lt;=300,Norms!$H$7,Norms!$I$7))</f>
        <v>16738.5</v>
      </c>
      <c r="AW81" s="139">
        <f t="shared" si="14"/>
        <v>62058.989235211004</v>
      </c>
      <c r="AX81" s="132"/>
      <c r="AY81" s="132"/>
      <c r="AZ81" s="134">
        <f t="shared" si="13"/>
        <v>0</v>
      </c>
      <c r="BA81" s="134">
        <f>IF(AZ81&lt;Snund!$B$5,Snund!$B$3*Snund!$B$4*AY81+Snund!$B$7*AX81*AZ81,AZ81*Snund!$B$8*AX81)/1000</f>
        <v>0</v>
      </c>
      <c r="BB81" s="134">
        <f t="shared" si="15"/>
        <v>0</v>
      </c>
      <c r="BC81" s="134">
        <f t="shared" si="16"/>
        <v>0</v>
      </c>
      <c r="BD81" s="134">
        <f t="shared" si="17"/>
        <v>0</v>
      </c>
      <c r="BE81" s="176">
        <f>AB81*0.1*'Dasagirq_10%'!$B$3/1000</f>
        <v>0</v>
      </c>
      <c r="BF81" s="176">
        <f>AJ81*0.1*'Dasagirq_10%'!$B$4/1000</f>
        <v>171.09651666666673</v>
      </c>
      <c r="BG81" s="231">
        <f t="shared" si="18"/>
        <v>171.09651666666673</v>
      </c>
      <c r="BH81" s="234">
        <f t="shared" si="19"/>
        <v>0</v>
      </c>
      <c r="BI81" s="234">
        <f t="shared" si="20"/>
        <v>0</v>
      </c>
      <c r="BJ81" s="234">
        <f t="shared" si="21"/>
        <v>0</v>
      </c>
      <c r="BK81" s="234">
        <f t="shared" si="22"/>
        <v>62230.085751877668</v>
      </c>
      <c r="BL81" s="237">
        <f t="shared" si="23"/>
        <v>62230.085751877668</v>
      </c>
    </row>
    <row r="82" spans="1:64">
      <c r="A82">
        <v>33</v>
      </c>
      <c r="B82" t="s">
        <v>976</v>
      </c>
      <c r="C82" s="3" t="s">
        <v>1014</v>
      </c>
      <c r="D82" s="154" t="s">
        <v>1095</v>
      </c>
      <c r="E82" s="4" t="s">
        <v>1014</v>
      </c>
      <c r="F82" s="4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3.6666666666666665</v>
      </c>
      <c r="AD82" s="2">
        <v>76.666666666666671</v>
      </c>
      <c r="AE82" s="2">
        <v>4</v>
      </c>
      <c r="AF82" s="2">
        <v>74</v>
      </c>
      <c r="AG82" s="2">
        <v>3.3333333333333335</v>
      </c>
      <c r="AH82" s="2">
        <v>61.333333333333336</v>
      </c>
      <c r="AI82" s="2">
        <v>11</v>
      </c>
      <c r="AJ82" s="2">
        <v>212.00000000000003</v>
      </c>
      <c r="AK82" s="2">
        <v>11</v>
      </c>
      <c r="AL82" s="2">
        <v>212.00000000000003</v>
      </c>
      <c r="AM82" s="3" t="str">
        <f t="shared" si="24"/>
        <v>k</v>
      </c>
      <c r="AN82" s="3">
        <f>IF(D82="հ",1,IF(D82="լ",Norms!$B$10,IF(D82="բլ",Norms!$B$11,IF(D82="Մ",Norms!$B$12))))</f>
        <v>1</v>
      </c>
      <c r="AO82" s="224">
        <f>F82*Norms!$E$36/1000</f>
        <v>0</v>
      </c>
      <c r="AP82" s="138">
        <f>AN82*IF(AM82="k",(P82*Norms!$H$40)*Norms!$E$36,0)/1000</f>
        <v>0</v>
      </c>
      <c r="AQ82" s="138">
        <f>AN82*IF(AM82="k",(AB82*Norms!$H$41)*Norms!$E$36,0)/1000</f>
        <v>0</v>
      </c>
      <c r="AR82" s="138">
        <f>AN82*IF(AM82="k",(AJ82*Norms!$H$42)*Norms!$E$36,0)*IF(E82="A",Norms!$B$13,1)/1000</f>
        <v>45391.860084400323</v>
      </c>
      <c r="AS82" s="229">
        <f>AN82*IF(AM82="t",(O82*Norms!$D$44)*Norms!$E$34*12+P82*Norms!$E$35,0)/1000</f>
        <v>0</v>
      </c>
      <c r="AT82" s="229">
        <f>AN82*IF(AM82="t",(AA82*Norms!$D$50*Norms!$E$34*12+AB82*Norms!$E$35),0)/1000</f>
        <v>0</v>
      </c>
      <c r="AU82" s="229">
        <f>AN82*IF(AM82="t",(AI82*Norms!$D$54)*Norms!$E$34*12*IF(E82="A",Norms!$B$13)+AJ82*Norms!$E$35,0)/1000</f>
        <v>0</v>
      </c>
      <c r="AV82" s="138">
        <f>IF(AL82&lt;=100,Norms!$G$7,IF(AL82&lt;=300,Norms!$H$7,Norms!$I$7))</f>
        <v>16738.5</v>
      </c>
      <c r="AW82" s="139">
        <f t="shared" si="14"/>
        <v>62130.360084400323</v>
      </c>
      <c r="AX82" s="132"/>
      <c r="AY82" s="132"/>
      <c r="AZ82" s="134">
        <f t="shared" si="13"/>
        <v>0</v>
      </c>
      <c r="BA82" s="134">
        <f>IF(AZ82&lt;Snund!$B$5,Snund!$B$3*Snund!$B$4*AY82+Snund!$B$7*AX82*AZ82,AZ82*Snund!$B$8*AX82)/1000</f>
        <v>0</v>
      </c>
      <c r="BB82" s="134">
        <f t="shared" si="15"/>
        <v>0</v>
      </c>
      <c r="BC82" s="134">
        <f t="shared" si="16"/>
        <v>0</v>
      </c>
      <c r="BD82" s="134">
        <f t="shared" si="17"/>
        <v>0</v>
      </c>
      <c r="BE82" s="176">
        <f>AB82*0.1*'Dasagirq_10%'!$B$3/1000</f>
        <v>0</v>
      </c>
      <c r="BF82" s="176">
        <f>AJ82*0.1*'Dasagirq_10%'!$B$4/1000</f>
        <v>171.36596000000003</v>
      </c>
      <c r="BG82" s="231">
        <f t="shared" si="18"/>
        <v>171.36596000000003</v>
      </c>
      <c r="BH82" s="234">
        <f t="shared" si="19"/>
        <v>0</v>
      </c>
      <c r="BI82" s="234">
        <f t="shared" si="20"/>
        <v>0</v>
      </c>
      <c r="BJ82" s="234">
        <f t="shared" si="21"/>
        <v>0</v>
      </c>
      <c r="BK82" s="234">
        <f t="shared" si="22"/>
        <v>62301.726044400326</v>
      </c>
      <c r="BL82" s="237">
        <f t="shared" si="23"/>
        <v>62301.726044400326</v>
      </c>
    </row>
    <row r="83" spans="1:64">
      <c r="A83" s="202">
        <v>34</v>
      </c>
      <c r="B83" t="s">
        <v>977</v>
      </c>
      <c r="C83" s="3" t="s">
        <v>1014</v>
      </c>
      <c r="D83" s="154" t="s">
        <v>1095</v>
      </c>
      <c r="E83" s="4" t="s">
        <v>1436</v>
      </c>
      <c r="F83" s="4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3</v>
      </c>
      <c r="AD83" s="2">
        <v>65</v>
      </c>
      <c r="AE83" s="2">
        <v>3</v>
      </c>
      <c r="AF83" s="2">
        <v>65</v>
      </c>
      <c r="AG83" s="2">
        <v>3</v>
      </c>
      <c r="AH83" s="2">
        <v>61.666666666666664</v>
      </c>
      <c r="AI83" s="2">
        <v>9</v>
      </c>
      <c r="AJ83" s="2">
        <v>191.66666666666666</v>
      </c>
      <c r="AK83" s="2">
        <v>9</v>
      </c>
      <c r="AL83" s="2">
        <v>191.66666666666666</v>
      </c>
      <c r="AM83" s="3" t="str">
        <f t="shared" si="24"/>
        <v>k</v>
      </c>
      <c r="AN83" s="3">
        <f>IF(D83="հ",1,IF(D83="լ",Norms!$B$10,IF(D83="բլ",Norms!$B$11,IF(D83="Մ",Norms!$B$12))))</f>
        <v>1</v>
      </c>
      <c r="AO83" s="224">
        <f>F83*Norms!$E$36/1000</f>
        <v>0</v>
      </c>
      <c r="AP83" s="138">
        <f>AN83*IF(AM83="k",(P83*Norms!$H$40)*Norms!$E$36,0)/1000</f>
        <v>0</v>
      </c>
      <c r="AQ83" s="138">
        <f>AN83*IF(AM83="k",(AB83*Norms!$H$41)*Norms!$E$36,0)/1000</f>
        <v>0</v>
      </c>
      <c r="AR83" s="138">
        <f>AN83*IF(AM83="k",(AJ83*Norms!$H$42)*Norms!$E$36,0)*IF(E83="A",Norms!$B$13,1)/1000</f>
        <v>34198.531903210402</v>
      </c>
      <c r="AS83" s="229">
        <f>AN83*IF(AM83="t",(O83*Norms!$D$44)*Norms!$E$34*12+P83*Norms!$E$35,0)/1000</f>
        <v>0</v>
      </c>
      <c r="AT83" s="229">
        <f>AN83*IF(AM83="t",(AA83*Norms!$D$50*Norms!$E$34*12+AB83*Norms!$E$35),0)/1000</f>
        <v>0</v>
      </c>
      <c r="AU83" s="229">
        <f>AN83*IF(AM83="t",(AI83*Norms!$D$54)*Norms!$E$34*12*IF(E83="A",Norms!$B$13)+AJ83*Norms!$E$35,0)/1000</f>
        <v>0</v>
      </c>
      <c r="AV83" s="138">
        <f>IF(AL83&lt;=100,Norms!$G$7,IF(AL83&lt;=300,Norms!$H$7,Norms!$I$7))</f>
        <v>16738.5</v>
      </c>
      <c r="AW83" s="139">
        <f t="shared" si="14"/>
        <v>50937.031903210402</v>
      </c>
      <c r="AX83" s="132"/>
      <c r="AY83" s="132"/>
      <c r="AZ83" s="134">
        <f t="shared" si="13"/>
        <v>0</v>
      </c>
      <c r="BA83" s="134">
        <f>IF(AZ83&lt;Snund!$B$5,Snund!$B$3*Snund!$B$4*AY83+Snund!$B$7*AX83*AZ83,AZ83*Snund!$B$8*AX83)/1000</f>
        <v>0</v>
      </c>
      <c r="BB83" s="134">
        <f t="shared" si="15"/>
        <v>0</v>
      </c>
      <c r="BC83" s="134">
        <f t="shared" si="16"/>
        <v>0</v>
      </c>
      <c r="BD83" s="134">
        <f t="shared" si="17"/>
        <v>0</v>
      </c>
      <c r="BE83" s="176">
        <f>AB83*0.1*'Dasagirq_10%'!$B$3/1000</f>
        <v>0</v>
      </c>
      <c r="BF83" s="176">
        <f>AJ83*0.1*'Dasagirq_10%'!$B$4/1000</f>
        <v>154.92991666666668</v>
      </c>
      <c r="BG83" s="231">
        <f t="shared" si="18"/>
        <v>154.92991666666668</v>
      </c>
      <c r="BH83" s="234">
        <f t="shared" si="19"/>
        <v>0</v>
      </c>
      <c r="BI83" s="234">
        <f t="shared" si="20"/>
        <v>0</v>
      </c>
      <c r="BJ83" s="234">
        <f t="shared" si="21"/>
        <v>0</v>
      </c>
      <c r="BK83" s="234">
        <f t="shared" si="22"/>
        <v>51091.96181987707</v>
      </c>
      <c r="BL83" s="237">
        <f t="shared" si="23"/>
        <v>51091.96181987707</v>
      </c>
    </row>
    <row r="84" spans="1:64">
      <c r="A84" s="202">
        <v>35</v>
      </c>
      <c r="B84" t="s">
        <v>978</v>
      </c>
      <c r="C84" s="3" t="s">
        <v>1014</v>
      </c>
      <c r="D84" s="154" t="s">
        <v>1095</v>
      </c>
      <c r="E84" s="4" t="s">
        <v>1436</v>
      </c>
      <c r="F84" s="4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6</v>
      </c>
      <c r="AD84" s="2">
        <v>150</v>
      </c>
      <c r="AE84" s="2">
        <v>6</v>
      </c>
      <c r="AF84" s="2">
        <v>143.33333333333334</v>
      </c>
      <c r="AG84" s="2">
        <v>6</v>
      </c>
      <c r="AH84" s="2">
        <v>145.33333333333334</v>
      </c>
      <c r="AI84" s="2">
        <v>18</v>
      </c>
      <c r="AJ84" s="2">
        <v>438.66666666666674</v>
      </c>
      <c r="AK84" s="2">
        <v>18</v>
      </c>
      <c r="AL84" s="2">
        <v>438.66666666666674</v>
      </c>
      <c r="AM84" s="3" t="str">
        <f t="shared" si="24"/>
        <v>k</v>
      </c>
      <c r="AN84" s="3">
        <f>IF(D84="հ",1,IF(D84="լ",Norms!$B$10,IF(D84="բլ",Norms!$B$11,IF(D84="Մ",Norms!$B$12))))</f>
        <v>1</v>
      </c>
      <c r="AO84" s="224">
        <f>F84*Norms!$E$36/1000</f>
        <v>0</v>
      </c>
      <c r="AP84" s="138">
        <f>AN84*IF(AM84="k",(P84*Norms!$H$40)*Norms!$E$36,0)/1000</f>
        <v>0</v>
      </c>
      <c r="AQ84" s="138">
        <f>AN84*IF(AM84="k",(AB84*Norms!$H$41)*Norms!$E$36,0)/1000</f>
        <v>0</v>
      </c>
      <c r="AR84" s="138">
        <f>AN84*IF(AM84="k",(AJ84*Norms!$H$42)*Norms!$E$36,0)*IF(E84="A",Norms!$B$13,1)/1000</f>
        <v>78270.031277608534</v>
      </c>
      <c r="AS84" s="229">
        <f>AN84*IF(AM84="t",(O84*Norms!$D$44)*Norms!$E$34*12+P84*Norms!$E$35,0)/1000</f>
        <v>0</v>
      </c>
      <c r="AT84" s="229">
        <f>AN84*IF(AM84="t",(AA84*Norms!$D$50*Norms!$E$34*12+AB84*Norms!$E$35),0)/1000</f>
        <v>0</v>
      </c>
      <c r="AU84" s="229">
        <f>AN84*IF(AM84="t",(AI84*Norms!$D$54)*Norms!$E$34*12*IF(E84="A",Norms!$B$13)+AJ84*Norms!$E$35,0)/1000</f>
        <v>0</v>
      </c>
      <c r="AV84" s="138">
        <f>IF(AL84&lt;=100,Norms!$G$7,IF(AL84&lt;=300,Norms!$H$7,Norms!$I$7))</f>
        <v>21670.5</v>
      </c>
      <c r="AW84" s="139">
        <f t="shared" si="14"/>
        <v>99940.531277608534</v>
      </c>
      <c r="AX84" s="132"/>
      <c r="AY84" s="132"/>
      <c r="AZ84" s="134">
        <f t="shared" si="13"/>
        <v>0</v>
      </c>
      <c r="BA84" s="134">
        <f>IF(AZ84&lt;Snund!$B$5,Snund!$B$3*Snund!$B$4*AY84+Snund!$B$7*AX84*AZ84,AZ84*Snund!$B$8*AX84)/1000</f>
        <v>0</v>
      </c>
      <c r="BB84" s="134">
        <f t="shared" si="15"/>
        <v>0</v>
      </c>
      <c r="BC84" s="134">
        <f t="shared" si="16"/>
        <v>0</v>
      </c>
      <c r="BD84" s="134">
        <f t="shared" si="17"/>
        <v>0</v>
      </c>
      <c r="BE84" s="176">
        <f>AB84*0.1*'Dasagirq_10%'!$B$3/1000</f>
        <v>0</v>
      </c>
      <c r="BF84" s="176">
        <f>AJ84*0.1*'Dasagirq_10%'!$B$4/1000</f>
        <v>354.58742666666677</v>
      </c>
      <c r="BG84" s="231">
        <f t="shared" si="18"/>
        <v>354.58742666666677</v>
      </c>
      <c r="BH84" s="234">
        <f t="shared" si="19"/>
        <v>0</v>
      </c>
      <c r="BI84" s="234">
        <f t="shared" si="20"/>
        <v>0</v>
      </c>
      <c r="BJ84" s="234">
        <f t="shared" si="21"/>
        <v>0</v>
      </c>
      <c r="BK84" s="234">
        <f t="shared" si="22"/>
        <v>100295.1187042752</v>
      </c>
      <c r="BL84" s="237">
        <f t="shared" si="23"/>
        <v>100295.1187042752</v>
      </c>
    </row>
    <row r="85" spans="1:64">
      <c r="A85">
        <v>36</v>
      </c>
      <c r="B85" t="s">
        <v>979</v>
      </c>
      <c r="C85" s="3" t="s">
        <v>1014</v>
      </c>
      <c r="D85" s="154" t="s">
        <v>1096</v>
      </c>
      <c r="E85" s="4" t="s">
        <v>1014</v>
      </c>
      <c r="F85" s="4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3</v>
      </c>
      <c r="AD85" s="2">
        <v>58.333333333333336</v>
      </c>
      <c r="AE85" s="2">
        <v>3</v>
      </c>
      <c r="AF85" s="2">
        <v>50</v>
      </c>
      <c r="AG85" s="2">
        <v>3</v>
      </c>
      <c r="AH85" s="2">
        <v>53</v>
      </c>
      <c r="AI85" s="2">
        <v>9</v>
      </c>
      <c r="AJ85" s="2">
        <v>161.33333333333334</v>
      </c>
      <c r="AK85" s="2">
        <v>9</v>
      </c>
      <c r="AL85" s="2">
        <v>161.33333333333334</v>
      </c>
      <c r="AM85" s="3" t="str">
        <f t="shared" si="24"/>
        <v>k</v>
      </c>
      <c r="AN85" s="3">
        <f>IF(D85="հ",1,IF(D85="լ",Norms!$B$10,IF(D85="բլ",Norms!$B$11,IF(D85="Մ",Norms!$B$12))))</f>
        <v>1.04</v>
      </c>
      <c r="AO85" s="224">
        <f>F85*Norms!$E$36/1000</f>
        <v>0</v>
      </c>
      <c r="AP85" s="138">
        <f>AN85*IF(AM85="k",(P85*Norms!$H$40)*Norms!$E$36,0)/1000</f>
        <v>0</v>
      </c>
      <c r="AQ85" s="138">
        <f>AN85*IF(AM85="k",(AB85*Norms!$H$41)*Norms!$E$36,0)/1000</f>
        <v>0</v>
      </c>
      <c r="AR85" s="138">
        <f>AN85*IF(AM85="k",(AJ85*Norms!$H$42)*Norms!$E$36,0)*IF(E85="A",Norms!$B$13,1)/1000</f>
        <v>35925.230647930402</v>
      </c>
      <c r="AS85" s="229">
        <f>AN85*IF(AM85="t",(O85*Norms!$D$44)*Norms!$E$34*12+P85*Norms!$E$35,0)/1000</f>
        <v>0</v>
      </c>
      <c r="AT85" s="229">
        <f>AN85*IF(AM85="t",(AA85*Norms!$D$50*Norms!$E$34*12+AB85*Norms!$E$35),0)/1000</f>
        <v>0</v>
      </c>
      <c r="AU85" s="229">
        <f>AN85*IF(AM85="t",(AI85*Norms!$D$54)*Norms!$E$34*12*IF(E85="A",Norms!$B$13)+AJ85*Norms!$E$35,0)/1000</f>
        <v>0</v>
      </c>
      <c r="AV85" s="138">
        <f>IF(AL85&lt;=100,Norms!$G$7,IF(AL85&lt;=300,Norms!$H$7,Norms!$I$7))</f>
        <v>16738.5</v>
      </c>
      <c r="AW85" s="139">
        <f t="shared" si="14"/>
        <v>52663.730647930402</v>
      </c>
      <c r="AX85" s="132"/>
      <c r="AY85" s="132"/>
      <c r="AZ85" s="134">
        <f t="shared" si="13"/>
        <v>0</v>
      </c>
      <c r="BA85" s="134">
        <f>IF(AZ85&lt;Snund!$B$5,Snund!$B$3*Snund!$B$4*AY85+Snund!$B$7*AX85*AZ85,AZ85*Snund!$B$8*AX85)/1000</f>
        <v>0</v>
      </c>
      <c r="BB85" s="134">
        <f t="shared" si="15"/>
        <v>0</v>
      </c>
      <c r="BC85" s="134">
        <f t="shared" si="16"/>
        <v>0</v>
      </c>
      <c r="BD85" s="134">
        <f t="shared" si="17"/>
        <v>0</v>
      </c>
      <c r="BE85" s="176">
        <f>AB85*0.1*'Dasagirq_10%'!$B$3/1000</f>
        <v>0</v>
      </c>
      <c r="BF85" s="176">
        <f>AJ85*0.1*'Dasagirq_10%'!$B$4/1000</f>
        <v>130.41057333333336</v>
      </c>
      <c r="BG85" s="231">
        <f t="shared" si="18"/>
        <v>130.41057333333336</v>
      </c>
      <c r="BH85" s="234">
        <f t="shared" si="19"/>
        <v>0</v>
      </c>
      <c r="BI85" s="234">
        <f t="shared" si="20"/>
        <v>0</v>
      </c>
      <c r="BJ85" s="234">
        <f t="shared" si="21"/>
        <v>0</v>
      </c>
      <c r="BK85" s="234">
        <f t="shared" si="22"/>
        <v>52794.141221263737</v>
      </c>
      <c r="BL85" s="237">
        <f t="shared" si="23"/>
        <v>52794.141221263737</v>
      </c>
    </row>
    <row r="86" spans="1:64">
      <c r="A86">
        <v>37</v>
      </c>
      <c r="B86" t="s">
        <v>980</v>
      </c>
      <c r="C86" s="3" t="s">
        <v>1014</v>
      </c>
      <c r="D86" s="154" t="s">
        <v>1096</v>
      </c>
      <c r="E86" s="4" t="s">
        <v>1014</v>
      </c>
      <c r="F86" s="4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6</v>
      </c>
      <c r="AD86" s="2">
        <v>143.33333333333334</v>
      </c>
      <c r="AE86" s="2">
        <v>5.333333333333333</v>
      </c>
      <c r="AF86" s="2">
        <v>122.66666666666667</v>
      </c>
      <c r="AG86" s="2">
        <v>5</v>
      </c>
      <c r="AH86" s="2">
        <v>95</v>
      </c>
      <c r="AI86" s="2">
        <v>16.333333333333332</v>
      </c>
      <c r="AJ86" s="2">
        <v>361</v>
      </c>
      <c r="AK86" s="2">
        <v>16.333333333333332</v>
      </c>
      <c r="AL86" s="2">
        <v>361</v>
      </c>
      <c r="AM86" s="3" t="str">
        <f t="shared" si="24"/>
        <v>k</v>
      </c>
      <c r="AN86" s="3">
        <f>IF(D86="հ",1,IF(D86="լ",Norms!$B$10,IF(D86="բլ",Norms!$B$11,IF(D86="Մ",Norms!$B$12))))</f>
        <v>1.04</v>
      </c>
      <c r="AO86" s="224">
        <f>F86*Norms!$E$36/1000</f>
        <v>0</v>
      </c>
      <c r="AP86" s="138">
        <f>AN86*IF(AM86="k",(P86*Norms!$H$40)*Norms!$E$36,0)/1000</f>
        <v>0</v>
      </c>
      <c r="AQ86" s="138">
        <f>AN86*IF(AM86="k",(AB86*Norms!$H$41)*Norms!$E$36,0)/1000</f>
        <v>0</v>
      </c>
      <c r="AR86" s="138">
        <f>AN86*IF(AM86="k",(AJ86*Norms!$H$42)*Norms!$E$36,0)*IF(E86="A",Norms!$B$13,1)/1000</f>
        <v>80386.414858902135</v>
      </c>
      <c r="AS86" s="229">
        <f>AN86*IF(AM86="t",(O86*Norms!$D$44)*Norms!$E$34*12+P86*Norms!$E$35,0)/1000</f>
        <v>0</v>
      </c>
      <c r="AT86" s="229">
        <f>AN86*IF(AM86="t",(AA86*Norms!$D$50*Norms!$E$34*12+AB86*Norms!$E$35),0)/1000</f>
        <v>0</v>
      </c>
      <c r="AU86" s="229">
        <f>AN86*IF(AM86="t",(AI86*Norms!$D$54)*Norms!$E$34*12*IF(E86="A",Norms!$B$13)+AJ86*Norms!$E$35,0)/1000</f>
        <v>0</v>
      </c>
      <c r="AV86" s="138">
        <f>IF(AL86&lt;=100,Norms!$G$7,IF(AL86&lt;=300,Norms!$H$7,Norms!$I$7))</f>
        <v>21670.5</v>
      </c>
      <c r="AW86" s="139">
        <f t="shared" si="14"/>
        <v>102056.91485890214</v>
      </c>
      <c r="AX86" s="132"/>
      <c r="AY86" s="132"/>
      <c r="AZ86" s="134">
        <f t="shared" si="13"/>
        <v>0</v>
      </c>
      <c r="BA86" s="134">
        <f>IF(AZ86&lt;Snund!$B$5,Snund!$B$3*Snund!$B$4*AY86+Snund!$B$7*AX86*AZ86,AZ86*Snund!$B$8*AX86)/1000</f>
        <v>0</v>
      </c>
      <c r="BB86" s="134">
        <f t="shared" si="15"/>
        <v>0</v>
      </c>
      <c r="BC86" s="134">
        <f t="shared" si="16"/>
        <v>0</v>
      </c>
      <c r="BD86" s="134">
        <f t="shared" si="17"/>
        <v>0</v>
      </c>
      <c r="BE86" s="176">
        <f>AB86*0.1*'Dasagirq_10%'!$B$3/1000</f>
        <v>0</v>
      </c>
      <c r="BF86" s="176">
        <f>AJ86*0.1*'Dasagirq_10%'!$B$4/1000</f>
        <v>291.80713000000003</v>
      </c>
      <c r="BG86" s="231">
        <f t="shared" si="18"/>
        <v>291.80713000000003</v>
      </c>
      <c r="BH86" s="234">
        <f t="shared" si="19"/>
        <v>0</v>
      </c>
      <c r="BI86" s="234">
        <f t="shared" si="20"/>
        <v>0</v>
      </c>
      <c r="BJ86" s="234">
        <f t="shared" si="21"/>
        <v>0</v>
      </c>
      <c r="BK86" s="234">
        <f t="shared" si="22"/>
        <v>102348.72198890214</v>
      </c>
      <c r="BL86" s="237">
        <f t="shared" si="23"/>
        <v>102348.72198890214</v>
      </c>
    </row>
    <row r="87" spans="1:64">
      <c r="A87">
        <v>38</v>
      </c>
      <c r="B87" t="s">
        <v>981</v>
      </c>
      <c r="C87" s="3" t="s">
        <v>1014</v>
      </c>
      <c r="D87" s="154" t="s">
        <v>1096</v>
      </c>
      <c r="E87" s="4" t="s">
        <v>1014</v>
      </c>
      <c r="F87" s="4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5</v>
      </c>
      <c r="AD87" s="2">
        <v>131.33333333333334</v>
      </c>
      <c r="AE87" s="2">
        <v>5</v>
      </c>
      <c r="AF87" s="2">
        <v>115.33333333333333</v>
      </c>
      <c r="AG87" s="2">
        <v>4.333333333333333</v>
      </c>
      <c r="AH87" s="2">
        <v>82.333333333333329</v>
      </c>
      <c r="AI87" s="2">
        <v>14.333333333333332</v>
      </c>
      <c r="AJ87" s="2">
        <v>329</v>
      </c>
      <c r="AK87" s="2">
        <v>14.333333333333332</v>
      </c>
      <c r="AL87" s="2">
        <v>329</v>
      </c>
      <c r="AM87" s="3" t="str">
        <f t="shared" si="24"/>
        <v>k</v>
      </c>
      <c r="AN87" s="3">
        <f>IF(D87="հ",1,IF(D87="լ",Norms!$B$10,IF(D87="բլ",Norms!$B$11,IF(D87="Մ",Norms!$B$12))))</f>
        <v>1.04</v>
      </c>
      <c r="AO87" s="224">
        <f>F87*Norms!$E$36/1000</f>
        <v>0</v>
      </c>
      <c r="AP87" s="138">
        <f>AN87*IF(AM87="k",(P87*Norms!$H$40)*Norms!$E$36,0)/1000</f>
        <v>0</v>
      </c>
      <c r="AQ87" s="138">
        <f>AN87*IF(AM87="k",(AB87*Norms!$H$41)*Norms!$E$36,0)/1000</f>
        <v>0</v>
      </c>
      <c r="AR87" s="138">
        <f>AN87*IF(AM87="k",(AJ87*Norms!$H$42)*Norms!$E$36,0)*IF(E87="A",Norms!$B$13,1)/1000</f>
        <v>73260.749275841561</v>
      </c>
      <c r="AS87" s="229">
        <f>AN87*IF(AM87="t",(O87*Norms!$D$44)*Norms!$E$34*12+P87*Norms!$E$35,0)/1000</f>
        <v>0</v>
      </c>
      <c r="AT87" s="229">
        <f>AN87*IF(AM87="t",(AA87*Norms!$D$50*Norms!$E$34*12+AB87*Norms!$E$35),0)/1000</f>
        <v>0</v>
      </c>
      <c r="AU87" s="229">
        <f>AN87*IF(AM87="t",(AI87*Norms!$D$54)*Norms!$E$34*12*IF(E87="A",Norms!$B$13)+AJ87*Norms!$E$35,0)/1000</f>
        <v>0</v>
      </c>
      <c r="AV87" s="138">
        <f>IF(AL87&lt;=100,Norms!$G$7,IF(AL87&lt;=300,Norms!$H$7,Norms!$I$7))</f>
        <v>21670.5</v>
      </c>
      <c r="AW87" s="139">
        <f t="shared" si="14"/>
        <v>94931.249275841561</v>
      </c>
      <c r="AX87" s="132"/>
      <c r="AY87" s="132"/>
      <c r="AZ87" s="134">
        <f t="shared" si="13"/>
        <v>0</v>
      </c>
      <c r="BA87" s="134">
        <f>IF(AZ87&lt;Snund!$B$5,Snund!$B$3*Snund!$B$4*AY87+Snund!$B$7*AX87*AZ87,AZ87*Snund!$B$8*AX87)/1000</f>
        <v>0</v>
      </c>
      <c r="BB87" s="134">
        <f t="shared" si="15"/>
        <v>0</v>
      </c>
      <c r="BC87" s="134">
        <f t="shared" si="16"/>
        <v>0</v>
      </c>
      <c r="BD87" s="134">
        <f t="shared" si="17"/>
        <v>0</v>
      </c>
      <c r="BE87" s="176">
        <f>AB87*0.1*'Dasagirq_10%'!$B$3/1000</f>
        <v>0</v>
      </c>
      <c r="BF87" s="176">
        <f>AJ87*0.1*'Dasagirq_10%'!$B$4/1000</f>
        <v>265.94056999999998</v>
      </c>
      <c r="BG87" s="231">
        <f t="shared" si="18"/>
        <v>265.94056999999998</v>
      </c>
      <c r="BH87" s="234">
        <f t="shared" si="19"/>
        <v>0</v>
      </c>
      <c r="BI87" s="234">
        <f t="shared" si="20"/>
        <v>0</v>
      </c>
      <c r="BJ87" s="234">
        <f t="shared" si="21"/>
        <v>0</v>
      </c>
      <c r="BK87" s="234">
        <f t="shared" si="22"/>
        <v>95197.189845841567</v>
      </c>
      <c r="BL87" s="237">
        <f t="shared" si="23"/>
        <v>95197.189845841567</v>
      </c>
    </row>
    <row r="88" spans="1:64">
      <c r="A88">
        <v>39</v>
      </c>
      <c r="B88" t="s">
        <v>982</v>
      </c>
      <c r="C88" s="3" t="s">
        <v>1014</v>
      </c>
      <c r="D88" s="154" t="s">
        <v>1095</v>
      </c>
      <c r="E88" s="4" t="s">
        <v>1014</v>
      </c>
      <c r="F88" s="4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8</v>
      </c>
      <c r="AD88" s="2">
        <v>200</v>
      </c>
      <c r="AE88" s="2">
        <v>8</v>
      </c>
      <c r="AF88" s="2">
        <v>183.33333333333334</v>
      </c>
      <c r="AG88" s="2">
        <v>6.666666666666667</v>
      </c>
      <c r="AH88" s="2">
        <v>143</v>
      </c>
      <c r="AI88" s="2">
        <v>22.666666666666668</v>
      </c>
      <c r="AJ88" s="2">
        <v>526.33333333333337</v>
      </c>
      <c r="AK88" s="2">
        <v>22.666666666666668</v>
      </c>
      <c r="AL88" s="2">
        <v>526.33333333333337</v>
      </c>
      <c r="AM88" s="3" t="str">
        <f t="shared" si="24"/>
        <v>k</v>
      </c>
      <c r="AN88" s="3">
        <f>IF(D88="հ",1,IF(D88="լ",Norms!$B$10,IF(D88="բլ",Norms!$B$11,IF(D88="Մ",Norms!$B$12))))</f>
        <v>1</v>
      </c>
      <c r="AO88" s="224">
        <f>F88*Norms!$E$36/1000</f>
        <v>0</v>
      </c>
      <c r="AP88" s="138">
        <f>AN88*IF(AM88="k",(P88*Norms!$H$40)*Norms!$E$36,0)/1000</f>
        <v>0</v>
      </c>
      <c r="AQ88" s="138">
        <f>AN88*IF(AM88="k",(AB88*Norms!$H$41)*Norms!$E$36,0)/1000</f>
        <v>0</v>
      </c>
      <c r="AR88" s="138">
        <f>AN88*IF(AM88="k",(AJ88*Norms!$H$42)*Norms!$E$36,0)*IF(E88="A",Norms!$B$13,1)/1000</f>
        <v>112694.5708699184</v>
      </c>
      <c r="AS88" s="229">
        <f>AN88*IF(AM88="t",(O88*Norms!$D$44)*Norms!$E$34*12+P88*Norms!$E$35,0)/1000</f>
        <v>0</v>
      </c>
      <c r="AT88" s="229">
        <f>AN88*IF(AM88="t",(AA88*Norms!$D$50*Norms!$E$34*12+AB88*Norms!$E$35),0)/1000</f>
        <v>0</v>
      </c>
      <c r="AU88" s="229">
        <f>AN88*IF(AM88="t",(AI88*Norms!$D$54)*Norms!$E$34*12*IF(E88="A",Norms!$B$13)+AJ88*Norms!$E$35,0)/1000</f>
        <v>0</v>
      </c>
      <c r="AV88" s="138">
        <f>IF(AL88&lt;=100,Norms!$G$7,IF(AL88&lt;=300,Norms!$H$7,Norms!$I$7))</f>
        <v>21670.5</v>
      </c>
      <c r="AW88" s="139">
        <f t="shared" si="14"/>
        <v>134365.07086991839</v>
      </c>
      <c r="AX88" s="132"/>
      <c r="AY88" s="132"/>
      <c r="AZ88" s="134">
        <f t="shared" si="13"/>
        <v>0</v>
      </c>
      <c r="BA88" s="134">
        <f>IF(AZ88&lt;Snund!$B$5,Snund!$B$3*Snund!$B$4*AY88+Snund!$B$7*AX88*AZ88,AZ88*Snund!$B$8*AX88)/1000</f>
        <v>0</v>
      </c>
      <c r="BB88" s="134">
        <f t="shared" si="15"/>
        <v>0</v>
      </c>
      <c r="BC88" s="134">
        <f t="shared" si="16"/>
        <v>0</v>
      </c>
      <c r="BD88" s="134">
        <f t="shared" si="17"/>
        <v>0</v>
      </c>
      <c r="BE88" s="176">
        <f>AB88*0.1*'Dasagirq_10%'!$B$3/1000</f>
        <v>0</v>
      </c>
      <c r="BF88" s="176">
        <f>AJ88*0.1*'Dasagirq_10%'!$B$4/1000</f>
        <v>425.45102333333335</v>
      </c>
      <c r="BG88" s="231">
        <f t="shared" si="18"/>
        <v>425.45102333333335</v>
      </c>
      <c r="BH88" s="234">
        <f t="shared" si="19"/>
        <v>0</v>
      </c>
      <c r="BI88" s="234">
        <f t="shared" si="20"/>
        <v>0</v>
      </c>
      <c r="BJ88" s="234">
        <f t="shared" si="21"/>
        <v>0</v>
      </c>
      <c r="BK88" s="234">
        <f t="shared" si="22"/>
        <v>134790.52189325172</v>
      </c>
      <c r="BL88" s="237">
        <f t="shared" si="23"/>
        <v>134790.52189325172</v>
      </c>
    </row>
    <row r="89" spans="1:64">
      <c r="A89">
        <v>40</v>
      </c>
      <c r="B89" t="s">
        <v>983</v>
      </c>
      <c r="C89" s="3" t="s">
        <v>1014</v>
      </c>
      <c r="D89" s="154" t="s">
        <v>1095</v>
      </c>
      <c r="E89" s="4" t="s">
        <v>1014</v>
      </c>
      <c r="F89" s="4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</v>
      </c>
      <c r="AD89" s="2">
        <v>103.33333333333333</v>
      </c>
      <c r="AE89" s="2">
        <v>4.666666666666667</v>
      </c>
      <c r="AF89" s="2">
        <v>118.66666666666667</v>
      </c>
      <c r="AG89" s="2">
        <v>5</v>
      </c>
      <c r="AH89" s="2">
        <v>120.66666666666667</v>
      </c>
      <c r="AI89" s="2">
        <v>13.666666666666668</v>
      </c>
      <c r="AJ89" s="2">
        <v>342.66666666666669</v>
      </c>
      <c r="AK89" s="2">
        <v>13.666666666666668</v>
      </c>
      <c r="AL89" s="2">
        <v>342.66666666666669</v>
      </c>
      <c r="AM89" s="3" t="str">
        <f t="shared" si="24"/>
        <v>k</v>
      </c>
      <c r="AN89" s="3">
        <f>IF(D89="հ",1,IF(D89="լ",Norms!$B$10,IF(D89="բլ",Norms!$B$11,IF(D89="Մ",Norms!$B$12))))</f>
        <v>1</v>
      </c>
      <c r="AO89" s="224">
        <f>F89*Norms!$E$36/1000</f>
        <v>0</v>
      </c>
      <c r="AP89" s="138">
        <f>AN89*IF(AM89="k",(P89*Norms!$H$40)*Norms!$E$36,0)/1000</f>
        <v>0</v>
      </c>
      <c r="AQ89" s="138">
        <f>AN89*IF(AM89="k",(AB89*Norms!$H$41)*Norms!$E$36,0)/1000</f>
        <v>0</v>
      </c>
      <c r="AR89" s="138">
        <f>AN89*IF(AM89="k",(AJ89*Norms!$H$42)*Norms!$E$36,0)*IF(E89="A",Norms!$B$13,1)/1000</f>
        <v>73369.232966609314</v>
      </c>
      <c r="AS89" s="229">
        <f>AN89*IF(AM89="t",(O89*Norms!$D$44)*Norms!$E$34*12+P89*Norms!$E$35,0)/1000</f>
        <v>0</v>
      </c>
      <c r="AT89" s="229">
        <f>AN89*IF(AM89="t",(AA89*Norms!$D$50*Norms!$E$34*12+AB89*Norms!$E$35),0)/1000</f>
        <v>0</v>
      </c>
      <c r="AU89" s="229">
        <f>AN89*IF(AM89="t",(AI89*Norms!$D$54)*Norms!$E$34*12*IF(E89="A",Norms!$B$13)+AJ89*Norms!$E$35,0)/1000</f>
        <v>0</v>
      </c>
      <c r="AV89" s="138">
        <f>IF(AL89&lt;=100,Norms!$G$7,IF(AL89&lt;=300,Norms!$H$7,Norms!$I$7))</f>
        <v>21670.5</v>
      </c>
      <c r="AW89" s="139">
        <f t="shared" si="14"/>
        <v>95039.732966609314</v>
      </c>
      <c r="AX89" s="132"/>
      <c r="AY89" s="132"/>
      <c r="AZ89" s="134">
        <f t="shared" si="13"/>
        <v>0</v>
      </c>
      <c r="BA89" s="134">
        <f>IF(AZ89&lt;Snund!$B$5,Snund!$B$3*Snund!$B$4*AY89+Snund!$B$7*AX89*AZ89,AZ89*Snund!$B$8*AX89)/1000</f>
        <v>0</v>
      </c>
      <c r="BB89" s="134">
        <f t="shared" si="15"/>
        <v>0</v>
      </c>
      <c r="BC89" s="134">
        <f t="shared" si="16"/>
        <v>0</v>
      </c>
      <c r="BD89" s="134">
        <f t="shared" si="17"/>
        <v>0</v>
      </c>
      <c r="BE89" s="176">
        <f>AB89*0.1*'Dasagirq_10%'!$B$3/1000</f>
        <v>0</v>
      </c>
      <c r="BF89" s="176">
        <f>AJ89*0.1*'Dasagirq_10%'!$B$4/1000</f>
        <v>276.98774666666668</v>
      </c>
      <c r="BG89" s="231">
        <f t="shared" si="18"/>
        <v>276.98774666666668</v>
      </c>
      <c r="BH89" s="234">
        <f t="shared" si="19"/>
        <v>0</v>
      </c>
      <c r="BI89" s="234">
        <f t="shared" si="20"/>
        <v>0</v>
      </c>
      <c r="BJ89" s="234">
        <f t="shared" si="21"/>
        <v>0</v>
      </c>
      <c r="BK89" s="234">
        <f t="shared" si="22"/>
        <v>95316.72071327598</v>
      </c>
      <c r="BL89" s="237">
        <f t="shared" si="23"/>
        <v>95316.72071327598</v>
      </c>
    </row>
    <row r="90" spans="1:64">
      <c r="A90">
        <v>41</v>
      </c>
      <c r="B90" t="s">
        <v>984</v>
      </c>
      <c r="C90" s="3" t="s">
        <v>1014</v>
      </c>
      <c r="D90" s="154" t="s">
        <v>1095</v>
      </c>
      <c r="E90" s="4" t="s">
        <v>1014</v>
      </c>
      <c r="F90" s="4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</v>
      </c>
      <c r="AD90" s="2">
        <v>136.66666666666666</v>
      </c>
      <c r="AE90" s="2">
        <v>4.333333333333333</v>
      </c>
      <c r="AF90" s="2">
        <v>110</v>
      </c>
      <c r="AG90" s="2">
        <v>3.3333333333333335</v>
      </c>
      <c r="AH90" s="2">
        <v>82</v>
      </c>
      <c r="AI90" s="2">
        <v>12.666666666666666</v>
      </c>
      <c r="AJ90" s="2">
        <v>328.66666666666663</v>
      </c>
      <c r="AK90" s="2">
        <v>12.666666666666666</v>
      </c>
      <c r="AL90" s="2">
        <v>328.66666666666663</v>
      </c>
      <c r="AM90" s="3" t="str">
        <f t="shared" si="24"/>
        <v>k</v>
      </c>
      <c r="AN90" s="3">
        <f>IF(D90="հ",1,IF(D90="լ",Norms!$B$10,IF(D90="բլ",Norms!$B$11,IF(D90="Մ",Norms!$B$12))))</f>
        <v>1</v>
      </c>
      <c r="AO90" s="224">
        <f>F90*Norms!$E$36/1000</f>
        <v>0</v>
      </c>
      <c r="AP90" s="138">
        <f>AN90*IF(AM90="k",(P90*Norms!$H$40)*Norms!$E$36,0)/1000</f>
        <v>0</v>
      </c>
      <c r="AQ90" s="138">
        <f>AN90*IF(AM90="k",(AB90*Norms!$H$41)*Norms!$E$36,0)/1000</f>
        <v>0</v>
      </c>
      <c r="AR90" s="138">
        <f>AN90*IF(AM90="k",(AJ90*Norms!$H$42)*Norms!$E$36,0)*IF(E90="A",Norms!$B$13,1)/1000</f>
        <v>70371.657300658349</v>
      </c>
      <c r="AS90" s="229">
        <f>AN90*IF(AM90="t",(O90*Norms!$D$44)*Norms!$E$34*12+P90*Norms!$E$35,0)/1000</f>
        <v>0</v>
      </c>
      <c r="AT90" s="229">
        <f>AN90*IF(AM90="t",(AA90*Norms!$D$50*Norms!$E$34*12+AB90*Norms!$E$35),0)/1000</f>
        <v>0</v>
      </c>
      <c r="AU90" s="229">
        <f>AN90*IF(AM90="t",(AI90*Norms!$D$54)*Norms!$E$34*12*IF(E90="A",Norms!$B$13)+AJ90*Norms!$E$35,0)/1000</f>
        <v>0</v>
      </c>
      <c r="AV90" s="138">
        <f>IF(AL90&lt;=100,Norms!$G$7,IF(AL90&lt;=300,Norms!$H$7,Norms!$I$7))</f>
        <v>21670.5</v>
      </c>
      <c r="AW90" s="139">
        <f t="shared" si="14"/>
        <v>92042.157300658349</v>
      </c>
      <c r="AX90" s="132"/>
      <c r="AY90" s="132"/>
      <c r="AZ90" s="134">
        <f t="shared" si="13"/>
        <v>0</v>
      </c>
      <c r="BA90" s="134">
        <f>IF(AZ90&lt;Snund!$B$5,Snund!$B$3*Snund!$B$4*AY90+Snund!$B$7*AX90*AZ90,AZ90*Snund!$B$8*AX90)/1000</f>
        <v>0</v>
      </c>
      <c r="BB90" s="134">
        <f t="shared" si="15"/>
        <v>0</v>
      </c>
      <c r="BC90" s="134">
        <f t="shared" si="16"/>
        <v>0</v>
      </c>
      <c r="BD90" s="134">
        <f t="shared" si="17"/>
        <v>0</v>
      </c>
      <c r="BE90" s="176">
        <f>AB90*0.1*'Dasagirq_10%'!$B$3/1000</f>
        <v>0</v>
      </c>
      <c r="BF90" s="176">
        <f>AJ90*0.1*'Dasagirq_10%'!$B$4/1000</f>
        <v>265.67112666666662</v>
      </c>
      <c r="BG90" s="231">
        <f t="shared" si="18"/>
        <v>265.67112666666662</v>
      </c>
      <c r="BH90" s="234">
        <f t="shared" si="19"/>
        <v>0</v>
      </c>
      <c r="BI90" s="234">
        <f t="shared" si="20"/>
        <v>0</v>
      </c>
      <c r="BJ90" s="234">
        <f t="shared" si="21"/>
        <v>0</v>
      </c>
      <c r="BK90" s="234">
        <f t="shared" si="22"/>
        <v>92307.828427325017</v>
      </c>
      <c r="BL90" s="237">
        <f t="shared" si="23"/>
        <v>92307.828427325017</v>
      </c>
    </row>
    <row r="91" spans="1:64">
      <c r="A91">
        <v>42</v>
      </c>
      <c r="B91" t="s">
        <v>985</v>
      </c>
      <c r="C91" s="3" t="s">
        <v>1014</v>
      </c>
      <c r="D91" s="154" t="s">
        <v>1095</v>
      </c>
      <c r="E91" s="4" t="s">
        <v>1014</v>
      </c>
      <c r="F91" s="4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2</v>
      </c>
      <c r="AD91" s="2">
        <v>40</v>
      </c>
      <c r="AE91" s="2">
        <v>2.6666666666666665</v>
      </c>
      <c r="AF91" s="2">
        <v>55.333333333333336</v>
      </c>
      <c r="AG91" s="2">
        <v>2.3333333333333335</v>
      </c>
      <c r="AH91" s="2">
        <v>45.666666666666664</v>
      </c>
      <c r="AI91" s="2">
        <v>7</v>
      </c>
      <c r="AJ91" s="2">
        <v>141</v>
      </c>
      <c r="AK91" s="2">
        <v>7</v>
      </c>
      <c r="AL91" s="2">
        <v>141</v>
      </c>
      <c r="AM91" s="3" t="str">
        <f t="shared" si="24"/>
        <v>k</v>
      </c>
      <c r="AN91" s="3">
        <f>IF(D91="հ",1,IF(D91="լ",Norms!$B$10,IF(D91="բլ",Norms!$B$11,IF(D91="Մ",Norms!$B$12))))</f>
        <v>1</v>
      </c>
      <c r="AO91" s="224">
        <f>F91*Norms!$E$36/1000</f>
        <v>0</v>
      </c>
      <c r="AP91" s="138">
        <f>AN91*IF(AM91="k",(P91*Norms!$H$40)*Norms!$E$36,0)/1000</f>
        <v>0</v>
      </c>
      <c r="AQ91" s="138">
        <f>AN91*IF(AM91="k",(AB91*Norms!$H$41)*Norms!$E$36,0)/1000</f>
        <v>0</v>
      </c>
      <c r="AR91" s="138">
        <f>AN91*IF(AM91="k",(AJ91*Norms!$H$42)*Norms!$E$36,0)*IF(E91="A",Norms!$B$13,1)/1000</f>
        <v>30189.869207077569</v>
      </c>
      <c r="AS91" s="229">
        <f>AN91*IF(AM91="t",(O91*Norms!$D$44)*Norms!$E$34*12+P91*Norms!$E$35,0)/1000</f>
        <v>0</v>
      </c>
      <c r="AT91" s="229">
        <f>AN91*IF(AM91="t",(AA91*Norms!$D$50*Norms!$E$34*12+AB91*Norms!$E$35),0)/1000</f>
        <v>0</v>
      </c>
      <c r="AU91" s="229">
        <f>AN91*IF(AM91="t",(AI91*Norms!$D$54)*Norms!$E$34*12*IF(E91="A",Norms!$B$13)+AJ91*Norms!$E$35,0)/1000</f>
        <v>0</v>
      </c>
      <c r="AV91" s="138">
        <f>IF(AL91&lt;=100,Norms!$G$7,IF(AL91&lt;=300,Norms!$H$7,Norms!$I$7))</f>
        <v>16738.5</v>
      </c>
      <c r="AW91" s="139">
        <f t="shared" si="14"/>
        <v>46928.369207077572</v>
      </c>
      <c r="AX91" s="132"/>
      <c r="AY91" s="132"/>
      <c r="AZ91" s="134">
        <f t="shared" si="13"/>
        <v>0</v>
      </c>
      <c r="BA91" s="134">
        <f>IF(AZ91&lt;Snund!$B$5,Snund!$B$3*Snund!$B$4*AY91+Snund!$B$7*AX91*AZ91,AZ91*Snund!$B$8*AX91)/1000</f>
        <v>0</v>
      </c>
      <c r="BB91" s="134">
        <f t="shared" si="15"/>
        <v>0</v>
      </c>
      <c r="BC91" s="134">
        <f t="shared" si="16"/>
        <v>0</v>
      </c>
      <c r="BD91" s="134">
        <f t="shared" si="17"/>
        <v>0</v>
      </c>
      <c r="BE91" s="176">
        <f>AB91*0.1*'Dasagirq_10%'!$B$3/1000</f>
        <v>0</v>
      </c>
      <c r="BF91" s="176">
        <f>AJ91*0.1*'Dasagirq_10%'!$B$4/1000</f>
        <v>113.97453000000002</v>
      </c>
      <c r="BG91" s="231">
        <f t="shared" si="18"/>
        <v>113.97453000000002</v>
      </c>
      <c r="BH91" s="234">
        <f t="shared" si="19"/>
        <v>0</v>
      </c>
      <c r="BI91" s="234">
        <f t="shared" si="20"/>
        <v>0</v>
      </c>
      <c r="BJ91" s="234">
        <f t="shared" si="21"/>
        <v>0</v>
      </c>
      <c r="BK91" s="234">
        <f t="shared" si="22"/>
        <v>47042.343737077572</v>
      </c>
      <c r="BL91" s="237">
        <f t="shared" si="23"/>
        <v>47042.343737077572</v>
      </c>
    </row>
    <row r="92" spans="1:64">
      <c r="A92">
        <v>43</v>
      </c>
      <c r="B92" t="s">
        <v>986</v>
      </c>
      <c r="C92" s="3" t="s">
        <v>1014</v>
      </c>
      <c r="D92" s="154" t="s">
        <v>1095</v>
      </c>
      <c r="E92" s="4" t="s">
        <v>1014</v>
      </c>
      <c r="F92" s="4">
        <v>90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1</v>
      </c>
      <c r="R92" s="2">
        <v>30</v>
      </c>
      <c r="S92" s="2">
        <v>1</v>
      </c>
      <c r="T92" s="2">
        <v>18</v>
      </c>
      <c r="U92" s="2">
        <v>1</v>
      </c>
      <c r="V92" s="2">
        <v>22.666666666666668</v>
      </c>
      <c r="W92" s="2">
        <v>1</v>
      </c>
      <c r="X92" s="2">
        <v>24.666666666666668</v>
      </c>
      <c r="Y92" s="2">
        <v>1.6666666666666667</v>
      </c>
      <c r="Z92" s="2">
        <v>37.666666666666664</v>
      </c>
      <c r="AA92" s="2">
        <v>5.666666666666667</v>
      </c>
      <c r="AB92" s="2">
        <v>133</v>
      </c>
      <c r="AC92" s="2">
        <v>3</v>
      </c>
      <c r="AD92" s="2">
        <v>60</v>
      </c>
      <c r="AE92" s="2">
        <v>3</v>
      </c>
      <c r="AF92" s="2">
        <v>58.666666666666664</v>
      </c>
      <c r="AG92" s="2">
        <v>2.3333333333333335</v>
      </c>
      <c r="AH92" s="2">
        <v>52.666666666666664</v>
      </c>
      <c r="AI92" s="2">
        <v>8.3333333333333339</v>
      </c>
      <c r="AJ92" s="2">
        <v>171.33333333333331</v>
      </c>
      <c r="AK92" s="2">
        <v>14</v>
      </c>
      <c r="AL92" s="2">
        <v>304.33333333333331</v>
      </c>
      <c r="AM92" s="3" t="str">
        <f t="shared" si="24"/>
        <v>k</v>
      </c>
      <c r="AN92" s="3">
        <f>IF(D92="հ",1,IF(D92="լ",Norms!$B$10,IF(D92="բլ",Norms!$B$11,IF(D92="Մ",Norms!$B$12))))</f>
        <v>1</v>
      </c>
      <c r="AO92" s="224">
        <f>F92*Norms!$E$36/1000</f>
        <v>9642.9364253937274</v>
      </c>
      <c r="AP92" s="138">
        <f>AN92*IF(AM92="k",(P92*Norms!$H$40)*Norms!$E$36,0)/1000</f>
        <v>0</v>
      </c>
      <c r="AQ92" s="138">
        <f>AN92*IF(AM92="k",(AB92*Norms!$H$41)*Norms!$E$36,0)/1000</f>
        <v>19077.707873985299</v>
      </c>
      <c r="AR92" s="138">
        <f>AN92*IF(AM92="k",(AJ92*Norms!$H$42)*Norms!$E$36,0)*IF(E92="A",Norms!$B$13,1)/1000</f>
        <v>36684.61648330465</v>
      </c>
      <c r="AS92" s="229">
        <f>AN92*IF(AM92="t",(O92*Norms!$D$44)*Norms!$E$34*12+P92*Norms!$E$35,0)/1000</f>
        <v>0</v>
      </c>
      <c r="AT92" s="229">
        <f>AN92*IF(AM92="t",(AA92*Norms!$D$50*Norms!$E$34*12+AB92*Norms!$E$35),0)/1000</f>
        <v>0</v>
      </c>
      <c r="AU92" s="229">
        <f>AN92*IF(AM92="t",(AI92*Norms!$D$54)*Norms!$E$34*12*IF(E92="A",Norms!$B$13)+AJ92*Norms!$E$35,0)/1000</f>
        <v>0</v>
      </c>
      <c r="AV92" s="138">
        <f>IF(AL92&lt;=100,Norms!$G$7,IF(AL92&lt;=300,Norms!$H$7,Norms!$I$7))</f>
        <v>21670.5</v>
      </c>
      <c r="AW92" s="139">
        <f t="shared" si="14"/>
        <v>77432.824357289952</v>
      </c>
      <c r="AX92" s="132"/>
      <c r="AY92" s="132"/>
      <c r="AZ92" s="134">
        <f t="shared" si="13"/>
        <v>90</v>
      </c>
      <c r="BA92" s="134">
        <f>IF(AZ92&lt;Snund!$B$5,Snund!$B$3*Snund!$B$4*AY92+Snund!$B$7*AX92*AZ92,AZ92*Snund!$B$8*AX92)/1000</f>
        <v>0</v>
      </c>
      <c r="BB92" s="134">
        <f t="shared" si="15"/>
        <v>0</v>
      </c>
      <c r="BC92" s="134">
        <f t="shared" si="16"/>
        <v>0</v>
      </c>
      <c r="BD92" s="134">
        <f t="shared" si="17"/>
        <v>0</v>
      </c>
      <c r="BE92" s="176">
        <f>AB92*0.1*'Dasagirq_10%'!$B$3/1000</f>
        <v>88.418400000000005</v>
      </c>
      <c r="BF92" s="176">
        <f>AJ92*0.1*'Dasagirq_10%'!$B$4/1000</f>
        <v>138.49387333333331</v>
      </c>
      <c r="BG92" s="231">
        <f t="shared" si="18"/>
        <v>226.9122733333333</v>
      </c>
      <c r="BH92" s="234">
        <f t="shared" si="19"/>
        <v>9642.9364253937274</v>
      </c>
      <c r="BI92" s="234">
        <f t="shared" si="20"/>
        <v>0</v>
      </c>
      <c r="BJ92" s="234">
        <f t="shared" si="21"/>
        <v>27937.519131128156</v>
      </c>
      <c r="BK92" s="234">
        <f t="shared" si="22"/>
        <v>49722.217499495127</v>
      </c>
      <c r="BL92" s="237">
        <f t="shared" si="23"/>
        <v>77659.736630623287</v>
      </c>
    </row>
    <row r="93" spans="1:64">
      <c r="A93">
        <v>44</v>
      </c>
      <c r="B93" t="s">
        <v>987</v>
      </c>
      <c r="C93" s="3" t="s">
        <v>1014</v>
      </c>
      <c r="D93" s="154" t="s">
        <v>1095</v>
      </c>
      <c r="E93" s="4" t="s">
        <v>1014</v>
      </c>
      <c r="F93" s="4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3</v>
      </c>
      <c r="AD93" s="2">
        <v>78.333333333333329</v>
      </c>
      <c r="AE93" s="2">
        <v>3</v>
      </c>
      <c r="AF93" s="2">
        <v>70</v>
      </c>
      <c r="AG93" s="2">
        <v>3</v>
      </c>
      <c r="AH93" s="2">
        <v>65.666666666666671</v>
      </c>
      <c r="AI93" s="2">
        <v>9</v>
      </c>
      <c r="AJ93" s="2">
        <v>214</v>
      </c>
      <c r="AK93" s="2">
        <v>9</v>
      </c>
      <c r="AL93" s="2">
        <v>214</v>
      </c>
      <c r="AM93" s="3" t="str">
        <f t="shared" si="24"/>
        <v>k</v>
      </c>
      <c r="AN93" s="3">
        <f>IF(D93="հ",1,IF(D93="լ",Norms!$B$10,IF(D93="բլ",Norms!$B$11,IF(D93="Մ",Norms!$B$12))))</f>
        <v>1</v>
      </c>
      <c r="AO93" s="224">
        <f>F93*Norms!$E$36/1000</f>
        <v>0</v>
      </c>
      <c r="AP93" s="138">
        <f>AN93*IF(AM93="k",(P93*Norms!$H$40)*Norms!$E$36,0)/1000</f>
        <v>0</v>
      </c>
      <c r="AQ93" s="138">
        <f>AN93*IF(AM93="k",(AB93*Norms!$H$41)*Norms!$E$36,0)/1000</f>
        <v>0</v>
      </c>
      <c r="AR93" s="138">
        <f>AN93*IF(AM93="k",(AJ93*Norms!$H$42)*Norms!$E$36,0)*IF(E93="A",Norms!$B$13,1)/1000</f>
        <v>45820.085179536174</v>
      </c>
      <c r="AS93" s="229">
        <f>AN93*IF(AM93="t",(O93*Norms!$D$44)*Norms!$E$34*12+P93*Norms!$E$35,0)/1000</f>
        <v>0</v>
      </c>
      <c r="AT93" s="229">
        <f>AN93*IF(AM93="t",(AA93*Norms!$D$50*Norms!$E$34*12+AB93*Norms!$E$35),0)/1000</f>
        <v>0</v>
      </c>
      <c r="AU93" s="229">
        <f>AN93*IF(AM93="t",(AI93*Norms!$D$54)*Norms!$E$34*12*IF(E93="A",Norms!$B$13)+AJ93*Norms!$E$35,0)/1000</f>
        <v>0</v>
      </c>
      <c r="AV93" s="138">
        <f>IF(AL93&lt;=100,Norms!$G$7,IF(AL93&lt;=300,Norms!$H$7,Norms!$I$7))</f>
        <v>16738.5</v>
      </c>
      <c r="AW93" s="139">
        <f t="shared" si="14"/>
        <v>62558.585179536174</v>
      </c>
      <c r="AX93" s="132"/>
      <c r="AY93" s="132"/>
      <c r="AZ93" s="134">
        <f t="shared" ref="AZ93:AZ120" si="25">F93+P93</f>
        <v>0</v>
      </c>
      <c r="BA93" s="134">
        <f>IF(AZ93&lt;Snund!$B$5,Snund!$B$3*Snund!$B$4*AY93+Snund!$B$7*AX93*AZ93,AZ93*Snund!$B$8*AX93)/1000</f>
        <v>0</v>
      </c>
      <c r="BB93" s="134">
        <f t="shared" si="15"/>
        <v>0</v>
      </c>
      <c r="BC93" s="134">
        <f t="shared" si="16"/>
        <v>0</v>
      </c>
      <c r="BD93" s="134">
        <f t="shared" si="17"/>
        <v>0</v>
      </c>
      <c r="BE93" s="176">
        <f>AB93*0.1*'Dasagirq_10%'!$B$3/1000</f>
        <v>0</v>
      </c>
      <c r="BF93" s="176">
        <f>AJ93*0.1*'Dasagirq_10%'!$B$4/1000</f>
        <v>172.98262000000003</v>
      </c>
      <c r="BG93" s="231">
        <f t="shared" si="18"/>
        <v>172.98262000000003</v>
      </c>
      <c r="BH93" s="234">
        <f t="shared" si="19"/>
        <v>0</v>
      </c>
      <c r="BI93" s="234">
        <f t="shared" si="20"/>
        <v>0</v>
      </c>
      <c r="BJ93" s="234">
        <f t="shared" si="21"/>
        <v>0</v>
      </c>
      <c r="BK93" s="234">
        <f t="shared" si="22"/>
        <v>62731.567799536177</v>
      </c>
      <c r="BL93" s="237">
        <f t="shared" si="23"/>
        <v>62731.567799536177</v>
      </c>
    </row>
    <row r="94" spans="1:64">
      <c r="A94">
        <v>45</v>
      </c>
      <c r="B94" t="s">
        <v>988</v>
      </c>
      <c r="C94" s="3" t="s">
        <v>1014</v>
      </c>
      <c r="D94" s="154" t="s">
        <v>1095</v>
      </c>
      <c r="E94" s="4" t="s">
        <v>1014</v>
      </c>
      <c r="F94" s="4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4.333333333333333</v>
      </c>
      <c r="AD94" s="2">
        <v>106.66666666666667</v>
      </c>
      <c r="AE94" s="2">
        <v>4</v>
      </c>
      <c r="AF94" s="2">
        <v>108.66666666666667</v>
      </c>
      <c r="AG94" s="2">
        <v>4</v>
      </c>
      <c r="AH94" s="2">
        <v>97.666666666666671</v>
      </c>
      <c r="AI94" s="2">
        <v>12.333333333333332</v>
      </c>
      <c r="AJ94" s="2">
        <v>313</v>
      </c>
      <c r="AK94" s="2">
        <v>12.333333333333332</v>
      </c>
      <c r="AL94" s="2">
        <v>313</v>
      </c>
      <c r="AM94" s="3" t="str">
        <f t="shared" si="24"/>
        <v>k</v>
      </c>
      <c r="AN94" s="3">
        <f>IF(D94="հ",1,IF(D94="լ",Norms!$B$10,IF(D94="բլ",Norms!$B$11,IF(D94="Մ",Norms!$B$12))))</f>
        <v>1</v>
      </c>
      <c r="AO94" s="224">
        <f>F94*Norms!$E$36/1000</f>
        <v>0</v>
      </c>
      <c r="AP94" s="138">
        <f>AN94*IF(AM94="k",(P94*Norms!$H$40)*Norms!$E$36,0)/1000</f>
        <v>0</v>
      </c>
      <c r="AQ94" s="138">
        <f>AN94*IF(AM94="k",(AB94*Norms!$H$41)*Norms!$E$36,0)/1000</f>
        <v>0</v>
      </c>
      <c r="AR94" s="138">
        <f>AN94*IF(AM94="k",(AJ94*Norms!$H$42)*Norms!$E$36,0)*IF(E94="A",Norms!$B$13,1)/1000</f>
        <v>67017.227388760846</v>
      </c>
      <c r="AS94" s="229">
        <f>AN94*IF(AM94="t",(O94*Norms!$D$44)*Norms!$E$34*12+P94*Norms!$E$35,0)/1000</f>
        <v>0</v>
      </c>
      <c r="AT94" s="229">
        <f>AN94*IF(AM94="t",(AA94*Norms!$D$50*Norms!$E$34*12+AB94*Norms!$E$35),0)/1000</f>
        <v>0</v>
      </c>
      <c r="AU94" s="229">
        <f>AN94*IF(AM94="t",(AI94*Norms!$D$54)*Norms!$E$34*12*IF(E94="A",Norms!$B$13)+AJ94*Norms!$E$35,0)/1000</f>
        <v>0</v>
      </c>
      <c r="AV94" s="138">
        <f>IF(AL94&lt;=100,Norms!$G$7,IF(AL94&lt;=300,Norms!$H$7,Norms!$I$7))</f>
        <v>21670.5</v>
      </c>
      <c r="AW94" s="139">
        <f t="shared" si="14"/>
        <v>88687.727388760846</v>
      </c>
      <c r="AX94" s="132"/>
      <c r="AY94" s="132"/>
      <c r="AZ94" s="134">
        <f t="shared" si="25"/>
        <v>0</v>
      </c>
      <c r="BA94" s="134">
        <f>IF(AZ94&lt;Snund!$B$5,Snund!$B$3*Snund!$B$4*AY94+Snund!$B$7*AX94*AZ94,AZ94*Snund!$B$8*AX94)/1000</f>
        <v>0</v>
      </c>
      <c r="BB94" s="134">
        <f t="shared" si="15"/>
        <v>0</v>
      </c>
      <c r="BC94" s="134">
        <f t="shared" si="16"/>
        <v>0</v>
      </c>
      <c r="BD94" s="134">
        <f t="shared" si="17"/>
        <v>0</v>
      </c>
      <c r="BE94" s="176">
        <f>AB94*0.1*'Dasagirq_10%'!$B$3/1000</f>
        <v>0</v>
      </c>
      <c r="BF94" s="176">
        <f>AJ94*0.1*'Dasagirq_10%'!$B$4/1000</f>
        <v>253.00729000000001</v>
      </c>
      <c r="BG94" s="231">
        <f t="shared" si="18"/>
        <v>253.00729000000001</v>
      </c>
      <c r="BH94" s="234">
        <f t="shared" si="19"/>
        <v>0</v>
      </c>
      <c r="BI94" s="234">
        <f t="shared" si="20"/>
        <v>0</v>
      </c>
      <c r="BJ94" s="234">
        <f t="shared" si="21"/>
        <v>0</v>
      </c>
      <c r="BK94" s="234">
        <f t="shared" si="22"/>
        <v>88940.73467876084</v>
      </c>
      <c r="BL94" s="237">
        <f t="shared" si="23"/>
        <v>88940.73467876084</v>
      </c>
    </row>
    <row r="95" spans="1:64">
      <c r="A95">
        <v>46</v>
      </c>
      <c r="B95" t="s">
        <v>989</v>
      </c>
      <c r="C95" s="3" t="s">
        <v>1014</v>
      </c>
      <c r="D95" s="154" t="s">
        <v>1095</v>
      </c>
      <c r="E95" s="4" t="s">
        <v>1014</v>
      </c>
      <c r="F95" s="4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4</v>
      </c>
      <c r="AD95" s="2">
        <v>70</v>
      </c>
      <c r="AE95" s="2">
        <v>4</v>
      </c>
      <c r="AF95" s="2">
        <v>77.333333333333329</v>
      </c>
      <c r="AG95" s="2">
        <v>3.3333333333333335</v>
      </c>
      <c r="AH95" s="2">
        <v>61</v>
      </c>
      <c r="AI95" s="2">
        <v>11.333333333333334</v>
      </c>
      <c r="AJ95" s="2">
        <v>208.33333333333331</v>
      </c>
      <c r="AK95" s="2">
        <v>11.333333333333334</v>
      </c>
      <c r="AL95" s="2">
        <v>208.33333333333331</v>
      </c>
      <c r="AM95" s="3" t="str">
        <f t="shared" si="24"/>
        <v>k</v>
      </c>
      <c r="AN95" s="3">
        <f>IF(D95="հ",1,IF(D95="լ",Norms!$B$10,IF(D95="բլ",Norms!$B$11,IF(D95="Մ",Norms!$B$12))))</f>
        <v>1</v>
      </c>
      <c r="AO95" s="224">
        <f>F95*Norms!$E$36/1000</f>
        <v>0</v>
      </c>
      <c r="AP95" s="138">
        <f>AN95*IF(AM95="k",(P95*Norms!$H$40)*Norms!$E$36,0)/1000</f>
        <v>0</v>
      </c>
      <c r="AQ95" s="138">
        <f>AN95*IF(AM95="k",(AB95*Norms!$H$41)*Norms!$E$36,0)/1000</f>
        <v>0</v>
      </c>
      <c r="AR95" s="138">
        <f>AN95*IF(AM95="k",(AJ95*Norms!$H$42)*Norms!$E$36,0)*IF(E95="A",Norms!$B$13,1)/1000</f>
        <v>44606.780743317919</v>
      </c>
      <c r="AS95" s="229">
        <f>AN95*IF(AM95="t",(O95*Norms!$D$44)*Norms!$E$34*12+P95*Norms!$E$35,0)/1000</f>
        <v>0</v>
      </c>
      <c r="AT95" s="229">
        <f>AN95*IF(AM95="t",(AA95*Norms!$D$50*Norms!$E$34*12+AB95*Norms!$E$35),0)/1000</f>
        <v>0</v>
      </c>
      <c r="AU95" s="229">
        <f>AN95*IF(AM95="t",(AI95*Norms!$D$54)*Norms!$E$34*12*IF(E95="A",Norms!$B$13)+AJ95*Norms!$E$35,0)/1000</f>
        <v>0</v>
      </c>
      <c r="AV95" s="138">
        <f>IF(AL95&lt;=100,Norms!$G$7,IF(AL95&lt;=300,Norms!$H$7,Norms!$I$7))</f>
        <v>16738.5</v>
      </c>
      <c r="AW95" s="139">
        <f t="shared" si="14"/>
        <v>61345.280743317919</v>
      </c>
      <c r="AX95" s="132"/>
      <c r="AY95" s="132"/>
      <c r="AZ95" s="134">
        <f t="shared" si="25"/>
        <v>0</v>
      </c>
      <c r="BA95" s="134">
        <f>IF(AZ95&lt;Snund!$B$5,Snund!$B$3*Snund!$B$4*AY95+Snund!$B$7*AX95*AZ95,AZ95*Snund!$B$8*AX95)/1000</f>
        <v>0</v>
      </c>
      <c r="BB95" s="134">
        <f t="shared" si="15"/>
        <v>0</v>
      </c>
      <c r="BC95" s="134">
        <f t="shared" si="16"/>
        <v>0</v>
      </c>
      <c r="BD95" s="134">
        <f t="shared" si="17"/>
        <v>0</v>
      </c>
      <c r="BE95" s="176">
        <f>AB95*0.1*'Dasagirq_10%'!$B$3/1000</f>
        <v>0</v>
      </c>
      <c r="BF95" s="176">
        <f>AJ95*0.1*'Dasagirq_10%'!$B$4/1000</f>
        <v>168.40208333333331</v>
      </c>
      <c r="BG95" s="231">
        <f t="shared" si="18"/>
        <v>168.40208333333331</v>
      </c>
      <c r="BH95" s="234">
        <f t="shared" si="19"/>
        <v>0</v>
      </c>
      <c r="BI95" s="234">
        <f t="shared" si="20"/>
        <v>0</v>
      </c>
      <c r="BJ95" s="234">
        <f t="shared" si="21"/>
        <v>0</v>
      </c>
      <c r="BK95" s="234">
        <f t="shared" si="22"/>
        <v>61513.682826651253</v>
      </c>
      <c r="BL95" s="237">
        <f t="shared" si="23"/>
        <v>61513.682826651253</v>
      </c>
    </row>
    <row r="96" spans="1:64">
      <c r="A96">
        <v>47</v>
      </c>
      <c r="B96" t="s">
        <v>990</v>
      </c>
      <c r="C96" s="3" t="s">
        <v>130</v>
      </c>
      <c r="D96" s="154" t="s">
        <v>1095</v>
      </c>
      <c r="E96" s="4" t="s">
        <v>1014</v>
      </c>
      <c r="F96" s="4">
        <v>60</v>
      </c>
      <c r="G96" s="2">
        <v>3</v>
      </c>
      <c r="H96" s="2">
        <v>80</v>
      </c>
      <c r="I96" s="2">
        <v>3</v>
      </c>
      <c r="J96" s="2">
        <v>83.333333333333329</v>
      </c>
      <c r="K96" s="2">
        <v>3</v>
      </c>
      <c r="L96" s="2">
        <v>86</v>
      </c>
      <c r="M96" s="2">
        <v>2.3333333333333335</v>
      </c>
      <c r="N96" s="2">
        <v>74.666666666666671</v>
      </c>
      <c r="O96" s="2">
        <v>11.333333333333334</v>
      </c>
      <c r="P96" s="2">
        <v>324</v>
      </c>
      <c r="Q96" s="2">
        <v>2.6666666666666665</v>
      </c>
      <c r="R96" s="2">
        <v>76</v>
      </c>
      <c r="S96" s="2">
        <v>2.3333333333333335</v>
      </c>
      <c r="T96" s="2">
        <v>66.666666666666671</v>
      </c>
      <c r="U96" s="2">
        <v>2.6666666666666665</v>
      </c>
      <c r="V96" s="2">
        <v>74.666666666666671</v>
      </c>
      <c r="W96" s="2">
        <v>2.3333333333333335</v>
      </c>
      <c r="X96" s="2">
        <v>69.333333333333329</v>
      </c>
      <c r="Y96" s="2">
        <v>2</v>
      </c>
      <c r="Z96" s="2">
        <v>60.333333333333336</v>
      </c>
      <c r="AA96" s="2">
        <v>12</v>
      </c>
      <c r="AB96" s="2">
        <v>347</v>
      </c>
      <c r="AC96" s="2">
        <v>2</v>
      </c>
      <c r="AD96" s="2">
        <v>42.666666666666664</v>
      </c>
      <c r="AE96" s="2">
        <v>1.3333333333333333</v>
      </c>
      <c r="AF96" s="2">
        <v>31.333333333333332</v>
      </c>
      <c r="AG96" s="2">
        <v>1</v>
      </c>
      <c r="AH96" s="2">
        <v>28</v>
      </c>
      <c r="AI96" s="2">
        <v>4.333333333333333</v>
      </c>
      <c r="AJ96" s="2">
        <v>102</v>
      </c>
      <c r="AK96" s="2">
        <v>27.666666666666668</v>
      </c>
      <c r="AL96" s="2">
        <v>773</v>
      </c>
      <c r="AM96" s="3" t="s">
        <v>1208</v>
      </c>
      <c r="AN96" s="3">
        <f>IF(D96="հ",1,IF(D96="լ",Norms!$B$10,IF(D96="բլ",Norms!$B$11,IF(D96="Մ",Norms!$B$12))))</f>
        <v>1</v>
      </c>
      <c r="AO96" s="224">
        <f>F96*Norms!$E$36/1000</f>
        <v>6428.6242835958183</v>
      </c>
      <c r="AP96" s="138">
        <f>AN96*IF(AM96="k",(P96*Norms!$H$40)*Norms!$E$36,0)/1000</f>
        <v>34714.571131417419</v>
      </c>
      <c r="AQ96" s="138">
        <f>AN96*IF(AM96="k",(AB96*Norms!$H$41)*Norms!$E$36,0)/1000</f>
        <v>49774.170167465403</v>
      </c>
      <c r="AR96" s="138">
        <f>AN96*IF(AM96="k",(AJ96*Norms!$H$42)*Norms!$E$36,0)*IF(E96="A",Norms!$B$13,1)/1000</f>
        <v>21839.479851928449</v>
      </c>
      <c r="AS96" s="229">
        <f>AN96*IF(AM96="t",(O96*Norms!$D$44)*Norms!$E$34*12+P96*Norms!$E$35,0)/1000</f>
        <v>0</v>
      </c>
      <c r="AT96" s="229">
        <f>AN96*IF(AM96="t",(AA96*Norms!$D$50*Norms!$E$34*12+AB96*Norms!$E$35),0)/1000</f>
        <v>0</v>
      </c>
      <c r="AU96" s="229">
        <f>AN96*IF(AM96="t",(AI96*Norms!$D$54)*Norms!$E$34*12*IF(E96="A",Norms!$B$13)+AJ96*Norms!$E$35,0)/1000</f>
        <v>0</v>
      </c>
      <c r="AV96" s="138">
        <f>IF(AL96&lt;=100,Norms!$G$7,IF(AL96&lt;=300,Norms!$H$7,Norms!$I$7))</f>
        <v>21670.5</v>
      </c>
      <c r="AW96" s="139">
        <f t="shared" si="14"/>
        <v>127998.72115081127</v>
      </c>
      <c r="AX96" s="132"/>
      <c r="AY96" s="132"/>
      <c r="AZ96" s="134">
        <f t="shared" si="25"/>
        <v>384</v>
      </c>
      <c r="BA96" s="134">
        <f>IF(AZ96&lt;Snund!$B$5,Snund!$B$3*Snund!$B$4*AY96+Snund!$B$7*AX96*AZ96,AZ96*Snund!$B$8*AX96)/1000</f>
        <v>0</v>
      </c>
      <c r="BB96" s="134">
        <f t="shared" si="15"/>
        <v>0</v>
      </c>
      <c r="BC96" s="134">
        <f t="shared" si="16"/>
        <v>0</v>
      </c>
      <c r="BD96" s="134">
        <f t="shared" si="17"/>
        <v>0</v>
      </c>
      <c r="BE96" s="176">
        <f>AB96*0.1*'Dasagirq_10%'!$B$3/1000</f>
        <v>230.68559999999999</v>
      </c>
      <c r="BF96" s="176">
        <f>AJ96*0.1*'Dasagirq_10%'!$B$4/1000</f>
        <v>82.449660000000009</v>
      </c>
      <c r="BG96" s="231">
        <f t="shared" si="18"/>
        <v>313.13526000000002</v>
      </c>
      <c r="BH96" s="234">
        <f t="shared" si="19"/>
        <v>6428.6242835958183</v>
      </c>
      <c r="BI96" s="234">
        <f t="shared" si="20"/>
        <v>43591.643420574044</v>
      </c>
      <c r="BJ96" s="234">
        <f t="shared" si="21"/>
        <v>59404.108779513597</v>
      </c>
      <c r="BK96" s="234">
        <f t="shared" si="22"/>
        <v>25316.104210723628</v>
      </c>
      <c r="BL96" s="237">
        <f t="shared" si="23"/>
        <v>128311.85641081128</v>
      </c>
    </row>
    <row r="97" spans="1:64">
      <c r="A97">
        <v>48</v>
      </c>
      <c r="B97" t="s">
        <v>991</v>
      </c>
      <c r="C97" s="3" t="s">
        <v>1014</v>
      </c>
      <c r="D97" s="154" t="s">
        <v>1095</v>
      </c>
      <c r="E97" s="4" t="s">
        <v>1014</v>
      </c>
      <c r="F97" s="4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5</v>
      </c>
      <c r="AD97" s="2">
        <v>133.33333333333334</v>
      </c>
      <c r="AE97" s="2">
        <v>4.333333333333333</v>
      </c>
      <c r="AF97" s="2">
        <v>118</v>
      </c>
      <c r="AG97" s="2">
        <v>4</v>
      </c>
      <c r="AH97" s="2">
        <v>104.66666666666667</v>
      </c>
      <c r="AI97" s="2">
        <v>13.333333333333332</v>
      </c>
      <c r="AJ97" s="2">
        <v>356</v>
      </c>
      <c r="AK97" s="2">
        <v>13.333333333333332</v>
      </c>
      <c r="AL97" s="2">
        <v>356</v>
      </c>
      <c r="AM97" s="3" t="str">
        <f t="shared" si="24"/>
        <v>k</v>
      </c>
      <c r="AN97" s="3">
        <f>IF(D97="հ",1,IF(D97="լ",Norms!$B$10,IF(D97="բլ",Norms!$B$11,IF(D97="Մ",Norms!$B$12))))</f>
        <v>1</v>
      </c>
      <c r="AO97" s="224">
        <f>F97*Norms!$E$36/1000</f>
        <v>0</v>
      </c>
      <c r="AP97" s="138">
        <f>AN97*IF(AM97="k",(P97*Norms!$H$40)*Norms!$E$36,0)/1000</f>
        <v>0</v>
      </c>
      <c r="AQ97" s="138">
        <f>AN97*IF(AM97="k",(AB97*Norms!$H$41)*Norms!$E$36,0)/1000</f>
        <v>0</v>
      </c>
      <c r="AR97" s="138">
        <f>AN97*IF(AM97="k",(AJ97*Norms!$H$42)*Norms!$E$36,0)*IF(E97="A",Norms!$B$13,1)/1000</f>
        <v>76224.066934181654</v>
      </c>
      <c r="AS97" s="229">
        <f>AN97*IF(AM97="t",(O97*Norms!$D$44)*Norms!$E$34*12+P97*Norms!$E$35,0)/1000</f>
        <v>0</v>
      </c>
      <c r="AT97" s="229">
        <f>AN97*IF(AM97="t",(AA97*Norms!$D$50*Norms!$E$34*12+AB97*Norms!$E$35),0)/1000</f>
        <v>0</v>
      </c>
      <c r="AU97" s="229">
        <f>AN97*IF(AM97="t",(AI97*Norms!$D$54)*Norms!$E$34*12*IF(E97="A",Norms!$B$13)+AJ97*Norms!$E$35,0)/1000</f>
        <v>0</v>
      </c>
      <c r="AV97" s="138">
        <f>IF(AL97&lt;=100,Norms!$G$7,IF(AL97&lt;=300,Norms!$H$7,Norms!$I$7))</f>
        <v>21670.5</v>
      </c>
      <c r="AW97" s="139">
        <f t="shared" si="14"/>
        <v>97894.566934181654</v>
      </c>
      <c r="AX97" s="132"/>
      <c r="AY97" s="132"/>
      <c r="AZ97" s="134">
        <f t="shared" si="25"/>
        <v>0</v>
      </c>
      <c r="BA97" s="134">
        <f>IF(AZ97&lt;Snund!$B$5,Snund!$B$3*Snund!$B$4*AY97+Snund!$B$7*AX97*AZ97,AZ97*Snund!$B$8*AX97)/1000</f>
        <v>0</v>
      </c>
      <c r="BB97" s="134">
        <f t="shared" si="15"/>
        <v>0</v>
      </c>
      <c r="BC97" s="134">
        <f t="shared" si="16"/>
        <v>0</v>
      </c>
      <c r="BD97" s="134">
        <f t="shared" si="17"/>
        <v>0</v>
      </c>
      <c r="BE97" s="176">
        <f>AB97*0.1*'Dasagirq_10%'!$B$3/1000</f>
        <v>0</v>
      </c>
      <c r="BF97" s="176">
        <f>AJ97*0.1*'Dasagirq_10%'!$B$4/1000</f>
        <v>287.76548000000003</v>
      </c>
      <c r="BG97" s="231">
        <f t="shared" si="18"/>
        <v>287.76548000000003</v>
      </c>
      <c r="BH97" s="234">
        <f t="shared" si="19"/>
        <v>0</v>
      </c>
      <c r="BI97" s="234">
        <f t="shared" si="20"/>
        <v>0</v>
      </c>
      <c r="BJ97" s="234">
        <f t="shared" si="21"/>
        <v>0</v>
      </c>
      <c r="BK97" s="234">
        <f t="shared" si="22"/>
        <v>98182.332414181656</v>
      </c>
      <c r="BL97" s="237">
        <f t="shared" si="23"/>
        <v>98182.332414181656</v>
      </c>
    </row>
    <row r="98" spans="1:64">
      <c r="A98">
        <v>49</v>
      </c>
      <c r="B98" t="s">
        <v>992</v>
      </c>
      <c r="C98" s="3" t="s">
        <v>1014</v>
      </c>
      <c r="D98" s="154" t="s">
        <v>1095</v>
      </c>
      <c r="E98" s="4" t="s">
        <v>1014</v>
      </c>
      <c r="F98" s="4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3</v>
      </c>
      <c r="AD98" s="2">
        <v>53.333333333333336</v>
      </c>
      <c r="AE98" s="2">
        <v>3</v>
      </c>
      <c r="AF98" s="2">
        <v>52.333333333333336</v>
      </c>
      <c r="AG98" s="2">
        <v>3</v>
      </c>
      <c r="AH98" s="2">
        <v>59.666666666666664</v>
      </c>
      <c r="AI98" s="2">
        <v>9</v>
      </c>
      <c r="AJ98" s="2">
        <v>165.33333333333334</v>
      </c>
      <c r="AK98" s="2">
        <v>9</v>
      </c>
      <c r="AL98" s="2">
        <v>165.33333333333334</v>
      </c>
      <c r="AM98" s="3" t="str">
        <f t="shared" si="24"/>
        <v>k</v>
      </c>
      <c r="AN98" s="3">
        <f>IF(D98="հ",1,IF(D98="լ",Norms!$B$10,IF(D98="բլ",Norms!$B$11,IF(D98="Մ",Norms!$B$12))))</f>
        <v>1</v>
      </c>
      <c r="AO98" s="224">
        <f>F98*Norms!$E$36/1000</f>
        <v>0</v>
      </c>
      <c r="AP98" s="138">
        <f>AN98*IF(AM98="k",(P98*Norms!$H$40)*Norms!$E$36,0)/1000</f>
        <v>0</v>
      </c>
      <c r="AQ98" s="138">
        <f>AN98*IF(AM98="k",(AB98*Norms!$H$41)*Norms!$E$36,0)/1000</f>
        <v>0</v>
      </c>
      <c r="AR98" s="138">
        <f>AN98*IF(AM98="k",(AJ98*Norms!$H$42)*Norms!$E$36,0)*IF(E98="A",Norms!$B$13,1)/1000</f>
        <v>35399.941197897097</v>
      </c>
      <c r="AS98" s="229">
        <f>AN98*IF(AM98="t",(O98*Norms!$D$44)*Norms!$E$34*12+P98*Norms!$E$35,0)/1000</f>
        <v>0</v>
      </c>
      <c r="AT98" s="229">
        <f>AN98*IF(AM98="t",(AA98*Norms!$D$50*Norms!$E$34*12+AB98*Norms!$E$35),0)/1000</f>
        <v>0</v>
      </c>
      <c r="AU98" s="229">
        <f>AN98*IF(AM98="t",(AI98*Norms!$D$54)*Norms!$E$34*12*IF(E98="A",Norms!$B$13)+AJ98*Norms!$E$35,0)/1000</f>
        <v>0</v>
      </c>
      <c r="AV98" s="138">
        <f>IF(AL98&lt;=100,Norms!$G$7,IF(AL98&lt;=300,Norms!$H$7,Norms!$I$7))</f>
        <v>16738.5</v>
      </c>
      <c r="AW98" s="139">
        <f t="shared" si="14"/>
        <v>52138.441197897097</v>
      </c>
      <c r="AX98" s="132"/>
      <c r="AY98" s="132"/>
      <c r="AZ98" s="134">
        <f t="shared" si="25"/>
        <v>0</v>
      </c>
      <c r="BA98" s="134">
        <f>IF(AZ98&lt;Snund!$B$5,Snund!$B$3*Snund!$B$4*AY98+Snund!$B$7*AX98*AZ98,AZ98*Snund!$B$8*AX98)/1000</f>
        <v>0</v>
      </c>
      <c r="BB98" s="134">
        <f t="shared" si="15"/>
        <v>0</v>
      </c>
      <c r="BC98" s="134">
        <f t="shared" si="16"/>
        <v>0</v>
      </c>
      <c r="BD98" s="134">
        <f t="shared" si="17"/>
        <v>0</v>
      </c>
      <c r="BE98" s="176">
        <f>AB98*0.1*'Dasagirq_10%'!$B$3/1000</f>
        <v>0</v>
      </c>
      <c r="BF98" s="176">
        <f>AJ98*0.1*'Dasagirq_10%'!$B$4/1000</f>
        <v>133.64389333333335</v>
      </c>
      <c r="BG98" s="231">
        <f t="shared" si="18"/>
        <v>133.64389333333335</v>
      </c>
      <c r="BH98" s="234">
        <f t="shared" si="19"/>
        <v>0</v>
      </c>
      <c r="BI98" s="234">
        <f t="shared" si="20"/>
        <v>0</v>
      </c>
      <c r="BJ98" s="234">
        <f t="shared" si="21"/>
        <v>0</v>
      </c>
      <c r="BK98" s="234">
        <f t="shared" si="22"/>
        <v>52272.08509123043</v>
      </c>
      <c r="BL98" s="237">
        <f t="shared" si="23"/>
        <v>52272.08509123043</v>
      </c>
    </row>
    <row r="99" spans="1:64">
      <c r="A99">
        <v>50</v>
      </c>
      <c r="B99" t="s">
        <v>993</v>
      </c>
      <c r="C99" s="3" t="s">
        <v>1014</v>
      </c>
      <c r="D99" s="154" t="s">
        <v>1095</v>
      </c>
      <c r="E99" s="4" t="s">
        <v>1014</v>
      </c>
      <c r="F99" s="4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7</v>
      </c>
      <c r="AD99" s="2">
        <v>141.66666666666666</v>
      </c>
      <c r="AE99" s="2">
        <v>7</v>
      </c>
      <c r="AF99" s="2">
        <v>152</v>
      </c>
      <c r="AG99" s="2">
        <v>7.666666666666667</v>
      </c>
      <c r="AH99" s="2">
        <v>144.66666666666666</v>
      </c>
      <c r="AI99" s="2">
        <v>21.666666666666668</v>
      </c>
      <c r="AJ99" s="2">
        <v>438.33333333333326</v>
      </c>
      <c r="AK99" s="2">
        <v>21.666666666666668</v>
      </c>
      <c r="AL99" s="2">
        <v>438.33333333333326</v>
      </c>
      <c r="AM99" s="3" t="str">
        <f t="shared" si="24"/>
        <v>k</v>
      </c>
      <c r="AN99" s="3">
        <f>IF(D99="հ",1,IF(D99="լ",Norms!$B$10,IF(D99="բլ",Norms!$B$11,IF(D99="Մ",Norms!$B$12))))</f>
        <v>1</v>
      </c>
      <c r="AO99" s="224">
        <f>F99*Norms!$E$36/1000</f>
        <v>0</v>
      </c>
      <c r="AP99" s="138">
        <f>AN99*IF(AM99="k",(P99*Norms!$H$40)*Norms!$E$36,0)/1000</f>
        <v>0</v>
      </c>
      <c r="AQ99" s="138">
        <f>AN99*IF(AM99="k",(AB99*Norms!$H$41)*Norms!$E$36,0)/1000</f>
        <v>0</v>
      </c>
      <c r="AR99" s="138">
        <f>AN99*IF(AM99="k",(AJ99*Norms!$H$42)*Norms!$E$36,0)*IF(E99="A",Norms!$B$13,1)/1000</f>
        <v>93852.666683940886</v>
      </c>
      <c r="AS99" s="229">
        <f>AN99*IF(AM99="t",(O99*Norms!$D$44)*Norms!$E$34*12+P99*Norms!$E$35,0)/1000</f>
        <v>0</v>
      </c>
      <c r="AT99" s="229">
        <f>AN99*IF(AM99="t",(AA99*Norms!$D$50*Norms!$E$34*12+AB99*Norms!$E$35),0)/1000</f>
        <v>0</v>
      </c>
      <c r="AU99" s="229">
        <f>AN99*IF(AM99="t",(AI99*Norms!$D$54)*Norms!$E$34*12*IF(E99="A",Norms!$B$13)+AJ99*Norms!$E$35,0)/1000</f>
        <v>0</v>
      </c>
      <c r="AV99" s="138">
        <f>IF(AL99&lt;=100,Norms!$G$7,IF(AL99&lt;=300,Norms!$H$7,Norms!$I$7))</f>
        <v>21670.5</v>
      </c>
      <c r="AW99" s="139">
        <f t="shared" si="14"/>
        <v>115523.16668394089</v>
      </c>
      <c r="AX99" s="132"/>
      <c r="AY99" s="132"/>
      <c r="AZ99" s="134">
        <f t="shared" si="25"/>
        <v>0</v>
      </c>
      <c r="BA99" s="134">
        <f>IF(AZ99&lt;Snund!$B$5,Snund!$B$3*Snund!$B$4*AY99+Snund!$B$7*AX99*AZ99,AZ99*Snund!$B$8*AX99)/1000</f>
        <v>0</v>
      </c>
      <c r="BB99" s="134">
        <f t="shared" si="15"/>
        <v>0</v>
      </c>
      <c r="BC99" s="134">
        <f t="shared" si="16"/>
        <v>0</v>
      </c>
      <c r="BD99" s="134">
        <f t="shared" si="17"/>
        <v>0</v>
      </c>
      <c r="BE99" s="176">
        <f>AB99*0.1*'Dasagirq_10%'!$B$3/1000</f>
        <v>0</v>
      </c>
      <c r="BF99" s="176">
        <f>AJ99*0.1*'Dasagirq_10%'!$B$4/1000</f>
        <v>354.3179833333333</v>
      </c>
      <c r="BG99" s="231">
        <f t="shared" si="18"/>
        <v>354.3179833333333</v>
      </c>
      <c r="BH99" s="234">
        <f t="shared" si="19"/>
        <v>0</v>
      </c>
      <c r="BI99" s="234">
        <f t="shared" si="20"/>
        <v>0</v>
      </c>
      <c r="BJ99" s="234">
        <f t="shared" si="21"/>
        <v>0</v>
      </c>
      <c r="BK99" s="234">
        <f t="shared" si="22"/>
        <v>115877.48466727421</v>
      </c>
      <c r="BL99" s="237">
        <f t="shared" si="23"/>
        <v>115877.48466727421</v>
      </c>
    </row>
    <row r="100" spans="1:64">
      <c r="A100">
        <v>51</v>
      </c>
      <c r="B100" t="s">
        <v>994</v>
      </c>
      <c r="C100" s="3" t="s">
        <v>130</v>
      </c>
      <c r="D100" s="154" t="s">
        <v>1095</v>
      </c>
      <c r="E100" s="4" t="s">
        <v>1014</v>
      </c>
      <c r="F100" s="4">
        <v>0</v>
      </c>
      <c r="G100" s="2">
        <v>3</v>
      </c>
      <c r="H100" s="2">
        <v>73</v>
      </c>
      <c r="I100" s="2">
        <v>3</v>
      </c>
      <c r="J100" s="2">
        <v>68.666666666666671</v>
      </c>
      <c r="K100" s="2">
        <v>3</v>
      </c>
      <c r="L100" s="2">
        <v>78.333333333333329</v>
      </c>
      <c r="M100" s="2">
        <v>3</v>
      </c>
      <c r="N100" s="2">
        <v>91.333333333333329</v>
      </c>
      <c r="O100" s="2">
        <v>12</v>
      </c>
      <c r="P100" s="2">
        <v>311.33333333333331</v>
      </c>
      <c r="Q100" s="2">
        <v>3</v>
      </c>
      <c r="R100" s="2">
        <v>78.333333333333329</v>
      </c>
      <c r="S100" s="2">
        <v>2</v>
      </c>
      <c r="T100" s="2">
        <v>78.666666666666671</v>
      </c>
      <c r="U100" s="2">
        <v>2</v>
      </c>
      <c r="V100" s="2">
        <v>73.666666666666671</v>
      </c>
      <c r="W100" s="2">
        <v>2</v>
      </c>
      <c r="X100" s="2">
        <v>69</v>
      </c>
      <c r="Y100" s="2">
        <v>2</v>
      </c>
      <c r="Z100" s="2">
        <v>54.333333333333336</v>
      </c>
      <c r="AA100" s="2">
        <v>11</v>
      </c>
      <c r="AB100" s="2">
        <v>354</v>
      </c>
      <c r="AC100" s="2">
        <v>3</v>
      </c>
      <c r="AD100" s="2">
        <v>61.666666666666664</v>
      </c>
      <c r="AE100" s="2">
        <v>3.3333333333333335</v>
      </c>
      <c r="AF100" s="2">
        <v>62.666666666666664</v>
      </c>
      <c r="AG100" s="2">
        <v>3</v>
      </c>
      <c r="AH100" s="2">
        <v>70.666666666666671</v>
      </c>
      <c r="AI100" s="2">
        <v>9.3333333333333339</v>
      </c>
      <c r="AJ100" s="2">
        <v>195</v>
      </c>
      <c r="AK100" s="2">
        <v>32.333333333333336</v>
      </c>
      <c r="AL100" s="2">
        <v>860.33333333333326</v>
      </c>
      <c r="AM100" s="3" t="s">
        <v>1208</v>
      </c>
      <c r="AN100" s="3">
        <f>IF(D100="հ",1,IF(D100="լ",Norms!$B$10,IF(D100="բլ",Norms!$B$11,IF(D100="Մ",Norms!$B$12))))</f>
        <v>1</v>
      </c>
      <c r="AO100" s="224">
        <f>F100*Norms!$E$36/1000</f>
        <v>0</v>
      </c>
      <c r="AP100" s="138">
        <f>AN100*IF(AM100="k",(P100*Norms!$H$40)*Norms!$E$36,0)/1000</f>
        <v>33357.41711599163</v>
      </c>
      <c r="AQ100" s="138">
        <f>AN100*IF(AM100="k",(AB100*Norms!$H$41)*Norms!$E$36,0)/1000</f>
        <v>50778.260055569895</v>
      </c>
      <c r="AR100" s="138">
        <f>AN100*IF(AM100="k",(AJ100*Norms!$H$42)*Norms!$E$36,0)*IF(E100="A",Norms!$B$13,1)/1000</f>
        <v>41751.946775745571</v>
      </c>
      <c r="AS100" s="229">
        <f>AN100*IF(AM100="t",(O100*Norms!$D$44)*Norms!$E$34*12+P100*Norms!$E$35,0)/1000</f>
        <v>0</v>
      </c>
      <c r="AT100" s="229">
        <f>AN100*IF(AM100="t",(AA100*Norms!$D$50*Norms!$E$34*12+AB100*Norms!$E$35),0)/1000</f>
        <v>0</v>
      </c>
      <c r="AU100" s="229">
        <f>AN100*IF(AM100="t",(AI100*Norms!$D$54)*Norms!$E$34*12*IF(E100="A",Norms!$B$13)+AJ100*Norms!$E$35,0)/1000</f>
        <v>0</v>
      </c>
      <c r="AV100" s="138">
        <f>IF(AL100&lt;=100,Norms!$G$7,IF(AL100&lt;=300,Norms!$H$7,Norms!$I$7))</f>
        <v>21670.5</v>
      </c>
      <c r="AW100" s="139">
        <f t="shared" si="14"/>
        <v>147558.12394730709</v>
      </c>
      <c r="AX100" s="132">
        <v>168</v>
      </c>
      <c r="AY100" s="132">
        <v>9</v>
      </c>
      <c r="AZ100" s="134">
        <f t="shared" si="25"/>
        <v>311.33333333333331</v>
      </c>
      <c r="BA100" s="134">
        <f>IF(AZ100&lt;Snund!$B$5,Snund!$B$3*Snund!$B$4*AY100+Snund!$B$7*AX100*AZ100,AZ100*Snund!$B$8*AX100)/1000</f>
        <v>7322.56</v>
      </c>
      <c r="BB100" s="134">
        <f t="shared" si="15"/>
        <v>0</v>
      </c>
      <c r="BC100" s="134">
        <f t="shared" si="16"/>
        <v>7322.56</v>
      </c>
      <c r="BD100" s="134">
        <f t="shared" si="17"/>
        <v>0</v>
      </c>
      <c r="BE100" s="176">
        <f>AB100*0.1*'Dasagirq_10%'!$B$3/1000</f>
        <v>235.33919999999998</v>
      </c>
      <c r="BF100" s="176">
        <f>AJ100*0.1*'Dasagirq_10%'!$B$4/1000</f>
        <v>157.62434999999999</v>
      </c>
      <c r="BG100" s="231">
        <f t="shared" si="18"/>
        <v>392.96354999999994</v>
      </c>
      <c r="BH100" s="234">
        <f t="shared" si="19"/>
        <v>0</v>
      </c>
      <c r="BI100" s="234">
        <f t="shared" si="20"/>
        <v>48722.63690980606</v>
      </c>
      <c r="BJ100" s="234">
        <f t="shared" si="21"/>
        <v>58386.037399899797</v>
      </c>
      <c r="BK100" s="234">
        <f t="shared" si="22"/>
        <v>48164.973187601237</v>
      </c>
      <c r="BL100" s="237">
        <f t="shared" si="23"/>
        <v>155273.6474973071</v>
      </c>
    </row>
    <row r="101" spans="1:64">
      <c r="A101">
        <v>52</v>
      </c>
      <c r="B101" t="s">
        <v>995</v>
      </c>
      <c r="C101" s="3" t="s">
        <v>1014</v>
      </c>
      <c r="D101" s="154" t="s">
        <v>1095</v>
      </c>
      <c r="E101" s="4" t="s">
        <v>1014</v>
      </c>
      <c r="F101" s="4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4</v>
      </c>
      <c r="AD101" s="2">
        <v>98.333333333333329</v>
      </c>
      <c r="AE101" s="2">
        <v>4.666666666666667</v>
      </c>
      <c r="AF101" s="2">
        <v>117.33333333333333</v>
      </c>
      <c r="AG101" s="2">
        <v>4.333333333333333</v>
      </c>
      <c r="AH101" s="2">
        <v>102</v>
      </c>
      <c r="AI101" s="2">
        <v>13</v>
      </c>
      <c r="AJ101" s="2">
        <v>317.66666666666663</v>
      </c>
      <c r="AK101" s="2">
        <v>13</v>
      </c>
      <c r="AL101" s="2">
        <v>317.66666666666663</v>
      </c>
      <c r="AM101" s="3" t="str">
        <f t="shared" si="24"/>
        <v>k</v>
      </c>
      <c r="AN101" s="3">
        <f>IF(D101="հ",1,IF(D101="լ",Norms!$B$10,IF(D101="բլ",Norms!$B$11,IF(D101="Մ",Norms!$B$12))))</f>
        <v>1</v>
      </c>
      <c r="AO101" s="224">
        <f>F101*Norms!$E$36/1000</f>
        <v>0</v>
      </c>
      <c r="AP101" s="138">
        <f>AN101*IF(AM101="k",(P101*Norms!$H$40)*Norms!$E$36,0)/1000</f>
        <v>0</v>
      </c>
      <c r="AQ101" s="138">
        <f>AN101*IF(AM101="k",(AB101*Norms!$H$41)*Norms!$E$36,0)/1000</f>
        <v>0</v>
      </c>
      <c r="AR101" s="138">
        <f>AN101*IF(AM101="k",(AJ101*Norms!$H$42)*Norms!$E$36,0)*IF(E101="A",Norms!$B$13,1)/1000</f>
        <v>68016.419277411143</v>
      </c>
      <c r="AS101" s="229">
        <f>AN101*IF(AM101="t",(O101*Norms!$D$44)*Norms!$E$34*12+P101*Norms!$E$35,0)/1000</f>
        <v>0</v>
      </c>
      <c r="AT101" s="229">
        <f>AN101*IF(AM101="t",(AA101*Norms!$D$50*Norms!$E$34*12+AB101*Norms!$E$35),0)/1000</f>
        <v>0</v>
      </c>
      <c r="AU101" s="229">
        <f>AN101*IF(AM101="t",(AI101*Norms!$D$54)*Norms!$E$34*12*IF(E101="A",Norms!$B$13)+AJ101*Norms!$E$35,0)/1000</f>
        <v>0</v>
      </c>
      <c r="AV101" s="138">
        <f>IF(AL101&lt;=100,Norms!$G$7,IF(AL101&lt;=300,Norms!$H$7,Norms!$I$7))</f>
        <v>21670.5</v>
      </c>
      <c r="AW101" s="139">
        <f t="shared" si="14"/>
        <v>89686.919277411143</v>
      </c>
      <c r="AX101" s="132"/>
      <c r="AY101" s="132"/>
      <c r="AZ101" s="134">
        <f t="shared" si="25"/>
        <v>0</v>
      </c>
      <c r="BA101" s="134">
        <f>IF(AZ101&lt;Snund!$B$5,Snund!$B$3*Snund!$B$4*AY101+Snund!$B$7*AX101*AZ101,AZ101*Snund!$B$8*AX101)/1000</f>
        <v>0</v>
      </c>
      <c r="BB101" s="134">
        <f t="shared" si="15"/>
        <v>0</v>
      </c>
      <c r="BC101" s="134">
        <f t="shared" si="16"/>
        <v>0</v>
      </c>
      <c r="BD101" s="134">
        <f t="shared" ref="BD101:BD120" si="26">AZ101*140*$AX$3/1000</f>
        <v>0</v>
      </c>
      <c r="BE101" s="176">
        <f>AB101*0.1*'Dasagirq_10%'!$B$3/1000</f>
        <v>0</v>
      </c>
      <c r="BF101" s="176">
        <f>AJ101*0.1*'Dasagirq_10%'!$B$4/1000</f>
        <v>256.77949666666666</v>
      </c>
      <c r="BG101" s="231">
        <f t="shared" si="18"/>
        <v>256.77949666666666</v>
      </c>
      <c r="BH101" s="234">
        <f t="shared" si="19"/>
        <v>0</v>
      </c>
      <c r="BI101" s="234">
        <f t="shared" si="20"/>
        <v>0</v>
      </c>
      <c r="BJ101" s="234">
        <f t="shared" si="21"/>
        <v>0</v>
      </c>
      <c r="BK101" s="234">
        <f t="shared" si="22"/>
        <v>89943.698774077813</v>
      </c>
      <c r="BL101" s="237">
        <f t="shared" si="23"/>
        <v>89943.698774077813</v>
      </c>
    </row>
    <row r="102" spans="1:64">
      <c r="A102">
        <v>53</v>
      </c>
      <c r="B102" t="s">
        <v>996</v>
      </c>
      <c r="C102" s="3" t="s">
        <v>1014</v>
      </c>
      <c r="D102" s="154" t="s">
        <v>1095</v>
      </c>
      <c r="E102" s="4" t="s">
        <v>1014</v>
      </c>
      <c r="F102" s="4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4</v>
      </c>
      <c r="AD102" s="2">
        <v>70</v>
      </c>
      <c r="AE102" s="2">
        <v>2.6666666666666665</v>
      </c>
      <c r="AF102" s="2">
        <v>68.333333333333329</v>
      </c>
      <c r="AG102" s="2">
        <v>2</v>
      </c>
      <c r="AH102" s="2">
        <v>40</v>
      </c>
      <c r="AI102" s="2">
        <v>8.6666666666666661</v>
      </c>
      <c r="AJ102" s="2">
        <v>178.33333333333331</v>
      </c>
      <c r="AK102" s="2">
        <v>8.6666666666666661</v>
      </c>
      <c r="AL102" s="2">
        <v>178.33333333333331</v>
      </c>
      <c r="AM102" s="3" t="str">
        <f t="shared" si="24"/>
        <v>k</v>
      </c>
      <c r="AN102" s="3">
        <f>IF(D102="հ",1,IF(D102="լ",Norms!$B$10,IF(D102="բլ",Norms!$B$11,IF(D102="Մ",Norms!$B$12))))</f>
        <v>1</v>
      </c>
      <c r="AO102" s="224">
        <f>F102*Norms!$E$36/1000</f>
        <v>0</v>
      </c>
      <c r="AP102" s="138">
        <f>AN102*IF(AM102="k",(P102*Norms!$H$40)*Norms!$E$36,0)/1000</f>
        <v>0</v>
      </c>
      <c r="AQ102" s="138">
        <f>AN102*IF(AM102="k",(AB102*Norms!$H$41)*Norms!$E$36,0)/1000</f>
        <v>0</v>
      </c>
      <c r="AR102" s="138">
        <f>AN102*IF(AM102="k",(AJ102*Norms!$H$42)*Norms!$E$36,0)*IF(E102="A",Norms!$B$13,1)/1000</f>
        <v>38183.404316280132</v>
      </c>
      <c r="AS102" s="229">
        <f>AN102*IF(AM102="t",(O102*Norms!$D$44)*Norms!$E$34*12+P102*Norms!$E$35,0)/1000</f>
        <v>0</v>
      </c>
      <c r="AT102" s="229">
        <f>AN102*IF(AM102="t",(AA102*Norms!$D$50*Norms!$E$34*12+AB102*Norms!$E$35),0)/1000</f>
        <v>0</v>
      </c>
      <c r="AU102" s="229">
        <f>AN102*IF(AM102="t",(AI102*Norms!$D$54)*Norms!$E$34*12*IF(E102="A",Norms!$B$13)+AJ102*Norms!$E$35,0)/1000</f>
        <v>0</v>
      </c>
      <c r="AV102" s="138">
        <f>IF(AL102&lt;=100,Norms!$G$7,IF(AL102&lt;=300,Norms!$H$7,Norms!$I$7))</f>
        <v>16738.5</v>
      </c>
      <c r="AW102" s="139">
        <f t="shared" si="14"/>
        <v>54921.904316280132</v>
      </c>
      <c r="AX102" s="132"/>
      <c r="AY102" s="132"/>
      <c r="AZ102" s="134">
        <f t="shared" si="25"/>
        <v>0</v>
      </c>
      <c r="BA102" s="134">
        <f>IF(AZ102&lt;Snund!$B$5,Snund!$B$3*Snund!$B$4*AY102+Snund!$B$7*AX102*AZ102,AZ102*Snund!$B$8*AX102)/1000</f>
        <v>0</v>
      </c>
      <c r="BB102" s="134">
        <f t="shared" si="15"/>
        <v>0</v>
      </c>
      <c r="BC102" s="134">
        <f t="shared" si="16"/>
        <v>0</v>
      </c>
      <c r="BD102" s="134">
        <f t="shared" si="26"/>
        <v>0</v>
      </c>
      <c r="BE102" s="176">
        <f>AB102*0.1*'Dasagirq_10%'!$B$3/1000</f>
        <v>0</v>
      </c>
      <c r="BF102" s="176">
        <f>AJ102*0.1*'Dasagirq_10%'!$B$4/1000</f>
        <v>144.15218333333331</v>
      </c>
      <c r="BG102" s="231">
        <f t="shared" si="18"/>
        <v>144.15218333333331</v>
      </c>
      <c r="BH102" s="234">
        <f t="shared" si="19"/>
        <v>0</v>
      </c>
      <c r="BI102" s="234">
        <f t="shared" si="20"/>
        <v>0</v>
      </c>
      <c r="BJ102" s="234">
        <f t="shared" si="21"/>
        <v>0</v>
      </c>
      <c r="BK102" s="234">
        <f t="shared" si="22"/>
        <v>55066.056499613464</v>
      </c>
      <c r="BL102" s="237">
        <f t="shared" si="23"/>
        <v>55066.056499613464</v>
      </c>
    </row>
    <row r="103" spans="1:64">
      <c r="A103">
        <v>54</v>
      </c>
      <c r="B103" t="s">
        <v>997</v>
      </c>
      <c r="C103" s="3" t="s">
        <v>1014</v>
      </c>
      <c r="D103" s="154" t="s">
        <v>1095</v>
      </c>
      <c r="E103" s="4" t="s">
        <v>1014</v>
      </c>
      <c r="F103" s="4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2</v>
      </c>
      <c r="R103" s="2">
        <v>25</v>
      </c>
      <c r="S103" s="2">
        <v>2</v>
      </c>
      <c r="T103" s="2">
        <v>24.333333333333332</v>
      </c>
      <c r="U103" s="2">
        <v>2</v>
      </c>
      <c r="V103" s="2">
        <v>25.333333333333332</v>
      </c>
      <c r="W103" s="2">
        <v>2</v>
      </c>
      <c r="X103" s="2">
        <v>35.333333333333336</v>
      </c>
      <c r="Y103" s="2">
        <v>2</v>
      </c>
      <c r="Z103" s="2">
        <v>31.333333333333332</v>
      </c>
      <c r="AA103" s="2">
        <v>10</v>
      </c>
      <c r="AB103" s="2">
        <v>141.33333333333334</v>
      </c>
      <c r="AC103" s="2">
        <v>3.6666666666666665</v>
      </c>
      <c r="AD103" s="2">
        <v>75</v>
      </c>
      <c r="AE103" s="2">
        <v>4.666666666666667</v>
      </c>
      <c r="AF103" s="2">
        <v>79</v>
      </c>
      <c r="AG103" s="2">
        <v>5</v>
      </c>
      <c r="AH103" s="2">
        <v>79.333333333333329</v>
      </c>
      <c r="AI103" s="2">
        <v>13.333333333333334</v>
      </c>
      <c r="AJ103" s="2">
        <v>233.33333333333331</v>
      </c>
      <c r="AK103" s="2">
        <v>23.333333333333336</v>
      </c>
      <c r="AL103" s="2">
        <v>374.66666666666663</v>
      </c>
      <c r="AM103" s="3" t="str">
        <f t="shared" si="24"/>
        <v>k</v>
      </c>
      <c r="AN103" s="3">
        <f>IF(D103="հ",1,IF(D103="լ",Norms!$B$10,IF(D103="բլ",Norms!$B$11,IF(D103="Մ",Norms!$B$12))))</f>
        <v>1</v>
      </c>
      <c r="AO103" s="224">
        <f>F103*Norms!$E$36/1000</f>
        <v>0</v>
      </c>
      <c r="AP103" s="138">
        <f>AN103*IF(AM103="k",(P103*Norms!$H$40)*Norms!$E$36,0)/1000</f>
        <v>0</v>
      </c>
      <c r="AQ103" s="138">
        <f>AN103*IF(AM103="k",(AB103*Norms!$H$41)*Norms!$E$36,0)/1000</f>
        <v>20273.052978871594</v>
      </c>
      <c r="AR103" s="138">
        <f>AN103*IF(AM103="k",(AJ103*Norms!$H$42)*Norms!$E$36,0)*IF(E103="A",Norms!$B$13,1)/1000</f>
        <v>49959.59443251606</v>
      </c>
      <c r="AS103" s="229">
        <f>AN103*IF(AM103="t",(O103*Norms!$D$44)*Norms!$E$34*12+P103*Norms!$E$35,0)/1000</f>
        <v>0</v>
      </c>
      <c r="AT103" s="229">
        <f>AN103*IF(AM103="t",(AA103*Norms!$D$50*Norms!$E$34*12+AB103*Norms!$E$35),0)/1000</f>
        <v>0</v>
      </c>
      <c r="AU103" s="229">
        <f>AN103*IF(AM103="t",(AI103*Norms!$D$54)*Norms!$E$34*12*IF(E103="A",Norms!$B$13)+AJ103*Norms!$E$35,0)/1000</f>
        <v>0</v>
      </c>
      <c r="AV103" s="138">
        <f>IF(AL103&lt;=100,Norms!$G$7,IF(AL103&lt;=300,Norms!$H$7,Norms!$I$7))</f>
        <v>21670.5</v>
      </c>
      <c r="AW103" s="139">
        <f t="shared" si="14"/>
        <v>91903.147411387647</v>
      </c>
      <c r="AX103" s="132"/>
      <c r="AY103" s="132"/>
      <c r="AZ103" s="134">
        <f t="shared" si="25"/>
        <v>0</v>
      </c>
      <c r="BA103" s="134">
        <f>IF(AZ103&lt;Snund!$B$5,Snund!$B$3*Snund!$B$4*AY103+Snund!$B$7*AX103*AZ103,AZ103*Snund!$B$8*AX103)/1000</f>
        <v>0</v>
      </c>
      <c r="BB103" s="134">
        <f t="shared" si="15"/>
        <v>0</v>
      </c>
      <c r="BC103" s="134">
        <f t="shared" si="16"/>
        <v>0</v>
      </c>
      <c r="BD103" s="134">
        <f t="shared" si="26"/>
        <v>0</v>
      </c>
      <c r="BE103" s="176">
        <f>AB103*0.1*'Dasagirq_10%'!$B$3/1000</f>
        <v>93.958400000000012</v>
      </c>
      <c r="BF103" s="176">
        <f>AJ103*0.1*'Dasagirq_10%'!$B$4/1000</f>
        <v>188.6103333333333</v>
      </c>
      <c r="BG103" s="231">
        <f t="shared" si="18"/>
        <v>282.56873333333328</v>
      </c>
      <c r="BH103" s="234">
        <f t="shared" si="19"/>
        <v>0</v>
      </c>
      <c r="BI103" s="234">
        <f t="shared" si="20"/>
        <v>0</v>
      </c>
      <c r="BJ103" s="234">
        <f t="shared" si="21"/>
        <v>29654.368521728735</v>
      </c>
      <c r="BK103" s="234">
        <f t="shared" si="22"/>
        <v>62531.347622992245</v>
      </c>
      <c r="BL103" s="237">
        <f t="shared" si="23"/>
        <v>92185.71614472098</v>
      </c>
    </row>
    <row r="104" spans="1:64">
      <c r="A104">
        <v>56</v>
      </c>
      <c r="B104" t="s">
        <v>998</v>
      </c>
      <c r="C104" s="3" t="s">
        <v>1014</v>
      </c>
      <c r="D104" s="154" t="s">
        <v>1095</v>
      </c>
      <c r="E104" s="4" t="s">
        <v>1014</v>
      </c>
      <c r="F104" s="4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3</v>
      </c>
      <c r="AD104" s="2">
        <v>46.666666666666664</v>
      </c>
      <c r="AE104" s="2">
        <v>3</v>
      </c>
      <c r="AF104" s="2">
        <v>46.666666666666664</v>
      </c>
      <c r="AG104" s="2">
        <v>2.3333333333333335</v>
      </c>
      <c r="AH104" s="2">
        <v>41.666666666666664</v>
      </c>
      <c r="AI104" s="2">
        <v>8.3333333333333339</v>
      </c>
      <c r="AJ104" s="2">
        <v>135</v>
      </c>
      <c r="AK104" s="2">
        <v>8.3333333333333339</v>
      </c>
      <c r="AL104" s="2">
        <v>135</v>
      </c>
      <c r="AM104" s="3" t="str">
        <f t="shared" si="24"/>
        <v>t</v>
      </c>
      <c r="AN104" s="3">
        <f>IF(D104="հ",1,IF(D104="լ",Norms!$B$10,IF(D104="բլ",Norms!$B$11,IF(D104="Մ",Norms!$B$12))))</f>
        <v>1</v>
      </c>
      <c r="AO104" s="224">
        <f>F104*Norms!$E$36/1000</f>
        <v>0</v>
      </c>
      <c r="AP104" s="138">
        <f>AN104*IF(AM104="k",(P104*Norms!$H$40)*Norms!$E$36,0)/1000</f>
        <v>0</v>
      </c>
      <c r="AQ104" s="138">
        <f>AN104*IF(AM104="k",(AB104*Norms!$H$41)*Norms!$E$36,0)/1000</f>
        <v>0</v>
      </c>
      <c r="AR104" s="138">
        <f>AN104*IF(AM104="k",(AJ104*Norms!$H$42)*Norms!$E$36,0)*IF(E104="A",Norms!$B$13,1)/1000</f>
        <v>0</v>
      </c>
      <c r="AS104" s="229">
        <f>AN104*IF(AM104="t",(O104*Norms!$D$44)*Norms!$E$34*12+P104*Norms!$E$35,0)/1000</f>
        <v>0</v>
      </c>
      <c r="AT104" s="229">
        <f>AN104*IF(AM104="t",(AA104*Norms!$D$50*Norms!$E$34*12+AB104*Norms!$E$35),0)/1000</f>
        <v>0</v>
      </c>
      <c r="AU104" s="229">
        <f>AN104*IF(AM104="t",(AI104*Norms!$D$54)*Norms!$E$34*12*IF(E104="A",Norms!$B$13)+AJ104*Norms!$E$35,0)/1000</f>
        <v>25117.813728999681</v>
      </c>
      <c r="AV104" s="138">
        <f>IF(AL104&lt;=100,Norms!$G$7,IF(AL104&lt;=300,Norms!$H$7,Norms!$I$7))</f>
        <v>16738.5</v>
      </c>
      <c r="AW104" s="139">
        <f t="shared" si="14"/>
        <v>41856.313728999681</v>
      </c>
      <c r="AX104" s="132"/>
      <c r="AY104" s="132"/>
      <c r="AZ104" s="134">
        <f t="shared" si="25"/>
        <v>0</v>
      </c>
      <c r="BA104" s="134">
        <f>IF(AZ104&lt;Snund!$B$5,Snund!$B$3*Snund!$B$4*AY104+Snund!$B$7*AX104*AZ104,AZ104*Snund!$B$8*AX104)/1000</f>
        <v>0</v>
      </c>
      <c r="BB104" s="134">
        <f t="shared" si="15"/>
        <v>0</v>
      </c>
      <c r="BC104" s="134">
        <f t="shared" si="16"/>
        <v>0</v>
      </c>
      <c r="BD104" s="134">
        <f t="shared" si="26"/>
        <v>0</v>
      </c>
      <c r="BE104" s="176">
        <f>AB104*0.1*'Dasagirq_10%'!$B$3/1000</f>
        <v>0</v>
      </c>
      <c r="BF104" s="176">
        <f>AJ104*0.1*'Dasagirq_10%'!$B$4/1000</f>
        <v>109.12455</v>
      </c>
      <c r="BG104" s="231">
        <f t="shared" si="18"/>
        <v>109.12455</v>
      </c>
      <c r="BH104" s="234">
        <f t="shared" si="19"/>
        <v>0</v>
      </c>
      <c r="BI104" s="234">
        <f t="shared" si="20"/>
        <v>0</v>
      </c>
      <c r="BJ104" s="234">
        <f t="shared" si="21"/>
        <v>0</v>
      </c>
      <c r="BK104" s="234">
        <f t="shared" si="22"/>
        <v>41965.438278999682</v>
      </c>
      <c r="BL104" s="237">
        <f t="shared" si="23"/>
        <v>41965.438278999682</v>
      </c>
    </row>
    <row r="105" spans="1:64">
      <c r="A105">
        <v>57</v>
      </c>
      <c r="B105" t="s">
        <v>999</v>
      </c>
      <c r="C105" s="3" t="s">
        <v>1014</v>
      </c>
      <c r="D105" s="154" t="s">
        <v>1095</v>
      </c>
      <c r="E105" s="4" t="s">
        <v>1014</v>
      </c>
      <c r="F105" s="4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3.3333333333333335</v>
      </c>
      <c r="AD105" s="2">
        <v>58.333333333333336</v>
      </c>
      <c r="AE105" s="2">
        <v>4</v>
      </c>
      <c r="AF105" s="2">
        <v>80.666666666666671</v>
      </c>
      <c r="AG105" s="2">
        <v>4</v>
      </c>
      <c r="AH105" s="2">
        <v>70.666666666666671</v>
      </c>
      <c r="AI105" s="2">
        <v>11.333333333333334</v>
      </c>
      <c r="AJ105" s="2">
        <v>209.66666666666669</v>
      </c>
      <c r="AK105" s="2">
        <v>11.333333333333334</v>
      </c>
      <c r="AL105" s="2">
        <v>209.66666666666669</v>
      </c>
      <c r="AM105" s="3" t="str">
        <f t="shared" si="24"/>
        <v>k</v>
      </c>
      <c r="AN105" s="3">
        <f>IF(D105="հ",1,IF(D105="լ",Norms!$B$10,IF(D105="բլ",Norms!$B$11,IF(D105="Մ",Norms!$B$12))))</f>
        <v>1</v>
      </c>
      <c r="AO105" s="224">
        <f>F105*Norms!$E$36/1000</f>
        <v>0</v>
      </c>
      <c r="AP105" s="138">
        <f>AN105*IF(AM105="k",(P105*Norms!$H$40)*Norms!$E$36,0)/1000</f>
        <v>0</v>
      </c>
      <c r="AQ105" s="138">
        <f>AN105*IF(AM105="k",(AB105*Norms!$H$41)*Norms!$E$36,0)/1000</f>
        <v>0</v>
      </c>
      <c r="AR105" s="138">
        <f>AN105*IF(AM105="k",(AJ105*Norms!$H$42)*Norms!$E$36,0)*IF(E105="A",Norms!$B$13,1)/1000</f>
        <v>44892.26414007516</v>
      </c>
      <c r="AS105" s="229">
        <f>AN105*IF(AM105="t",(O105*Norms!$D$44)*Norms!$E$34*12+P105*Norms!$E$35,0)/1000</f>
        <v>0</v>
      </c>
      <c r="AT105" s="229">
        <f>AN105*IF(AM105="t",(AA105*Norms!$D$50*Norms!$E$34*12+AB105*Norms!$E$35),0)/1000</f>
        <v>0</v>
      </c>
      <c r="AU105" s="229">
        <f>AN105*IF(AM105="t",(AI105*Norms!$D$54)*Norms!$E$34*12*IF(E105="A",Norms!$B$13)+AJ105*Norms!$E$35,0)/1000</f>
        <v>0</v>
      </c>
      <c r="AV105" s="138">
        <f>IF(AL105&lt;=100,Norms!$G$7,IF(AL105&lt;=300,Norms!$H$7,Norms!$I$7))</f>
        <v>16738.5</v>
      </c>
      <c r="AW105" s="139">
        <f t="shared" si="14"/>
        <v>61630.76414007516</v>
      </c>
      <c r="AX105" s="132"/>
      <c r="AY105" s="132"/>
      <c r="AZ105" s="134">
        <f t="shared" si="25"/>
        <v>0</v>
      </c>
      <c r="BA105" s="134">
        <f>IF(AZ105&lt;Snund!$B$5,Snund!$B$3*Snund!$B$4*AY105+Snund!$B$7*AX105*AZ105,AZ105*Snund!$B$8*AX105)/1000</f>
        <v>0</v>
      </c>
      <c r="BB105" s="134">
        <f t="shared" si="15"/>
        <v>0</v>
      </c>
      <c r="BC105" s="134">
        <f t="shared" si="16"/>
        <v>0</v>
      </c>
      <c r="BD105" s="134">
        <f t="shared" si="26"/>
        <v>0</v>
      </c>
      <c r="BE105" s="176">
        <f>AB105*0.1*'Dasagirq_10%'!$B$3/1000</f>
        <v>0</v>
      </c>
      <c r="BF105" s="176">
        <f>AJ105*0.1*'Dasagirq_10%'!$B$4/1000</f>
        <v>169.47985666666668</v>
      </c>
      <c r="BG105" s="231">
        <f t="shared" si="18"/>
        <v>169.47985666666668</v>
      </c>
      <c r="BH105" s="234">
        <f t="shared" si="19"/>
        <v>0</v>
      </c>
      <c r="BI105" s="234">
        <f t="shared" si="20"/>
        <v>0</v>
      </c>
      <c r="BJ105" s="234">
        <f t="shared" si="21"/>
        <v>0</v>
      </c>
      <c r="BK105" s="234">
        <f t="shared" si="22"/>
        <v>61800.243996741825</v>
      </c>
      <c r="BL105" s="237">
        <f t="shared" si="23"/>
        <v>61800.243996741825</v>
      </c>
    </row>
    <row r="106" spans="1:64" ht="15.75" customHeight="1">
      <c r="A106">
        <v>59</v>
      </c>
      <c r="B106" t="s">
        <v>1000</v>
      </c>
      <c r="C106" s="3" t="s">
        <v>130</v>
      </c>
      <c r="D106" s="154" t="s">
        <v>1095</v>
      </c>
      <c r="E106" s="4" t="s">
        <v>1014</v>
      </c>
      <c r="F106" s="4">
        <v>0</v>
      </c>
      <c r="G106" s="2">
        <v>2</v>
      </c>
      <c r="H106" s="2">
        <v>40</v>
      </c>
      <c r="I106" s="2">
        <v>2</v>
      </c>
      <c r="J106" s="2">
        <v>38.666666666666664</v>
      </c>
      <c r="K106" s="2">
        <v>1.3333333333333333</v>
      </c>
      <c r="L106" s="2">
        <v>33.333333333333336</v>
      </c>
      <c r="M106" s="2">
        <v>1</v>
      </c>
      <c r="N106" s="2">
        <v>30.666666666666668</v>
      </c>
      <c r="O106" s="2">
        <v>6.333333333333333</v>
      </c>
      <c r="P106" s="2">
        <v>142.66666666666666</v>
      </c>
      <c r="Q106" s="2">
        <v>1.6666666666666667</v>
      </c>
      <c r="R106" s="2">
        <v>37</v>
      </c>
      <c r="S106" s="2">
        <v>1.3333333333333333</v>
      </c>
      <c r="T106" s="2">
        <v>28</v>
      </c>
      <c r="U106" s="2">
        <v>1</v>
      </c>
      <c r="V106" s="2">
        <v>22</v>
      </c>
      <c r="W106" s="2">
        <v>1</v>
      </c>
      <c r="X106" s="2">
        <v>15.333333333333334</v>
      </c>
      <c r="Y106" s="2">
        <v>1</v>
      </c>
      <c r="Z106" s="2">
        <v>10.666666666666666</v>
      </c>
      <c r="AA106" s="2">
        <v>6</v>
      </c>
      <c r="AB106" s="2">
        <v>113</v>
      </c>
      <c r="AC106" s="2">
        <v>1</v>
      </c>
      <c r="AD106" s="2">
        <v>18.666666666666668</v>
      </c>
      <c r="AE106" s="2">
        <v>1</v>
      </c>
      <c r="AF106" s="2">
        <v>16.333333333333332</v>
      </c>
      <c r="AG106" s="2">
        <v>1</v>
      </c>
      <c r="AH106" s="2">
        <v>17</v>
      </c>
      <c r="AI106" s="2">
        <v>3</v>
      </c>
      <c r="AJ106" s="2">
        <v>52</v>
      </c>
      <c r="AK106" s="2">
        <v>15.333333333333332</v>
      </c>
      <c r="AL106" s="2">
        <v>307.66666666666663</v>
      </c>
      <c r="AM106" s="3" t="s">
        <v>1208</v>
      </c>
      <c r="AN106" s="3">
        <f>IF(D106="հ",1,IF(D106="լ",Norms!$B$10,IF(D106="բլ",Norms!$B$11,IF(D106="Մ",Norms!$B$12))))</f>
        <v>1</v>
      </c>
      <c r="AO106" s="224">
        <f>F106*Norms!$E$36/1000</f>
        <v>0</v>
      </c>
      <c r="AP106" s="138">
        <f>AN106*IF(AM106="k",(P106*Norms!$H$40)*Norms!$E$36,0)/1000</f>
        <v>15285.839963216722</v>
      </c>
      <c r="AQ106" s="138">
        <f>AN106*IF(AM106="k",(AB106*Norms!$H$41)*Norms!$E$36,0)/1000</f>
        <v>16208.879622258186</v>
      </c>
      <c r="AR106" s="138">
        <f>AN106*IF(AM106="k",(AJ106*Norms!$H$42)*Norms!$E$36,0)*IF(E106="A",Norms!$B$13,1)/1000</f>
        <v>11133.852473532153</v>
      </c>
      <c r="AS106" s="229">
        <f>AN106*IF(AM106="t",(O106*Norms!$D$44)*Norms!$E$34*12+P106*Norms!$E$35,0)/1000</f>
        <v>0</v>
      </c>
      <c r="AT106" s="229">
        <f>AN106*IF(AM106="t",(AA106*Norms!$D$50*Norms!$E$34*12+AB106*Norms!$E$35),0)/1000</f>
        <v>0</v>
      </c>
      <c r="AU106" s="229">
        <f>AN106*IF(AM106="t",(AI106*Norms!$D$54)*Norms!$E$34*12*IF(E106="A",Norms!$B$13)+AJ106*Norms!$E$35,0)/1000</f>
        <v>0</v>
      </c>
      <c r="AV106" s="138">
        <f>IF(AL106&lt;=100,Norms!$G$7,IF(AL106&lt;=300,Norms!$H$7,Norms!$I$7))</f>
        <v>21670.5</v>
      </c>
      <c r="AW106" s="139">
        <f t="shared" si="14"/>
        <v>64299.072059007063</v>
      </c>
      <c r="AX106" s="132">
        <v>168</v>
      </c>
      <c r="AY106" s="132">
        <v>9</v>
      </c>
      <c r="AZ106" s="134">
        <f t="shared" si="25"/>
        <v>142.66666666666666</v>
      </c>
      <c r="BA106" s="134">
        <f>IF(AZ106&lt;Snund!$B$5,Snund!$B$3*Snund!$B$4*AY106+Snund!$B$7*AX106*AZ106,AZ106*Snund!$B$8*AX106)/1000</f>
        <v>2876.8365299999996</v>
      </c>
      <c r="BB106" s="134">
        <f t="shared" si="15"/>
        <v>0</v>
      </c>
      <c r="BC106" s="134">
        <f t="shared" si="16"/>
        <v>2876.8365299999996</v>
      </c>
      <c r="BD106" s="134">
        <f t="shared" si="26"/>
        <v>0</v>
      </c>
      <c r="BE106" s="176">
        <f>AB106*0.1*'Dasagirq_10%'!$B$3/1000</f>
        <v>75.122400000000013</v>
      </c>
      <c r="BF106" s="176">
        <f>AJ106*0.1*'Dasagirq_10%'!$B$4/1000</f>
        <v>42.033160000000002</v>
      </c>
      <c r="BG106" s="231">
        <f t="shared" si="18"/>
        <v>117.15556000000001</v>
      </c>
      <c r="BH106" s="234">
        <f t="shared" si="19"/>
        <v>0</v>
      </c>
      <c r="BI106" s="234">
        <f t="shared" si="20"/>
        <v>27113.535188868897</v>
      </c>
      <c r="BJ106" s="234">
        <f t="shared" si="21"/>
        <v>24763.762891823404</v>
      </c>
      <c r="BK106" s="234">
        <f t="shared" si="22"/>
        <v>15415.766068314764</v>
      </c>
      <c r="BL106" s="237">
        <f t="shared" si="23"/>
        <v>67293.06414900707</v>
      </c>
    </row>
    <row r="107" spans="1:64">
      <c r="A107">
        <v>60</v>
      </c>
      <c r="B107" t="s">
        <v>1001</v>
      </c>
      <c r="C107" s="3" t="s">
        <v>1014</v>
      </c>
      <c r="D107" s="154" t="s">
        <v>1095</v>
      </c>
      <c r="E107" s="4" t="s">
        <v>1014</v>
      </c>
      <c r="F107" s="4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3</v>
      </c>
      <c r="AD107" s="2">
        <v>65</v>
      </c>
      <c r="AE107" s="2">
        <v>3</v>
      </c>
      <c r="AF107" s="2">
        <v>58.666666666666664</v>
      </c>
      <c r="AG107" s="2">
        <v>2.3333333333333335</v>
      </c>
      <c r="AH107" s="2">
        <v>48.666666666666664</v>
      </c>
      <c r="AI107" s="2">
        <v>8.3333333333333339</v>
      </c>
      <c r="AJ107" s="2">
        <v>172.33333333333331</v>
      </c>
      <c r="AK107" s="2">
        <v>8.3333333333333339</v>
      </c>
      <c r="AL107" s="2">
        <v>172.33333333333331</v>
      </c>
      <c r="AM107" s="3" t="str">
        <f t="shared" si="24"/>
        <v>k</v>
      </c>
      <c r="AN107" s="3">
        <f>IF(D107="հ",1,IF(D107="լ",Norms!$B$10,IF(D107="բլ",Norms!$B$11,IF(D107="Մ",Norms!$B$12))))</f>
        <v>1</v>
      </c>
      <c r="AO107" s="224">
        <f>F107*Norms!$E$36/1000</f>
        <v>0</v>
      </c>
      <c r="AP107" s="138">
        <f>AN107*IF(AM107="k",(P107*Norms!$H$40)*Norms!$E$36,0)/1000</f>
        <v>0</v>
      </c>
      <c r="AQ107" s="138">
        <f>AN107*IF(AM107="k",(AB107*Norms!$H$41)*Norms!$E$36,0)/1000</f>
        <v>0</v>
      </c>
      <c r="AR107" s="138">
        <f>AN107*IF(AM107="k",(AJ107*Norms!$H$42)*Norms!$E$36,0)*IF(E107="A",Norms!$B$13,1)/1000</f>
        <v>36898.729030872586</v>
      </c>
      <c r="AS107" s="229">
        <f>AN107*IF(AM107="t",(O107*Norms!$D$44)*Norms!$E$34*12+P107*Norms!$E$35,0)/1000</f>
        <v>0</v>
      </c>
      <c r="AT107" s="229">
        <f>AN107*IF(AM107="t",(AA107*Norms!$D$50*Norms!$E$34*12+AB107*Norms!$E$35),0)/1000</f>
        <v>0</v>
      </c>
      <c r="AU107" s="229">
        <f>AN107*IF(AM107="t",(AI107*Norms!$D$54)*Norms!$E$34*12*IF(E107="A",Norms!$B$13)+AJ107*Norms!$E$35,0)/1000</f>
        <v>0</v>
      </c>
      <c r="AV107" s="138">
        <f>IF(AL107&lt;=100,Norms!$G$7,IF(AL107&lt;=300,Norms!$H$7,Norms!$I$7))</f>
        <v>16738.5</v>
      </c>
      <c r="AW107" s="139">
        <f t="shared" si="14"/>
        <v>53637.229030872586</v>
      </c>
      <c r="AX107" s="132"/>
      <c r="AY107" s="132"/>
      <c r="AZ107" s="134">
        <f t="shared" si="25"/>
        <v>0</v>
      </c>
      <c r="BA107" s="134">
        <f>IF(AZ107&lt;Snund!$B$5,Snund!$B$3*Snund!$B$4*AY107+Snund!$B$7*AX107*AZ107,AZ107*Snund!$B$8*AX107)/1000</f>
        <v>0</v>
      </c>
      <c r="BB107" s="134">
        <f t="shared" si="15"/>
        <v>0</v>
      </c>
      <c r="BC107" s="134">
        <f t="shared" si="16"/>
        <v>0</v>
      </c>
      <c r="BD107" s="134">
        <f t="shared" si="26"/>
        <v>0</v>
      </c>
      <c r="BE107" s="176">
        <f>AB107*0.1*'Dasagirq_10%'!$B$3/1000</f>
        <v>0</v>
      </c>
      <c r="BF107" s="176">
        <f>AJ107*0.1*'Dasagirq_10%'!$B$4/1000</f>
        <v>139.3022033333333</v>
      </c>
      <c r="BG107" s="231">
        <f t="shared" si="18"/>
        <v>139.3022033333333</v>
      </c>
      <c r="BH107" s="234">
        <f t="shared" si="19"/>
        <v>0</v>
      </c>
      <c r="BI107" s="234">
        <f t="shared" si="20"/>
        <v>0</v>
      </c>
      <c r="BJ107" s="234">
        <f t="shared" si="21"/>
        <v>0</v>
      </c>
      <c r="BK107" s="234">
        <f t="shared" si="22"/>
        <v>53776.531234205919</v>
      </c>
      <c r="BL107" s="237">
        <f t="shared" si="23"/>
        <v>53776.531234205919</v>
      </c>
    </row>
    <row r="108" spans="1:64">
      <c r="A108">
        <v>61</v>
      </c>
      <c r="B108" t="s">
        <v>1002</v>
      </c>
      <c r="C108" s="3" t="s">
        <v>1014</v>
      </c>
      <c r="D108" s="154" t="s">
        <v>1096</v>
      </c>
      <c r="E108" s="4" t="s">
        <v>1014</v>
      </c>
      <c r="F108" s="4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5</v>
      </c>
      <c r="AD108" s="2">
        <v>97</v>
      </c>
      <c r="AE108" s="2">
        <v>5</v>
      </c>
      <c r="AF108" s="2">
        <v>91</v>
      </c>
      <c r="AG108" s="2">
        <v>4</v>
      </c>
      <c r="AH108" s="2">
        <v>79.666666666666671</v>
      </c>
      <c r="AI108" s="2">
        <v>14</v>
      </c>
      <c r="AJ108" s="2">
        <v>267.66666666666669</v>
      </c>
      <c r="AK108" s="2">
        <v>14</v>
      </c>
      <c r="AL108" s="2">
        <v>267.66666666666669</v>
      </c>
      <c r="AM108" s="3" t="str">
        <f t="shared" si="24"/>
        <v>k</v>
      </c>
      <c r="AN108" s="3">
        <f>IF(D108="հ",1,IF(D108="լ",Norms!$B$10,IF(D108="բլ",Norms!$B$11,IF(D108="Մ",Norms!$B$12))))</f>
        <v>1.04</v>
      </c>
      <c r="AO108" s="224">
        <f>F108*Norms!$E$36/1000</f>
        <v>0</v>
      </c>
      <c r="AP108" s="138">
        <f>AN108*IF(AM108="k",(P108*Norms!$H$40)*Norms!$E$36,0)/1000</f>
        <v>0</v>
      </c>
      <c r="AQ108" s="138">
        <f>AN108*IF(AM108="k",(AB108*Norms!$H$41)*Norms!$E$36,0)/1000</f>
        <v>0</v>
      </c>
      <c r="AR108" s="138">
        <f>AN108*IF(AM108="k",(AJ108*Norms!$H$42)*Norms!$E$36,0)*IF(E108="A",Norms!$B$13,1)/1000</f>
        <v>59603.223574975462</v>
      </c>
      <c r="AS108" s="229">
        <f>AN108*IF(AM108="t",(O108*Norms!$D$44)*Norms!$E$34*12+P108*Norms!$E$35,0)/1000</f>
        <v>0</v>
      </c>
      <c r="AT108" s="229">
        <f>AN108*IF(AM108="t",(AA108*Norms!$D$50*Norms!$E$34*12+AB108*Norms!$E$35),0)/1000</f>
        <v>0</v>
      </c>
      <c r="AU108" s="229">
        <f>AN108*IF(AM108="t",(AI108*Norms!$D$54)*Norms!$E$34*12*IF(E108="A",Norms!$B$13)+AJ108*Norms!$E$35,0)/1000</f>
        <v>0</v>
      </c>
      <c r="AV108" s="138">
        <f>IF(AL108&lt;=100,Norms!$G$7,IF(AL108&lt;=300,Norms!$H$7,Norms!$I$7))</f>
        <v>16738.5</v>
      </c>
      <c r="AW108" s="139">
        <f t="shared" si="14"/>
        <v>76341.723574975462</v>
      </c>
      <c r="AX108" s="132"/>
      <c r="AY108" s="132"/>
      <c r="AZ108" s="134">
        <f t="shared" si="25"/>
        <v>0</v>
      </c>
      <c r="BA108" s="134">
        <f>IF(AZ108&lt;Snund!$B$5,Snund!$B$3*Snund!$B$4*AY108+Snund!$B$7*AX108*AZ108,AZ108*Snund!$B$8*AX108)/1000</f>
        <v>0</v>
      </c>
      <c r="BB108" s="134">
        <f t="shared" si="15"/>
        <v>0</v>
      </c>
      <c r="BC108" s="134">
        <f t="shared" si="16"/>
        <v>0</v>
      </c>
      <c r="BD108" s="134">
        <f t="shared" si="26"/>
        <v>0</v>
      </c>
      <c r="BE108" s="176">
        <f>AB108*0.1*'Dasagirq_10%'!$B$3/1000</f>
        <v>0</v>
      </c>
      <c r="BF108" s="176">
        <f>AJ108*0.1*'Dasagirq_10%'!$B$4/1000</f>
        <v>216.3629966666667</v>
      </c>
      <c r="BG108" s="231">
        <f t="shared" si="18"/>
        <v>216.3629966666667</v>
      </c>
      <c r="BH108" s="234">
        <f t="shared" si="19"/>
        <v>0</v>
      </c>
      <c r="BI108" s="234">
        <f t="shared" si="20"/>
        <v>0</v>
      </c>
      <c r="BJ108" s="234">
        <f t="shared" si="21"/>
        <v>0</v>
      </c>
      <c r="BK108" s="234">
        <f t="shared" si="22"/>
        <v>76558.086571642125</v>
      </c>
      <c r="BL108" s="237">
        <f t="shared" si="23"/>
        <v>76558.086571642125</v>
      </c>
    </row>
    <row r="109" spans="1:64">
      <c r="A109" s="202">
        <v>63</v>
      </c>
      <c r="B109" t="s">
        <v>1003</v>
      </c>
      <c r="C109" s="3" t="s">
        <v>1014</v>
      </c>
      <c r="D109" s="154" t="s">
        <v>1095</v>
      </c>
      <c r="E109" s="4" t="s">
        <v>1436</v>
      </c>
      <c r="F109" s="4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3</v>
      </c>
      <c r="AD109" s="2">
        <v>45</v>
      </c>
      <c r="AE109" s="2">
        <v>3</v>
      </c>
      <c r="AF109" s="2">
        <v>42</v>
      </c>
      <c r="AG109" s="2">
        <v>3</v>
      </c>
      <c r="AH109" s="2">
        <v>41</v>
      </c>
      <c r="AI109" s="2">
        <v>9</v>
      </c>
      <c r="AJ109" s="2">
        <v>128</v>
      </c>
      <c r="AK109" s="2">
        <v>9</v>
      </c>
      <c r="AL109" s="2">
        <v>128</v>
      </c>
      <c r="AM109" s="3" t="str">
        <f t="shared" si="24"/>
        <v>t</v>
      </c>
      <c r="AN109" s="3">
        <f>IF(D109="հ",1,IF(D109="լ",Norms!$B$10,IF(D109="բլ",Norms!$B$11,IF(D109="Մ",Norms!$B$12))))</f>
        <v>1</v>
      </c>
      <c r="AO109" s="224">
        <f>F109*Norms!$E$36/1000</f>
        <v>0</v>
      </c>
      <c r="AP109" s="138">
        <f>AN109*IF(AM109="k",(P109*Norms!$H$40)*Norms!$E$36,0)/1000</f>
        <v>0</v>
      </c>
      <c r="AQ109" s="138">
        <f>AN109*IF(AM109="k",(AB109*Norms!$H$41)*Norms!$E$36,0)/1000</f>
        <v>0</v>
      </c>
      <c r="AR109" s="138">
        <f>AN109*IF(AM109="k",(AJ109*Norms!$H$42)*Norms!$E$36,0)*IF(E109="A",Norms!$B$13,1)/1000</f>
        <v>0</v>
      </c>
      <c r="AS109" s="229">
        <f>AN109*IF(AM109="t",(O109*Norms!$D$44)*Norms!$E$34*12+P109*Norms!$E$35,0)/1000</f>
        <v>0</v>
      </c>
      <c r="AT109" s="229">
        <f>AN109*IF(AM109="t",(AA109*Norms!$D$50*Norms!$E$34*12+AB109*Norms!$E$35),0)/1000</f>
        <v>0</v>
      </c>
      <c r="AU109" s="229">
        <f>AN109*IF(AM109="t",(AI109*Norms!$D$54)*Norms!$E$34*12*IF(E109="A",Norms!$B$13)+AJ109*Norms!$E$35,0)/1000</f>
        <v>1835.6105928832001</v>
      </c>
      <c r="AV109" s="138">
        <f>IF(AL109&lt;=100,Norms!$G$7,IF(AL109&lt;=300,Norms!$H$7,Norms!$I$7))</f>
        <v>16738.5</v>
      </c>
      <c r="AW109" s="139">
        <f t="shared" si="14"/>
        <v>18574.1105928832</v>
      </c>
      <c r="AX109" s="132"/>
      <c r="AY109" s="132"/>
      <c r="AZ109" s="134">
        <f t="shared" si="25"/>
        <v>0</v>
      </c>
      <c r="BA109" s="134">
        <f>IF(AZ109&lt;Snund!$B$5,Snund!$B$3*Snund!$B$4*AY109+Snund!$B$7*AX109*AZ109,AZ109*Snund!$B$8*AX109)/1000</f>
        <v>0</v>
      </c>
      <c r="BB109" s="134">
        <f t="shared" si="15"/>
        <v>0</v>
      </c>
      <c r="BC109" s="134">
        <f t="shared" si="16"/>
        <v>0</v>
      </c>
      <c r="BD109" s="134">
        <f t="shared" si="26"/>
        <v>0</v>
      </c>
      <c r="BE109" s="176">
        <f>AB109*0.1*'Dasagirq_10%'!$B$3/1000</f>
        <v>0</v>
      </c>
      <c r="BF109" s="176">
        <f>AJ109*0.1*'Dasagirq_10%'!$B$4/1000</f>
        <v>103.46624</v>
      </c>
      <c r="BG109" s="231">
        <f t="shared" si="18"/>
        <v>103.46624</v>
      </c>
      <c r="BH109" s="234">
        <f t="shared" si="19"/>
        <v>0</v>
      </c>
      <c r="BI109" s="234">
        <f t="shared" si="20"/>
        <v>0</v>
      </c>
      <c r="BJ109" s="234">
        <f t="shared" si="21"/>
        <v>0</v>
      </c>
      <c r="BK109" s="234">
        <f t="shared" si="22"/>
        <v>18677.576832883202</v>
      </c>
      <c r="BL109" s="237">
        <f t="shared" si="23"/>
        <v>18677.576832883202</v>
      </c>
    </row>
    <row r="110" spans="1:64">
      <c r="A110" s="202">
        <v>64</v>
      </c>
      <c r="B110" t="s">
        <v>1004</v>
      </c>
      <c r="C110" s="3" t="s">
        <v>1014</v>
      </c>
      <c r="D110" s="154" t="s">
        <v>1095</v>
      </c>
      <c r="E110" s="4" t="s">
        <v>1436</v>
      </c>
      <c r="F110" s="4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0.66666666666666663</v>
      </c>
      <c r="Z110" s="2">
        <v>12</v>
      </c>
      <c r="AA110" s="2">
        <v>0.66666666666666663</v>
      </c>
      <c r="AB110" s="2">
        <v>12</v>
      </c>
      <c r="AC110" s="2">
        <v>4</v>
      </c>
      <c r="AD110" s="2">
        <v>100</v>
      </c>
      <c r="AE110" s="2">
        <v>4</v>
      </c>
      <c r="AF110" s="2">
        <v>90</v>
      </c>
      <c r="AG110" s="2">
        <v>4.666666666666667</v>
      </c>
      <c r="AH110" s="2">
        <v>103</v>
      </c>
      <c r="AI110" s="2">
        <v>12.666666666666668</v>
      </c>
      <c r="AJ110" s="2">
        <v>293</v>
      </c>
      <c r="AK110" s="2">
        <v>13.333333333333334</v>
      </c>
      <c r="AL110" s="2">
        <v>305</v>
      </c>
      <c r="AM110" s="3" t="str">
        <f t="shared" si="24"/>
        <v>k</v>
      </c>
      <c r="AN110" s="3">
        <f>IF(D110="հ",1,IF(D110="լ",Norms!$B$10,IF(D110="բլ",Norms!$B$11,IF(D110="Մ",Norms!$B$12))))</f>
        <v>1</v>
      </c>
      <c r="AO110" s="224">
        <f>F110*Norms!$E$36/1000</f>
        <v>0</v>
      </c>
      <c r="AP110" s="138">
        <f>AN110*IF(AM110="k",(P110*Norms!$H$40)*Norms!$E$36,0)/1000</f>
        <v>0</v>
      </c>
      <c r="AQ110" s="138">
        <f>AN110*IF(AM110="k",(AB110*Norms!$H$41)*Norms!$E$36,0)/1000</f>
        <v>1721.2969510362673</v>
      </c>
      <c r="AR110" s="138">
        <f>AN110*IF(AM110="k",(AJ110*Norms!$H$42)*Norms!$E$36,0)*IF(E110="A",Norms!$B$13,1)/1000</f>
        <v>52279.147031168599</v>
      </c>
      <c r="AS110" s="229">
        <f>AN110*IF(AM110="t",(O110*Norms!$D$44)*Norms!$E$34*12+P110*Norms!$E$35,0)/1000</f>
        <v>0</v>
      </c>
      <c r="AT110" s="229">
        <f>AN110*IF(AM110="t",(AA110*Norms!$D$50*Norms!$E$34*12+AB110*Norms!$E$35),0)/1000</f>
        <v>0</v>
      </c>
      <c r="AU110" s="229">
        <f>AN110*IF(AM110="t",(AI110*Norms!$D$54)*Norms!$E$34*12*IF(E110="A",Norms!$B$13)+AJ110*Norms!$E$35,0)/1000</f>
        <v>0</v>
      </c>
      <c r="AV110" s="138">
        <f>IF(AL110&lt;=100,Norms!$G$7,IF(AL110&lt;=300,Norms!$H$7,Norms!$I$7))</f>
        <v>21670.5</v>
      </c>
      <c r="AW110" s="139">
        <f t="shared" si="14"/>
        <v>75670.943982204859</v>
      </c>
      <c r="AX110" s="132"/>
      <c r="AY110" s="132"/>
      <c r="AZ110" s="134">
        <f t="shared" si="25"/>
        <v>0</v>
      </c>
      <c r="BA110" s="134">
        <f>IF(AZ110&lt;Snund!$B$5,Snund!$B$3*Snund!$B$4*AY110+Snund!$B$7*AX110*AZ110,AZ110*Snund!$B$8*AX110)/1000</f>
        <v>0</v>
      </c>
      <c r="BB110" s="134">
        <f t="shared" si="15"/>
        <v>0</v>
      </c>
      <c r="BC110" s="134">
        <f t="shared" si="16"/>
        <v>0</v>
      </c>
      <c r="BD110" s="134">
        <f t="shared" si="26"/>
        <v>0</v>
      </c>
      <c r="BE110" s="176">
        <f>AB110*0.1*'Dasagirq_10%'!$B$3/1000</f>
        <v>7.9776000000000016</v>
      </c>
      <c r="BF110" s="176">
        <f>AJ110*0.1*'Dasagirq_10%'!$B$4/1000</f>
        <v>236.84069</v>
      </c>
      <c r="BG110" s="231">
        <f t="shared" si="18"/>
        <v>244.81828999999999</v>
      </c>
      <c r="BH110" s="234">
        <f t="shared" si="19"/>
        <v>0</v>
      </c>
      <c r="BI110" s="234">
        <f t="shared" si="20"/>
        <v>0</v>
      </c>
      <c r="BJ110" s="234">
        <f t="shared" si="21"/>
        <v>2812.7995510362671</v>
      </c>
      <c r="BK110" s="234">
        <f t="shared" si="22"/>
        <v>73102.962721168602</v>
      </c>
      <c r="BL110" s="237">
        <f t="shared" si="23"/>
        <v>75915.762272204869</v>
      </c>
    </row>
    <row r="111" spans="1:64">
      <c r="A111" s="202">
        <v>65</v>
      </c>
      <c r="B111" t="s">
        <v>1005</v>
      </c>
      <c r="C111" s="3" t="s">
        <v>595</v>
      </c>
      <c r="D111" s="154" t="s">
        <v>1095</v>
      </c>
      <c r="E111" s="4" t="s">
        <v>1436</v>
      </c>
      <c r="F111" s="4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2</v>
      </c>
      <c r="R111" s="2">
        <v>25</v>
      </c>
      <c r="S111" s="2">
        <v>1.3333333333333333</v>
      </c>
      <c r="T111" s="2">
        <v>26.666666666666668</v>
      </c>
      <c r="U111" s="2">
        <v>1</v>
      </c>
      <c r="V111" s="2">
        <v>26.666666666666668</v>
      </c>
      <c r="W111" s="2">
        <v>1.6666666666666667</v>
      </c>
      <c r="X111" s="2">
        <v>27.333333333333332</v>
      </c>
      <c r="Y111" s="2">
        <v>2</v>
      </c>
      <c r="Z111" s="2">
        <v>43.333333333333336</v>
      </c>
      <c r="AA111" s="2">
        <v>8</v>
      </c>
      <c r="AB111" s="2">
        <v>149</v>
      </c>
      <c r="AC111" s="2">
        <v>7</v>
      </c>
      <c r="AD111" s="2">
        <v>120</v>
      </c>
      <c r="AE111" s="2">
        <v>7</v>
      </c>
      <c r="AF111" s="2">
        <v>128.33333333333334</v>
      </c>
      <c r="AG111" s="2">
        <v>5.666666666666667</v>
      </c>
      <c r="AH111" s="2">
        <v>110</v>
      </c>
      <c r="AI111" s="2">
        <v>19.666666666666668</v>
      </c>
      <c r="AJ111" s="2">
        <v>358.33333333333337</v>
      </c>
      <c r="AK111" s="2">
        <v>27.666666666666668</v>
      </c>
      <c r="AL111" s="2">
        <v>507.33333333333337</v>
      </c>
      <c r="AM111" s="3" t="s">
        <v>1208</v>
      </c>
      <c r="AN111" s="3">
        <f>IF(D111="հ",1,IF(D111="լ",Norms!$B$10,IF(D111="բլ",Norms!$B$11,IF(D111="Մ",Norms!$B$12))))</f>
        <v>1</v>
      </c>
      <c r="AO111" s="224">
        <f>F111*Norms!$E$36/1000</f>
        <v>0</v>
      </c>
      <c r="AP111" s="138">
        <f>AN111*IF(AM111="k",(P111*Norms!$H$40)*Norms!$E$36,0)/1000</f>
        <v>0</v>
      </c>
      <c r="AQ111" s="138">
        <f>AN111*IF(AM111="k",(AB111*Norms!$H$41)*Norms!$E$36,0)/1000</f>
        <v>21372.770475366986</v>
      </c>
      <c r="AR111" s="138">
        <f>AN111*IF(AM111="k",(AJ111*Norms!$H$42)*Norms!$E$36,0)*IF(E111="A",Norms!$B$13,1)/1000</f>
        <v>63936.385732089031</v>
      </c>
      <c r="AS111" s="229">
        <f>AN111*IF(AM111="t",(O111*Norms!$D$44)*Norms!$E$34*12+P111*Norms!$E$35,0)/1000</f>
        <v>0</v>
      </c>
      <c r="AT111" s="229">
        <f>AN111*IF(AM111="t",(AA111*Norms!$D$50*Norms!$E$34*12+AB111*Norms!$E$35),0)/1000</f>
        <v>0</v>
      </c>
      <c r="AU111" s="229">
        <f>AN111*IF(AM111="t",(AI111*Norms!$D$54)*Norms!$E$34*12*IF(E111="A",Norms!$B$13)+AJ111*Norms!$E$35,0)/1000</f>
        <v>0</v>
      </c>
      <c r="AV111" s="138">
        <f>IF(AL111&lt;=100,Norms!$G$7,IF(AL111&lt;=300,Norms!$H$7,Norms!$I$7))</f>
        <v>21670.5</v>
      </c>
      <c r="AW111" s="139">
        <f t="shared" si="14"/>
        <v>106979.65620745602</v>
      </c>
      <c r="AX111" s="132"/>
      <c r="AY111" s="132"/>
      <c r="AZ111" s="134">
        <f t="shared" si="25"/>
        <v>0</v>
      </c>
      <c r="BA111" s="134">
        <f>IF(AZ111&lt;Snund!$B$5,Snund!$B$3*Snund!$B$4*AY111+Snund!$B$7*AX111*AZ111,AZ111*Snund!$B$8*AX111)/1000</f>
        <v>0</v>
      </c>
      <c r="BB111" s="134">
        <f t="shared" si="15"/>
        <v>0</v>
      </c>
      <c r="BC111" s="134">
        <f t="shared" si="16"/>
        <v>0</v>
      </c>
      <c r="BD111" s="134">
        <f t="shared" si="26"/>
        <v>0</v>
      </c>
      <c r="BE111" s="176">
        <f>AB111*0.1*'Dasagirq_10%'!$B$3/1000</f>
        <v>99.055199999999999</v>
      </c>
      <c r="BF111" s="176">
        <f>AJ111*0.1*'Dasagirq_10%'!$B$4/1000</f>
        <v>289.65158333333335</v>
      </c>
      <c r="BG111" s="231">
        <f t="shared" si="18"/>
        <v>388.70678333333336</v>
      </c>
      <c r="BH111" s="234">
        <f t="shared" si="19"/>
        <v>0</v>
      </c>
      <c r="BI111" s="234">
        <f t="shared" si="20"/>
        <v>0</v>
      </c>
      <c r="BJ111" s="234">
        <f t="shared" si="21"/>
        <v>27737.994350065779</v>
      </c>
      <c r="BK111" s="234">
        <f t="shared" si="22"/>
        <v>79630.36864072358</v>
      </c>
      <c r="BL111" s="237">
        <f t="shared" si="23"/>
        <v>107368.36299078936</v>
      </c>
    </row>
    <row r="112" spans="1:64">
      <c r="A112" s="202">
        <v>67</v>
      </c>
      <c r="B112" t="s">
        <v>1006</v>
      </c>
      <c r="C112" s="3" t="s">
        <v>595</v>
      </c>
      <c r="D112" s="154" t="s">
        <v>1095</v>
      </c>
      <c r="E112" s="4" t="s">
        <v>1436</v>
      </c>
      <c r="F112" s="4">
        <v>0</v>
      </c>
      <c r="G112" s="186">
        <v>0</v>
      </c>
      <c r="H112" s="186">
        <v>0</v>
      </c>
      <c r="I112" s="186">
        <v>0</v>
      </c>
      <c r="J112" s="186">
        <v>0</v>
      </c>
      <c r="K112" s="186">
        <v>0</v>
      </c>
      <c r="L112" s="186">
        <v>0</v>
      </c>
      <c r="M112" s="186">
        <v>0</v>
      </c>
      <c r="N112" s="186">
        <v>0</v>
      </c>
      <c r="O112" s="186">
        <v>0</v>
      </c>
      <c r="P112" s="186">
        <v>0</v>
      </c>
      <c r="Q112" s="186">
        <v>2</v>
      </c>
      <c r="R112" s="186">
        <v>44</v>
      </c>
      <c r="S112" s="186">
        <v>2</v>
      </c>
      <c r="T112" s="186">
        <v>44</v>
      </c>
      <c r="U112" s="186">
        <v>2</v>
      </c>
      <c r="V112" s="186">
        <v>44</v>
      </c>
      <c r="W112" s="186">
        <v>2</v>
      </c>
      <c r="X112" s="186">
        <v>44</v>
      </c>
      <c r="Y112" s="186">
        <v>2</v>
      </c>
      <c r="Z112" s="186">
        <v>44</v>
      </c>
      <c r="AA112" s="186">
        <v>10</v>
      </c>
      <c r="AB112" s="186">
        <v>220</v>
      </c>
      <c r="AC112" s="186">
        <v>5</v>
      </c>
      <c r="AD112" s="186">
        <v>110</v>
      </c>
      <c r="AE112" s="186">
        <v>7</v>
      </c>
      <c r="AF112" s="186">
        <v>154</v>
      </c>
      <c r="AG112" s="186">
        <v>6</v>
      </c>
      <c r="AH112" s="186">
        <v>132</v>
      </c>
      <c r="AI112" s="186">
        <v>18</v>
      </c>
      <c r="AJ112" s="186">
        <v>396</v>
      </c>
      <c r="AK112" s="186">
        <v>28</v>
      </c>
      <c r="AL112" s="186">
        <v>616</v>
      </c>
      <c r="AM112" s="3" t="s">
        <v>1208</v>
      </c>
      <c r="AN112" s="3">
        <f>IF(D112="հ",1,IF(D112="լ",Norms!$B$10,IF(D112="բլ",Norms!$B$11,IF(D112="Մ",Norms!$B$12))))</f>
        <v>1</v>
      </c>
      <c r="AO112" s="224">
        <f>F112*Norms!$E$36/1000</f>
        <v>0</v>
      </c>
      <c r="AP112" s="138">
        <f>AN112*IF(AM112="k",(P112*Norms!$H$40)*Norms!$E$36,0)/1000</f>
        <v>0</v>
      </c>
      <c r="AQ112" s="138">
        <f>AN112*IF(AM112="k",(AB112*Norms!$H$41)*Norms!$E$36,0)/1000</f>
        <v>31557.110768998238</v>
      </c>
      <c r="AR112" s="138">
        <f>AN112*IF(AM112="k",(AJ112*Norms!$H$42)*Norms!$E$36,0)*IF(E112="A",Norms!$B$13,1)/1000</f>
        <v>70657.140697415569</v>
      </c>
      <c r="AS112" s="229">
        <f>AN112*IF(AM112="t",(O112*Norms!$D$44)*Norms!$E$34*12+P112*Norms!$E$35,0)/1000</f>
        <v>0</v>
      </c>
      <c r="AT112" s="229">
        <f>AN112*IF(AM112="t",(AA112*Norms!$D$50*Norms!$E$34*12+AB112*Norms!$E$35),0)/1000</f>
        <v>0</v>
      </c>
      <c r="AU112" s="229">
        <f>AN112*IF(AM112="t",(AI112*Norms!$D$54)*Norms!$E$34*12*IF(E112="A",Norms!$B$13)+AJ112*Norms!$E$35,0)/1000</f>
        <v>0</v>
      </c>
      <c r="AV112" s="138">
        <f>IF(AL112&lt;=100,Norms!$G$7,IF(AL112&lt;=300,Norms!$H$7,Norms!$I$7))</f>
        <v>21670.5</v>
      </c>
      <c r="AW112" s="139">
        <f t="shared" si="14"/>
        <v>123884.75146641381</v>
      </c>
      <c r="AX112" s="132"/>
      <c r="AY112" s="132"/>
      <c r="AZ112" s="134">
        <f t="shared" si="25"/>
        <v>0</v>
      </c>
      <c r="BA112" s="134">
        <f>IF(AZ112&lt;Snund!$B$5,Snund!$B$3*Snund!$B$4*AY112+Snund!$B$7*AX112*AZ112,AZ112*Snund!$B$8*AX112)/1000</f>
        <v>0</v>
      </c>
      <c r="BB112" s="134">
        <f t="shared" si="15"/>
        <v>0</v>
      </c>
      <c r="BC112" s="134">
        <f t="shared" si="16"/>
        <v>0</v>
      </c>
      <c r="BD112" s="134">
        <f t="shared" si="26"/>
        <v>0</v>
      </c>
      <c r="BE112" s="176">
        <f>AB112*0.1*'Dasagirq_10%'!$B$3/1000</f>
        <v>146.256</v>
      </c>
      <c r="BF112" s="176">
        <f>AJ112*0.1*'Dasagirq_10%'!$B$4/1000</f>
        <v>320.09868</v>
      </c>
      <c r="BG112" s="231">
        <f t="shared" si="18"/>
        <v>466.35468000000003</v>
      </c>
      <c r="BH112" s="234">
        <f t="shared" si="19"/>
        <v>0</v>
      </c>
      <c r="BI112" s="234">
        <f t="shared" si="20"/>
        <v>0</v>
      </c>
      <c r="BJ112" s="234">
        <f t="shared" si="21"/>
        <v>39442.831054712522</v>
      </c>
      <c r="BK112" s="234">
        <f t="shared" si="22"/>
        <v>84908.275091701275</v>
      </c>
      <c r="BL112" s="237">
        <f t="shared" si="23"/>
        <v>124351.1061464138</v>
      </c>
    </row>
    <row r="113" spans="1:64">
      <c r="A113" s="202">
        <v>68</v>
      </c>
      <c r="B113" t="s">
        <v>1007</v>
      </c>
      <c r="C113" s="3" t="s">
        <v>595</v>
      </c>
      <c r="D113" s="154" t="s">
        <v>1095</v>
      </c>
      <c r="E113" s="4" t="s">
        <v>1436</v>
      </c>
      <c r="F113" s="4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3</v>
      </c>
      <c r="R113" s="2">
        <v>75</v>
      </c>
      <c r="S113" s="2">
        <v>3</v>
      </c>
      <c r="T113" s="2">
        <v>76.666666666666671</v>
      </c>
      <c r="U113" s="2">
        <v>3</v>
      </c>
      <c r="V113" s="2">
        <v>76.666666666666671</v>
      </c>
      <c r="W113" s="2">
        <v>4.666666666666667</v>
      </c>
      <c r="X113" s="2">
        <v>106.66666666666667</v>
      </c>
      <c r="Y113" s="2">
        <v>5.666666666666667</v>
      </c>
      <c r="Z113" s="2">
        <v>126.66666666666667</v>
      </c>
      <c r="AA113" s="2">
        <v>19.333333333333336</v>
      </c>
      <c r="AB113" s="2">
        <v>461.66666666666674</v>
      </c>
      <c r="AC113" s="2">
        <v>6</v>
      </c>
      <c r="AD113" s="2">
        <v>123.33333333333333</v>
      </c>
      <c r="AE113" s="2">
        <v>6</v>
      </c>
      <c r="AF113" s="2">
        <v>121.66666666666667</v>
      </c>
      <c r="AG113" s="2">
        <v>5.333333333333333</v>
      </c>
      <c r="AH113" s="2">
        <v>113.33333333333333</v>
      </c>
      <c r="AI113" s="2">
        <v>17.333333333333332</v>
      </c>
      <c r="AJ113" s="2">
        <v>358.33333333333331</v>
      </c>
      <c r="AK113" s="2">
        <v>36.666666666666671</v>
      </c>
      <c r="AL113" s="2">
        <v>820</v>
      </c>
      <c r="AM113" s="3" t="s">
        <v>1208</v>
      </c>
      <c r="AN113" s="3">
        <f>IF(D113="հ",1,IF(D113="լ",Norms!$B$10,IF(D113="բլ",Norms!$B$11,IF(D113="Մ",Norms!$B$12))))</f>
        <v>1</v>
      </c>
      <c r="AO113" s="224">
        <f>F113*Norms!$E$36/1000</f>
        <v>0</v>
      </c>
      <c r="AP113" s="138">
        <f>AN113*IF(AM113="k",(P113*Norms!$H$40)*Norms!$E$36,0)/1000</f>
        <v>0</v>
      </c>
      <c r="AQ113" s="138">
        <f>AN113*IF(AM113="k",(AB113*Norms!$H$41)*Norms!$E$36,0)/1000</f>
        <v>66222.118810700849</v>
      </c>
      <c r="AR113" s="138">
        <f>AN113*IF(AM113="k",(AJ113*Norms!$H$42)*Norms!$E$36,0)*IF(E113="A",Norms!$B$13,1)/1000</f>
        <v>63936.385732089009</v>
      </c>
      <c r="AS113" s="229">
        <f>AN113*IF(AM113="t",(O113*Norms!$D$44)*Norms!$E$34*12+P113*Norms!$E$35,0)/1000</f>
        <v>0</v>
      </c>
      <c r="AT113" s="229">
        <f>AN113*IF(AM113="t",(AA113*Norms!$D$50*Norms!$E$34*12+AB113*Norms!$E$35),0)/1000</f>
        <v>0</v>
      </c>
      <c r="AU113" s="229">
        <f>AN113*IF(AM113="t",(AI113*Norms!$D$54)*Norms!$E$34*12*IF(E113="A",Norms!$B$13)+AJ113*Norms!$E$35,0)/1000</f>
        <v>0</v>
      </c>
      <c r="AV113" s="138">
        <f>IF(AL113&lt;=100,Norms!$G$7,IF(AL113&lt;=300,Norms!$H$7,Norms!$I$7))</f>
        <v>21670.5</v>
      </c>
      <c r="AW113" s="139">
        <f t="shared" si="14"/>
        <v>151829.00454278986</v>
      </c>
      <c r="AX113" s="132"/>
      <c r="AY113" s="132"/>
      <c r="AZ113" s="134">
        <f t="shared" si="25"/>
        <v>0</v>
      </c>
      <c r="BA113" s="134">
        <f>IF(AZ113&lt;Snund!$B$5,Snund!$B$3*Snund!$B$4*AY113+Snund!$B$7*AX113*AZ113,AZ113*Snund!$B$8*AX113)/1000</f>
        <v>0</v>
      </c>
      <c r="BB113" s="134">
        <f t="shared" si="15"/>
        <v>0</v>
      </c>
      <c r="BC113" s="134">
        <f t="shared" si="16"/>
        <v>0</v>
      </c>
      <c r="BD113" s="134">
        <f t="shared" si="26"/>
        <v>0</v>
      </c>
      <c r="BE113" s="176">
        <f>AB113*0.1*'Dasagirq_10%'!$B$3/1000</f>
        <v>306.91600000000005</v>
      </c>
      <c r="BF113" s="176">
        <f>AJ113*0.1*'Dasagirq_10%'!$B$4/1000</f>
        <v>289.65158333333335</v>
      </c>
      <c r="BG113" s="231">
        <f t="shared" si="18"/>
        <v>596.56758333333346</v>
      </c>
      <c r="BH113" s="234">
        <f t="shared" si="19"/>
        <v>0</v>
      </c>
      <c r="BI113" s="234">
        <f t="shared" si="20"/>
        <v>0</v>
      </c>
      <c r="BJ113" s="234">
        <f t="shared" si="21"/>
        <v>77955.298447064488</v>
      </c>
      <c r="BK113" s="234">
        <f t="shared" si="22"/>
        <v>74470.273679058708</v>
      </c>
      <c r="BL113" s="237">
        <f t="shared" si="23"/>
        <v>152425.57212612318</v>
      </c>
    </row>
    <row r="114" spans="1:64">
      <c r="A114" s="206">
        <v>69</v>
      </c>
      <c r="B114" t="s">
        <v>1008</v>
      </c>
      <c r="C114" s="3" t="s">
        <v>1014</v>
      </c>
      <c r="D114" s="154" t="s">
        <v>1095</v>
      </c>
      <c r="E114" s="4" t="s">
        <v>1014</v>
      </c>
      <c r="F114" s="4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4</v>
      </c>
      <c r="AD114" s="2">
        <v>86.666666666666671</v>
      </c>
      <c r="AE114" s="2">
        <v>3.3333333333333335</v>
      </c>
      <c r="AF114" s="2">
        <v>70</v>
      </c>
      <c r="AG114" s="2">
        <v>3</v>
      </c>
      <c r="AH114" s="2">
        <v>63.333333333333336</v>
      </c>
      <c r="AI114" s="2">
        <v>10.333333333333334</v>
      </c>
      <c r="AJ114" s="2">
        <v>220.00000000000003</v>
      </c>
      <c r="AK114" s="2">
        <v>10.333333333333334</v>
      </c>
      <c r="AL114" s="2">
        <v>220.00000000000003</v>
      </c>
      <c r="AM114" s="3" t="str">
        <f t="shared" si="24"/>
        <v>k</v>
      </c>
      <c r="AN114" s="3">
        <f>IF(D114="հ",1,IF(D114="լ",Norms!$B$10,IF(D114="բլ",Norms!$B$11,IF(D114="Մ",Norms!$B$12))))</f>
        <v>1</v>
      </c>
      <c r="AO114" s="224">
        <f>F114*Norms!$E$36/1000</f>
        <v>0</v>
      </c>
      <c r="AP114" s="138">
        <f>AN114*IF(AM114="k",(P114*Norms!$H$40)*Norms!$E$36,0)/1000</f>
        <v>0</v>
      </c>
      <c r="AQ114" s="138">
        <f>AN114*IF(AM114="k",(AB114*Norms!$H$41)*Norms!$E$36,0)/1000</f>
        <v>0</v>
      </c>
      <c r="AR114" s="138">
        <f>AN114*IF(AM114="k",(AJ114*Norms!$H$42)*Norms!$E$36,0)*IF(E114="A",Norms!$B$13,1)/1000</f>
        <v>47104.760464943727</v>
      </c>
      <c r="AS114" s="229">
        <f>AN114*IF(AM114="t",(O114*Norms!$D$44)*Norms!$E$34*12+P114*Norms!$E$35,0)/1000</f>
        <v>0</v>
      </c>
      <c r="AT114" s="229">
        <f>AN114*IF(AM114="t",(AA114*Norms!$D$50*Norms!$E$34*12+AB114*Norms!$E$35),0)/1000</f>
        <v>0</v>
      </c>
      <c r="AU114" s="229">
        <f>AN114*IF(AM114="t",(AI114*Norms!$D$54)*Norms!$E$34*12*IF(E114="A",Norms!$B$13)+AJ114*Norms!$E$35,0)/1000</f>
        <v>0</v>
      </c>
      <c r="AV114" s="138">
        <f>IF(AL114&lt;=100,Norms!$G$7,IF(AL114&lt;=300,Norms!$H$7,Norms!$I$7))</f>
        <v>16738.5</v>
      </c>
      <c r="AW114" s="139">
        <f t="shared" si="14"/>
        <v>63843.260464943727</v>
      </c>
      <c r="AX114" s="132"/>
      <c r="AY114" s="132"/>
      <c r="AZ114" s="134">
        <f t="shared" si="25"/>
        <v>0</v>
      </c>
      <c r="BA114" s="134">
        <f>IF(AZ114&lt;Snund!$B$5,Snund!$B$3*Snund!$B$4*AY114+Snund!$B$7*AX114*AZ114,AZ114*Snund!$B$8*AX114)/1000</f>
        <v>0</v>
      </c>
      <c r="BB114" s="134">
        <f t="shared" si="15"/>
        <v>0</v>
      </c>
      <c r="BC114" s="134">
        <f t="shared" si="16"/>
        <v>0</v>
      </c>
      <c r="BD114" s="134">
        <f t="shared" si="26"/>
        <v>0</v>
      </c>
      <c r="BE114" s="176">
        <f>AB114*0.1*'Dasagirq_10%'!$B$3/1000</f>
        <v>0</v>
      </c>
      <c r="BF114" s="176">
        <f>AJ114*0.1*'Dasagirq_10%'!$B$4/1000</f>
        <v>177.83260000000004</v>
      </c>
      <c r="BG114" s="231">
        <f t="shared" si="18"/>
        <v>177.83260000000004</v>
      </c>
      <c r="BH114" s="234">
        <f t="shared" si="19"/>
        <v>0</v>
      </c>
      <c r="BI114" s="234">
        <f t="shared" si="20"/>
        <v>0</v>
      </c>
      <c r="BJ114" s="234">
        <f t="shared" si="21"/>
        <v>0</v>
      </c>
      <c r="BK114" s="234">
        <f t="shared" si="22"/>
        <v>64021.093064943729</v>
      </c>
      <c r="BL114" s="237">
        <f t="shared" si="23"/>
        <v>64021.093064943729</v>
      </c>
    </row>
    <row r="115" spans="1:64">
      <c r="A115" s="206">
        <v>70</v>
      </c>
      <c r="B115" t="s">
        <v>1009</v>
      </c>
      <c r="C115" s="3" t="s">
        <v>1014</v>
      </c>
      <c r="D115" s="154" t="s">
        <v>1095</v>
      </c>
      <c r="E115" s="4" t="s">
        <v>1014</v>
      </c>
      <c r="F115" s="4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3.6666666666666665</v>
      </c>
      <c r="AD115" s="2">
        <v>72.666666666666671</v>
      </c>
      <c r="AE115" s="2">
        <v>3.3333333333333335</v>
      </c>
      <c r="AF115" s="2">
        <v>60</v>
      </c>
      <c r="AG115" s="2">
        <v>3</v>
      </c>
      <c r="AH115" s="2">
        <v>52.333333333333336</v>
      </c>
      <c r="AI115" s="2">
        <v>10</v>
      </c>
      <c r="AJ115" s="2">
        <v>185.00000000000003</v>
      </c>
      <c r="AK115" s="2">
        <v>10</v>
      </c>
      <c r="AL115" s="2">
        <v>185</v>
      </c>
      <c r="AM115" s="3" t="str">
        <f t="shared" si="24"/>
        <v>k</v>
      </c>
      <c r="AN115" s="3">
        <f>IF(D115="հ",1,IF(D115="լ",Norms!$B$10,IF(D115="բլ",Norms!$B$11,IF(D115="Մ",Norms!$B$12))))</f>
        <v>1</v>
      </c>
      <c r="AO115" s="224">
        <f>F115*Norms!$E$36/1000</f>
        <v>0</v>
      </c>
      <c r="AP115" s="138">
        <f>AN115*IF(AM115="k",(P115*Norms!$H$40)*Norms!$E$36,0)/1000</f>
        <v>0</v>
      </c>
      <c r="AQ115" s="138">
        <f>AN115*IF(AM115="k",(AB115*Norms!$H$41)*Norms!$E$36,0)/1000</f>
        <v>0</v>
      </c>
      <c r="AR115" s="138">
        <f>AN115*IF(AM115="k",(AJ115*Norms!$H$42)*Norms!$E$36,0)*IF(E115="A",Norms!$B$13,1)/1000</f>
        <v>39610.821300066316</v>
      </c>
      <c r="AS115" s="229">
        <f>AN115*IF(AM115="t",(O115*Norms!$D$44)*Norms!$E$34*12+P115*Norms!$E$35,0)/1000</f>
        <v>0</v>
      </c>
      <c r="AT115" s="229">
        <f>AN115*IF(AM115="t",(AA115*Norms!$D$50*Norms!$E$34*12+AB115*Norms!$E$35),0)/1000</f>
        <v>0</v>
      </c>
      <c r="AU115" s="229">
        <f>AN115*IF(AM115="t",(AI115*Norms!$D$54)*Norms!$E$34*12*IF(E115="A",Norms!$B$13)+AJ115*Norms!$E$35,0)/1000</f>
        <v>0</v>
      </c>
      <c r="AV115" s="138">
        <f>IF(AL115&lt;=100,Norms!$G$7,IF(AL115&lt;=300,Norms!$H$7,Norms!$I$7))</f>
        <v>16738.5</v>
      </c>
      <c r="AW115" s="139">
        <f t="shared" si="14"/>
        <v>56349.321300066316</v>
      </c>
      <c r="AX115" s="132"/>
      <c r="AY115" s="132"/>
      <c r="AZ115" s="134">
        <f t="shared" si="25"/>
        <v>0</v>
      </c>
      <c r="BA115" s="134">
        <f>IF(AZ115&lt;Snund!$B$5,Snund!$B$3*Snund!$B$4*AY115+Snund!$B$7*AX115*AZ115,AZ115*Snund!$B$8*AX115)/1000</f>
        <v>0</v>
      </c>
      <c r="BB115" s="134">
        <f t="shared" si="15"/>
        <v>0</v>
      </c>
      <c r="BC115" s="134">
        <f t="shared" si="16"/>
        <v>0</v>
      </c>
      <c r="BD115" s="134">
        <f t="shared" si="26"/>
        <v>0</v>
      </c>
      <c r="BE115" s="176">
        <f>AB115*0.1*'Dasagirq_10%'!$B$3/1000</f>
        <v>0</v>
      </c>
      <c r="BF115" s="176">
        <f>AJ115*0.1*'Dasagirq_10%'!$B$4/1000</f>
        <v>149.54105000000004</v>
      </c>
      <c r="BG115" s="231">
        <f t="shared" si="18"/>
        <v>149.54105000000004</v>
      </c>
      <c r="BH115" s="234">
        <f t="shared" si="19"/>
        <v>0</v>
      </c>
      <c r="BI115" s="234">
        <f t="shared" si="20"/>
        <v>0</v>
      </c>
      <c r="BJ115" s="234">
        <f t="shared" si="21"/>
        <v>0</v>
      </c>
      <c r="BK115" s="234">
        <f t="shared" si="22"/>
        <v>56498.862350066316</v>
      </c>
      <c r="BL115" s="237">
        <f t="shared" si="23"/>
        <v>56498.862350066316</v>
      </c>
    </row>
    <row r="116" spans="1:64">
      <c r="A116">
        <v>71</v>
      </c>
      <c r="B116" s="70" t="s">
        <v>1437</v>
      </c>
      <c r="C116" s="3" t="s">
        <v>130</v>
      </c>
      <c r="D116" s="154" t="s">
        <v>1096</v>
      </c>
      <c r="E116" s="4" t="s">
        <v>1014</v>
      </c>
      <c r="F116">
        <v>0</v>
      </c>
      <c r="G116" s="2">
        <v>2</v>
      </c>
      <c r="H116" s="2">
        <v>40.666666666666664</v>
      </c>
      <c r="I116" s="2">
        <v>2</v>
      </c>
      <c r="J116" s="2">
        <v>41.333333333333336</v>
      </c>
      <c r="K116" s="2">
        <v>1.6666666666666667</v>
      </c>
      <c r="L116" s="2">
        <v>39.333333333333336</v>
      </c>
      <c r="M116" s="2">
        <v>1.3333333333333333</v>
      </c>
      <c r="N116" s="2">
        <v>30.666666666666668</v>
      </c>
      <c r="O116" s="2">
        <v>7</v>
      </c>
      <c r="P116" s="2">
        <v>152</v>
      </c>
      <c r="Q116" s="2">
        <v>1.6666666666666667</v>
      </c>
      <c r="R116" s="2">
        <v>39</v>
      </c>
      <c r="S116" s="2">
        <v>1.3333333333333333</v>
      </c>
      <c r="T116" s="2">
        <v>27.666666666666668</v>
      </c>
      <c r="U116" s="2">
        <v>1</v>
      </c>
      <c r="V116" s="2">
        <v>19.666666666666668</v>
      </c>
      <c r="W116" s="2">
        <v>1</v>
      </c>
      <c r="X116" s="2">
        <v>20.666666666666668</v>
      </c>
      <c r="Y116" s="2">
        <v>1</v>
      </c>
      <c r="Z116" s="2">
        <v>25.666666666666668</v>
      </c>
      <c r="AA116" s="2">
        <v>6</v>
      </c>
      <c r="AB116" s="2">
        <v>132.66666666666669</v>
      </c>
      <c r="AC116" s="2">
        <v>2</v>
      </c>
      <c r="AD116" s="2">
        <v>38.666666666666664</v>
      </c>
      <c r="AE116" s="2">
        <v>2</v>
      </c>
      <c r="AF116" s="2">
        <v>33.333333333333336</v>
      </c>
      <c r="AG116" s="2">
        <v>2</v>
      </c>
      <c r="AH116" s="2">
        <v>37.333333333333336</v>
      </c>
      <c r="AI116" s="2">
        <v>6</v>
      </c>
      <c r="AJ116" s="2">
        <v>109.33333333333334</v>
      </c>
      <c r="AK116" s="2">
        <v>19</v>
      </c>
      <c r="AL116" s="2">
        <v>394</v>
      </c>
      <c r="AM116" s="3" t="s">
        <v>1208</v>
      </c>
      <c r="AN116" s="3">
        <f>IF(D116="հ",1,IF(D116="լ",Norms!$B$10,IF(D116="բլ",Norms!$B$11,IF(D116="Մ",Norms!$B$12))))</f>
        <v>1.04</v>
      </c>
      <c r="AO116" s="224">
        <f>F116*Norms!$E$36/1000</f>
        <v>0</v>
      </c>
      <c r="AP116" s="138">
        <f>AN116*IF(AM116="k",(P116*Norms!$H$40)*Norms!$E$36,0)/1000</f>
        <v>16937.282112513782</v>
      </c>
      <c r="AQ116" s="138">
        <f>AN116*IF(AM116="k",(AB116*Norms!$H$41)*Norms!$E$36,0)/1000</f>
        <v>19791.089832581445</v>
      </c>
      <c r="AR116" s="138">
        <f>AN116*IF(AM116="k",(AJ116*Norms!$H$42)*Norms!$E$36,0)*IF(E116="A",Norms!$B$13,1)/1000</f>
        <v>24346.024075456982</v>
      </c>
      <c r="AS116" s="229">
        <f>AN116*IF(AM116="t",(O116*Norms!$D$44)*Norms!$E$34*12+P116*Norms!$E$35,0)/1000</f>
        <v>0</v>
      </c>
      <c r="AT116" s="229">
        <f>AN116*IF(AM116="t",(AA116*Norms!$D$50*Norms!$E$34*12+AB116*Norms!$E$35),0)/1000</f>
        <v>0</v>
      </c>
      <c r="AU116" s="229">
        <f>AN116*IF(AM116="t",(AI116*Norms!$D$54)*Norms!$E$34*12*IF(E116="A",Norms!$B$13)+AJ116*Norms!$E$35,0)/1000</f>
        <v>0</v>
      </c>
      <c r="AV116" s="138">
        <f>IF(AL116&lt;=100,Norms!$G$7,IF(AL116&lt;=300,Norms!$H$7,Norms!$I$7))</f>
        <v>21670.5</v>
      </c>
      <c r="AW116" s="139">
        <f t="shared" si="14"/>
        <v>82744.896020552202</v>
      </c>
      <c r="AX116" s="132">
        <v>168</v>
      </c>
      <c r="AY116" s="132">
        <v>9</v>
      </c>
      <c r="AZ116" s="134">
        <f t="shared" si="25"/>
        <v>152</v>
      </c>
      <c r="BA116" s="134">
        <f>IF(AZ116&lt;Snund!$B$5,Snund!$B$3*Snund!$B$4*AY116+Snund!$B$7*AX116*AZ116,AZ116*Snund!$B$8*AX116)/1000</f>
        <v>3064.9965299999999</v>
      </c>
      <c r="BB116" s="134">
        <f t="shared" si="15"/>
        <v>0</v>
      </c>
      <c r="BC116" s="134">
        <f t="shared" si="16"/>
        <v>3064.9965299999999</v>
      </c>
      <c r="BD116" s="134">
        <f t="shared" si="26"/>
        <v>0</v>
      </c>
      <c r="BE116" s="176">
        <f>AB116*0.1*'Dasagirq_10%'!$B$3/1000</f>
        <v>88.196800000000025</v>
      </c>
      <c r="BF116" s="176">
        <f>AJ116*0.1*'Dasagirq_10%'!$B$4/1000</f>
        <v>88.377413333333351</v>
      </c>
      <c r="BG116" s="231">
        <f t="shared" si="18"/>
        <v>176.57421333333338</v>
      </c>
      <c r="BH116" s="234">
        <f t="shared" si="19"/>
        <v>0</v>
      </c>
      <c r="BI116" s="234">
        <f t="shared" si="20"/>
        <v>27986.147063566412</v>
      </c>
      <c r="BJ116" s="234">
        <f t="shared" si="21"/>
        <v>26722.60242205513</v>
      </c>
      <c r="BK116" s="234">
        <f t="shared" si="22"/>
        <v>31277.717278263997</v>
      </c>
      <c r="BL116" s="237">
        <f t="shared" si="23"/>
        <v>85986.466763885546</v>
      </c>
    </row>
    <row r="117" spans="1:64">
      <c r="A117">
        <v>72</v>
      </c>
      <c r="B117" t="s">
        <v>1010</v>
      </c>
      <c r="C117" s="3" t="s">
        <v>1014</v>
      </c>
      <c r="D117" s="154" t="s">
        <v>1095</v>
      </c>
      <c r="E117" s="4" t="s">
        <v>1014</v>
      </c>
      <c r="F117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6</v>
      </c>
      <c r="AD117" s="2">
        <v>130</v>
      </c>
      <c r="AE117" s="2">
        <v>6</v>
      </c>
      <c r="AF117" s="2">
        <v>115.33333333333333</v>
      </c>
      <c r="AG117" s="2">
        <v>6</v>
      </c>
      <c r="AH117" s="2">
        <v>99.333333333333329</v>
      </c>
      <c r="AI117" s="2">
        <f>AC117+AE117+AG117</f>
        <v>18</v>
      </c>
      <c r="AJ117" s="2">
        <f>AD117+AF117+AH117</f>
        <v>344.66666666666663</v>
      </c>
      <c r="AK117" s="2">
        <v>18</v>
      </c>
      <c r="AL117" s="2">
        <v>344.66666666666663</v>
      </c>
      <c r="AM117" s="3" t="str">
        <f t="shared" si="24"/>
        <v>k</v>
      </c>
      <c r="AN117" s="3">
        <f>IF(D117="հ",1,IF(D117="լ",Norms!$B$10,IF(D117="բլ",Norms!$B$11,IF(D117="Մ",Norms!$B$12))))</f>
        <v>1</v>
      </c>
      <c r="AO117" s="224">
        <f>F117*Norms!$E$36/1000</f>
        <v>0</v>
      </c>
      <c r="AP117" s="138">
        <f>AN117*IF(AM117="k",(P117*Norms!$H$40)*Norms!$E$36,0)/1000</f>
        <v>0</v>
      </c>
      <c r="AQ117" s="138">
        <f>AN117*IF(AM117="k",(AB117*Norms!$H$41)*Norms!$E$36,0)/1000</f>
        <v>0</v>
      </c>
      <c r="AR117" s="138">
        <f>AN117*IF(AM117="k",(AJ117*Norms!$H$42)*Norms!$E$36,0)*IF(E117="A",Norms!$B$13,1)/1000</f>
        <v>73797.458061745172</v>
      </c>
      <c r="AS117" s="229">
        <f>AN117*IF(AM117="t",(O117*Norms!$D$44)*Norms!$E$34*12+P117*Norms!$E$35,0)/1000</f>
        <v>0</v>
      </c>
      <c r="AT117" s="229">
        <f>AN117*IF(AM117="t",(AA117*Norms!$D$50*Norms!$E$34*12+AB117*Norms!$E$35),0)/1000</f>
        <v>0</v>
      </c>
      <c r="AU117" s="229">
        <f>AN117*IF(AM117="t",(AI117*Norms!$D$54)*Norms!$E$34*12*IF(E117="A",Norms!$B$13)+AJ117*Norms!$E$35,0)/1000</f>
        <v>0</v>
      </c>
      <c r="AV117" s="138">
        <f>IF(AL117&lt;=100,Norms!$G$7,IF(AL117&lt;=300,Norms!$H$7,Norms!$I$7))</f>
        <v>21670.5</v>
      </c>
      <c r="AW117" s="139">
        <f t="shared" si="14"/>
        <v>95467.958061745172</v>
      </c>
      <c r="AX117" s="132"/>
      <c r="AY117" s="132"/>
      <c r="AZ117" s="134">
        <f t="shared" si="25"/>
        <v>0</v>
      </c>
      <c r="BA117" s="134">
        <f>IF(AZ117&lt;Snund!$B$5,Snund!$B$3*Snund!$B$4*AY117+Snund!$B$7*AX117*AZ117,AZ117*Snund!$B$8*AX117)/1000</f>
        <v>0</v>
      </c>
      <c r="BB117" s="134">
        <f t="shared" si="15"/>
        <v>0</v>
      </c>
      <c r="BC117" s="134">
        <f t="shared" si="16"/>
        <v>0</v>
      </c>
      <c r="BD117" s="134">
        <f t="shared" si="26"/>
        <v>0</v>
      </c>
      <c r="BE117" s="176">
        <f>AB117*0.1*'Dasagirq_10%'!$B$3/1000</f>
        <v>0</v>
      </c>
      <c r="BF117" s="176">
        <f>AJ117*0.1*'Dasagirq_10%'!$B$4/1000</f>
        <v>278.60440666666659</v>
      </c>
      <c r="BG117" s="231">
        <f t="shared" si="18"/>
        <v>278.60440666666659</v>
      </c>
      <c r="BH117" s="234">
        <f t="shared" si="19"/>
        <v>0</v>
      </c>
      <c r="BI117" s="234">
        <f t="shared" si="20"/>
        <v>0</v>
      </c>
      <c r="BJ117" s="234">
        <f t="shared" si="21"/>
        <v>0</v>
      </c>
      <c r="BK117" s="234">
        <f t="shared" si="22"/>
        <v>95746.562468411837</v>
      </c>
      <c r="BL117" s="237">
        <f t="shared" si="23"/>
        <v>95746.562468411837</v>
      </c>
    </row>
    <row r="118" spans="1:64">
      <c r="A118">
        <v>73</v>
      </c>
      <c r="B118" t="s">
        <v>1011</v>
      </c>
      <c r="C118" s="3" t="s">
        <v>1014</v>
      </c>
      <c r="D118" s="154" t="s">
        <v>1095</v>
      </c>
      <c r="E118" s="4" t="s">
        <v>1014</v>
      </c>
      <c r="F118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3</v>
      </c>
      <c r="AD118" s="2">
        <v>68.666666666666671</v>
      </c>
      <c r="AE118" s="2">
        <v>3</v>
      </c>
      <c r="AF118" s="2">
        <v>75</v>
      </c>
      <c r="AG118" s="2">
        <v>3</v>
      </c>
      <c r="AH118" s="2">
        <v>71.333333333333329</v>
      </c>
      <c r="AI118" s="2">
        <v>9</v>
      </c>
      <c r="AJ118" s="2">
        <v>215</v>
      </c>
      <c r="AK118" s="2">
        <v>9</v>
      </c>
      <c r="AL118" s="2">
        <v>215</v>
      </c>
      <c r="AM118" s="3" t="str">
        <f t="shared" si="24"/>
        <v>k</v>
      </c>
      <c r="AN118" s="3">
        <f>IF(D118="հ",1,IF(D118="լ",Norms!$B$10,IF(D118="բլ",Norms!$B$11,IF(D118="Մ",Norms!$B$12))))</f>
        <v>1</v>
      </c>
      <c r="AO118" s="224">
        <f>F118*Norms!$E$36/1000</f>
        <v>0</v>
      </c>
      <c r="AP118" s="138">
        <f>AN118*IF(AM118="k",(P118*Norms!$H$40)*Norms!$E$36,0)/1000</f>
        <v>0</v>
      </c>
      <c r="AQ118" s="138">
        <f>AN118*IF(AM118="k",(AB118*Norms!$H$41)*Norms!$E$36,0)/1000</f>
        <v>0</v>
      </c>
      <c r="AR118" s="138">
        <f>AN118*IF(AM118="k",(AJ118*Norms!$H$42)*Norms!$E$36,0)*IF(E118="A",Norms!$B$13,1)/1000</f>
        <v>46034.197727104089</v>
      </c>
      <c r="AS118" s="229">
        <f>AN118*IF(AM118="t",(O118*Norms!$D$44)*Norms!$E$34*12+P118*Norms!$E$35,0)/1000</f>
        <v>0</v>
      </c>
      <c r="AT118" s="229">
        <f>AN118*IF(AM118="t",(AA118*Norms!$D$50*Norms!$E$34*12+AB118*Norms!$E$35),0)/1000</f>
        <v>0</v>
      </c>
      <c r="AU118" s="229">
        <f>AN118*IF(AM118="t",(AI118*Norms!$D$54)*Norms!$E$34*12*IF(E118="A",Norms!$B$13)+AJ118*Norms!$E$35,0)/1000</f>
        <v>0</v>
      </c>
      <c r="AV118" s="138">
        <f>IF(AL118&lt;=100,Norms!$G$7,IF(AL118&lt;=300,Norms!$H$7,Norms!$I$7))</f>
        <v>16738.5</v>
      </c>
      <c r="AW118" s="139">
        <f t="shared" si="14"/>
        <v>62772.697727104089</v>
      </c>
      <c r="AX118" s="132"/>
      <c r="AY118" s="132"/>
      <c r="AZ118" s="134">
        <f t="shared" si="25"/>
        <v>0</v>
      </c>
      <c r="BA118" s="134">
        <f>IF(AZ118&lt;Snund!$B$5,Snund!$B$3*Snund!$B$4*AY118+Snund!$B$7*AX118*AZ118,AZ118*Snund!$B$8*AX118)/1000</f>
        <v>0</v>
      </c>
      <c r="BB118" s="134">
        <f t="shared" si="15"/>
        <v>0</v>
      </c>
      <c r="BC118" s="134">
        <f t="shared" si="16"/>
        <v>0</v>
      </c>
      <c r="BD118" s="134">
        <f t="shared" si="26"/>
        <v>0</v>
      </c>
      <c r="BE118" s="176">
        <f>AB118*0.1*'Dasagirq_10%'!$B$3/1000</f>
        <v>0</v>
      </c>
      <c r="BF118" s="176">
        <f>AJ118*0.1*'Dasagirq_10%'!$B$4/1000</f>
        <v>173.79095000000001</v>
      </c>
      <c r="BG118" s="231">
        <f t="shared" si="18"/>
        <v>173.79095000000001</v>
      </c>
      <c r="BH118" s="234">
        <f t="shared" si="19"/>
        <v>0</v>
      </c>
      <c r="BI118" s="234">
        <f t="shared" si="20"/>
        <v>0</v>
      </c>
      <c r="BJ118" s="234">
        <f t="shared" si="21"/>
        <v>0</v>
      </c>
      <c r="BK118" s="234">
        <f t="shared" si="22"/>
        <v>62946.488677104091</v>
      </c>
      <c r="BL118" s="237">
        <f t="shared" si="23"/>
        <v>62946.488677104091</v>
      </c>
    </row>
    <row r="119" spans="1:64">
      <c r="A119">
        <v>74</v>
      </c>
      <c r="B119" t="s">
        <v>1012</v>
      </c>
      <c r="C119" s="3" t="s">
        <v>1014</v>
      </c>
      <c r="D119" s="154" t="s">
        <v>1095</v>
      </c>
      <c r="E119" s="4" t="s">
        <v>1014</v>
      </c>
      <c r="F119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3</v>
      </c>
      <c r="AD119" s="2">
        <v>68.333333333333329</v>
      </c>
      <c r="AE119" s="2">
        <v>3</v>
      </c>
      <c r="AF119" s="2">
        <v>67.333333333333329</v>
      </c>
      <c r="AG119" s="2">
        <v>3</v>
      </c>
      <c r="AH119" s="2">
        <v>55.333333333333336</v>
      </c>
      <c r="AI119" s="2">
        <v>9</v>
      </c>
      <c r="AJ119" s="2">
        <v>191</v>
      </c>
      <c r="AK119" s="2">
        <v>9</v>
      </c>
      <c r="AL119" s="2">
        <v>191</v>
      </c>
      <c r="AM119" s="3" t="str">
        <f t="shared" si="24"/>
        <v>k</v>
      </c>
      <c r="AN119" s="3">
        <f>IF(D119="հ",1,IF(D119="լ",Norms!$B$10,IF(D119="բլ",Norms!$B$11,IF(D119="Մ",Norms!$B$12))))</f>
        <v>1</v>
      </c>
      <c r="AO119" s="224">
        <f>F119*Norms!$E$36/1000</f>
        <v>0</v>
      </c>
      <c r="AP119" s="138">
        <f>AN119*IF(AM119="k",(P119*Norms!$H$40)*Norms!$E$36,0)/1000</f>
        <v>0</v>
      </c>
      <c r="AQ119" s="138">
        <f>AN119*IF(AM119="k",(AB119*Norms!$H$41)*Norms!$E$36,0)/1000</f>
        <v>0</v>
      </c>
      <c r="AR119" s="138">
        <f>AN119*IF(AM119="k",(AJ119*Norms!$H$42)*Norms!$E$36,0)*IF(E119="A",Norms!$B$13,1)/1000</f>
        <v>40895.496585473869</v>
      </c>
      <c r="AS119" s="229">
        <f>AN119*IF(AM119="t",(O119*Norms!$D$44)*Norms!$E$34*12+P119*Norms!$E$35,0)/1000</f>
        <v>0</v>
      </c>
      <c r="AT119" s="229">
        <f>AN119*IF(AM119="t",(AA119*Norms!$D$50*Norms!$E$34*12+AB119*Norms!$E$35),0)/1000</f>
        <v>0</v>
      </c>
      <c r="AU119" s="229">
        <f>AN119*IF(AM119="t",(AI119*Norms!$D$54)*Norms!$E$34*12*IF(E119="A",Norms!$B$13)+AJ119*Norms!$E$35,0)/1000</f>
        <v>0</v>
      </c>
      <c r="AV119" s="138">
        <f>IF(AL119&lt;=100,Norms!$G$7,IF(AL119&lt;=300,Norms!$H$7,Norms!$I$7))</f>
        <v>16738.5</v>
      </c>
      <c r="AW119" s="139">
        <f t="shared" si="14"/>
        <v>57633.996585473869</v>
      </c>
      <c r="AX119" s="132"/>
      <c r="AY119" s="132"/>
      <c r="AZ119" s="134">
        <f t="shared" si="25"/>
        <v>0</v>
      </c>
      <c r="BA119" s="134">
        <f>IF(AZ119&lt;Snund!$B$5,Snund!$B$3*Snund!$B$4*AY119+Snund!$B$7*AX119*AZ119,AZ119*Snund!$B$8*AX119)/1000</f>
        <v>0</v>
      </c>
      <c r="BB119" s="134">
        <f t="shared" si="15"/>
        <v>0</v>
      </c>
      <c r="BC119" s="134">
        <f t="shared" si="16"/>
        <v>0</v>
      </c>
      <c r="BD119" s="134">
        <f t="shared" si="26"/>
        <v>0</v>
      </c>
      <c r="BE119" s="176">
        <f>AB119*0.1*'Dasagirq_10%'!$B$3/1000</f>
        <v>0</v>
      </c>
      <c r="BF119" s="176">
        <f>AJ119*0.1*'Dasagirq_10%'!$B$4/1000</f>
        <v>154.39103000000003</v>
      </c>
      <c r="BG119" s="231">
        <f t="shared" si="18"/>
        <v>154.39103000000003</v>
      </c>
      <c r="BH119" s="234">
        <f t="shared" si="19"/>
        <v>0</v>
      </c>
      <c r="BI119" s="234">
        <f t="shared" si="20"/>
        <v>0</v>
      </c>
      <c r="BJ119" s="234">
        <f t="shared" si="21"/>
        <v>0</v>
      </c>
      <c r="BK119" s="234">
        <f t="shared" si="22"/>
        <v>57788.387615473868</v>
      </c>
      <c r="BL119" s="237">
        <f t="shared" si="23"/>
        <v>57788.387615473868</v>
      </c>
    </row>
    <row r="120" spans="1:64">
      <c r="A120">
        <v>75</v>
      </c>
      <c r="B120" t="s">
        <v>1013</v>
      </c>
      <c r="C120" s="3" t="s">
        <v>1014</v>
      </c>
      <c r="D120" s="154" t="s">
        <v>1095</v>
      </c>
      <c r="E120" s="4" t="s">
        <v>1014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2.6666666666666665</v>
      </c>
      <c r="AD120" s="2">
        <v>67.666666666666671</v>
      </c>
      <c r="AE120" s="2">
        <v>2.3333333333333335</v>
      </c>
      <c r="AF120" s="2">
        <v>57.666666666666664</v>
      </c>
      <c r="AG120" s="2">
        <v>2</v>
      </c>
      <c r="AH120" s="2">
        <v>40.666666666666664</v>
      </c>
      <c r="AI120" s="2">
        <v>7</v>
      </c>
      <c r="AJ120" s="2">
        <v>166</v>
      </c>
      <c r="AK120" s="2">
        <v>7</v>
      </c>
      <c r="AL120" s="2">
        <v>166</v>
      </c>
      <c r="AM120" s="3" t="str">
        <f t="shared" si="24"/>
        <v>k</v>
      </c>
      <c r="AN120" s="3">
        <f>IF(D120="հ",1,IF(D120="լ",Norms!$B$10,IF(D120="բլ",Norms!$B$11,IF(D120="Մ",Norms!$B$12))))</f>
        <v>1</v>
      </c>
      <c r="AO120" s="224">
        <f>F120*Norms!$E$36/1000</f>
        <v>0</v>
      </c>
      <c r="AP120" s="138">
        <f>AN120*IF(AM120="k",(P120*Norms!$H$40)*Norms!$E$36,0)/1000</f>
        <v>0</v>
      </c>
      <c r="AQ120" s="138">
        <f>AN120*IF(AM120="k",(AB120*Norms!$H$41)*Norms!$E$36,0)/1000</f>
        <v>0</v>
      </c>
      <c r="AR120" s="138">
        <f>AN120*IF(AM120="k",(AJ120*Norms!$H$42)*Norms!$E$36,0)*IF(E120="A",Norms!$B$13,1)/1000</f>
        <v>35542.682896275721</v>
      </c>
      <c r="AS120" s="229">
        <f>AN120*IF(AM120="t",(O120*Norms!$D$44)*Norms!$E$34*12+P120*Norms!$E$35,0)/1000</f>
        <v>0</v>
      </c>
      <c r="AT120" s="229">
        <f>AN120*IF(AM120="t",(AA120*Norms!$D$50*Norms!$E$34*12+AB120*Norms!$E$35),0)/1000</f>
        <v>0</v>
      </c>
      <c r="AU120" s="229">
        <f>AN120*IF(AM120="t",(AI120*Norms!$D$54)*Norms!$E$34*12*IF(E120="A",Norms!$B$13)+AJ120*Norms!$E$35,0)/1000</f>
        <v>0</v>
      </c>
      <c r="AV120" s="138">
        <f>IF(AL120&lt;=100,Norms!$G$7,IF(AL120&lt;=300,Norms!$H$7,Norms!$I$7))</f>
        <v>16738.5</v>
      </c>
      <c r="AW120" s="139">
        <f t="shared" si="14"/>
        <v>52281.182896275721</v>
      </c>
      <c r="AX120" s="132"/>
      <c r="AY120" s="132"/>
      <c r="AZ120" s="134">
        <f t="shared" si="25"/>
        <v>0</v>
      </c>
      <c r="BA120" s="134">
        <f>IF(AZ120&lt;Snund!$B$5,Snund!$B$3*Snund!$B$4*AY120+Snund!$B$7*AX120*AZ120,AZ120*Snund!$B$8*AX120)/1000</f>
        <v>0</v>
      </c>
      <c r="BB120" s="134">
        <f t="shared" si="15"/>
        <v>0</v>
      </c>
      <c r="BC120" s="134">
        <f t="shared" si="16"/>
        <v>0</v>
      </c>
      <c r="BD120" s="134">
        <f t="shared" si="26"/>
        <v>0</v>
      </c>
      <c r="BE120" s="176">
        <f>AB120*0.1*'Dasagirq_10%'!$B$3/1000</f>
        <v>0</v>
      </c>
      <c r="BF120" s="176">
        <f>AJ120*0.1*'Dasagirq_10%'!$B$4/1000</f>
        <v>134.18278000000004</v>
      </c>
      <c r="BG120" s="231">
        <f t="shared" si="18"/>
        <v>134.18278000000004</v>
      </c>
      <c r="BH120" s="234">
        <f t="shared" si="19"/>
        <v>0</v>
      </c>
      <c r="BI120" s="234">
        <f t="shared" si="20"/>
        <v>0</v>
      </c>
      <c r="BJ120" s="234">
        <f t="shared" si="21"/>
        <v>0</v>
      </c>
      <c r="BK120" s="234">
        <f t="shared" si="22"/>
        <v>52415.365676275724</v>
      </c>
      <c r="BL120" s="237">
        <f t="shared" si="23"/>
        <v>52415.365676275724</v>
      </c>
    </row>
    <row r="121" spans="1:64">
      <c r="D121" s="4"/>
      <c r="G121">
        <f t="shared" ref="G121:AL121" si="27">SUM(G5:G120)</f>
        <v>31.333333333333332</v>
      </c>
      <c r="H121">
        <f t="shared" si="27"/>
        <v>757.66666666666663</v>
      </c>
      <c r="I121">
        <f t="shared" si="27"/>
        <v>29.666666666666668</v>
      </c>
      <c r="J121">
        <f t="shared" si="27"/>
        <v>728.99999999999989</v>
      </c>
      <c r="K121">
        <f t="shared" si="27"/>
        <v>26.666666666666668</v>
      </c>
      <c r="L121">
        <f t="shared" si="27"/>
        <v>665.66666666666686</v>
      </c>
      <c r="M121">
        <f t="shared" si="27"/>
        <v>24.666666666666664</v>
      </c>
      <c r="N121">
        <f t="shared" si="27"/>
        <v>638.66666666666663</v>
      </c>
      <c r="O121">
        <f t="shared" si="27"/>
        <v>112.33333333333333</v>
      </c>
      <c r="P121">
        <f t="shared" si="27"/>
        <v>2791</v>
      </c>
      <c r="Q121">
        <f t="shared" si="27"/>
        <v>38.666666666666664</v>
      </c>
      <c r="R121">
        <f t="shared" si="27"/>
        <v>875</v>
      </c>
      <c r="S121">
        <f t="shared" si="27"/>
        <v>36.333333333333336</v>
      </c>
      <c r="T121">
        <f t="shared" si="27"/>
        <v>803</v>
      </c>
      <c r="U121">
        <f t="shared" si="27"/>
        <v>35</v>
      </c>
      <c r="V121">
        <f t="shared" si="27"/>
        <v>800.66666666666652</v>
      </c>
      <c r="W121">
        <f t="shared" si="27"/>
        <v>35.333333333333329</v>
      </c>
      <c r="X121">
        <f t="shared" si="27"/>
        <v>786.66666666666663</v>
      </c>
      <c r="Y121">
        <f t="shared" si="27"/>
        <v>36.333333333333336</v>
      </c>
      <c r="Z121">
        <f t="shared" si="27"/>
        <v>776.33333333333326</v>
      </c>
      <c r="AA121">
        <f t="shared" si="27"/>
        <v>177.33333333333331</v>
      </c>
      <c r="AB121">
        <f t="shared" si="27"/>
        <v>3975.3333333333335</v>
      </c>
      <c r="AC121" s="11">
        <f t="shared" si="27"/>
        <v>499.00000000000006</v>
      </c>
      <c r="AD121" s="11">
        <f t="shared" si="27"/>
        <v>11036.666666666666</v>
      </c>
      <c r="AE121" s="11">
        <f t="shared" si="27"/>
        <v>482.33333333333331</v>
      </c>
      <c r="AF121" s="11">
        <f t="shared" si="27"/>
        <v>10532.333333333334</v>
      </c>
      <c r="AG121" s="11">
        <f t="shared" si="27"/>
        <v>461.99999999999994</v>
      </c>
      <c r="AH121" s="11">
        <f t="shared" si="27"/>
        <v>9804.6666666666679</v>
      </c>
      <c r="AI121" s="11">
        <f t="shared" si="27"/>
        <v>1443.3333333333328</v>
      </c>
      <c r="AJ121" s="11">
        <f t="shared" si="27"/>
        <v>31373.666666666668</v>
      </c>
      <c r="AK121" s="11">
        <f t="shared" si="27"/>
        <v>1732.9999999999995</v>
      </c>
      <c r="AL121" s="2">
        <f t="shared" si="27"/>
        <v>38139.999999999993</v>
      </c>
      <c r="AO121" s="205">
        <f>SUM(AO5:AO120)</f>
        <v>30181.319574101766</v>
      </c>
      <c r="AW121" s="289">
        <f>SUM(AW5:AW120)</f>
        <v>9641231.3480148297</v>
      </c>
      <c r="BH121" s="31">
        <f>SUM(BH5:BH120)</f>
        <v>30181.319574101766</v>
      </c>
      <c r="BI121" s="31">
        <f>SUM(BI5:BI120)</f>
        <v>457672.85131320549</v>
      </c>
      <c r="BJ121" s="31">
        <f>SUM(BJ5:BJ120)</f>
        <v>751705.93026426283</v>
      </c>
      <c r="BK121" s="31">
        <f>SUM(BK5:BK120)</f>
        <v>8473120.0370740332</v>
      </c>
      <c r="BL121" s="31">
        <f>SUM(BL5:BL120)</f>
        <v>9682498.8186515011</v>
      </c>
    </row>
  </sheetData>
  <autoFilter ref="A4:BL121"/>
  <mergeCells count="34">
    <mergeCell ref="AK2:AL2"/>
    <mergeCell ref="AM2:AM3"/>
    <mergeCell ref="A2:A3"/>
    <mergeCell ref="B2:B3"/>
    <mergeCell ref="C2:C3"/>
    <mergeCell ref="E2:E3"/>
    <mergeCell ref="G2:H2"/>
    <mergeCell ref="D2:D3"/>
    <mergeCell ref="G1:AL1"/>
    <mergeCell ref="F2:F3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P1:AW1"/>
    <mergeCell ref="AX1:BD1"/>
    <mergeCell ref="BE1:BG1"/>
    <mergeCell ref="BH1:BL1"/>
    <mergeCell ref="AN2:AN3"/>
    <mergeCell ref="AP2:AU2"/>
    <mergeCell ref="AV2:AV3"/>
    <mergeCell ref="AW2:AW3"/>
    <mergeCell ref="BE2:BF2"/>
    <mergeCell ref="BG2:B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Norms</vt:lpstr>
      <vt:lpstr>Snund</vt:lpstr>
      <vt:lpstr>Dasagirq_10%</vt:lpstr>
      <vt:lpstr>Ampop-2020</vt:lpstr>
      <vt:lpstr>Aragacotn</vt:lpstr>
      <vt:lpstr>Ararat</vt:lpstr>
      <vt:lpstr>Armavir</vt:lpstr>
      <vt:lpstr>Gegharkuniq</vt:lpstr>
      <vt:lpstr>Kotayq</vt:lpstr>
      <vt:lpstr>Lori</vt:lpstr>
      <vt:lpstr>Shirak</vt:lpstr>
      <vt:lpstr>Syuniq</vt:lpstr>
      <vt:lpstr>Tavush</vt:lpstr>
      <vt:lpstr>Vayoc Dzor</vt:lpstr>
      <vt:lpstr>Yerevan</vt:lpstr>
      <vt:lpstr>KGN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Lilit</cp:lastModifiedBy>
  <cp:lastPrinted>2019-05-22T13:07:43Z</cp:lastPrinted>
  <dcterms:created xsi:type="dcterms:W3CDTF">2018-05-30T06:39:50Z</dcterms:created>
  <dcterms:modified xsi:type="dcterms:W3CDTF">2019-05-23T10:56:06Z</dcterms:modified>
</cp:coreProperties>
</file>